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E:\1.全国高体連\80.★各種大会\20.★全国選抜\★R6全国選抜(和歌山)\10.要項(発信文書)\"/>
    </mc:Choice>
  </mc:AlternateContent>
  <xr:revisionPtr revIDLastSave="0" documentId="13_ncr:1_{6D7FA06D-DF9D-4BE1-BC72-90419FBEE608}" xr6:coauthVersionLast="47" xr6:coauthVersionMax="47" xr10:uidLastSave="{00000000-0000-0000-0000-000000000000}"/>
  <bookViews>
    <workbookView xWindow="2730" yWindow="1050" windowWidth="23895" windowHeight="15150" tabRatio="844" xr2:uid="{00000000-000D-0000-FFFF-FFFF00000000}"/>
  </bookViews>
  <sheets>
    <sheet name="申込手順の流れ " sheetId="46" r:id="rId1"/>
    <sheet name="外字について" sheetId="33" r:id="rId2"/>
    <sheet name="②参加校別申込一覧表（大会参加料確認）" sheetId="4" r:id="rId3"/>
    <sheet name="②選手データ" sheetId="48" r:id="rId4"/>
    <sheet name="③男団組５人制" sheetId="5" r:id="rId5"/>
    <sheet name="③男団組３人制" sheetId="49" r:id="rId6"/>
    <sheet name="③男団形" sheetId="6" r:id="rId7"/>
    <sheet name="③女団組５人制" sheetId="7" r:id="rId8"/>
    <sheet name="③女団組３人制" sheetId="50" r:id="rId9"/>
    <sheet name="③女団形" sheetId="8" r:id="rId10"/>
    <sheet name="③男個組" sheetId="9" r:id="rId11"/>
    <sheet name="③女個組" sheetId="10" r:id="rId12"/>
    <sheet name="③男個形" sheetId="11" r:id="rId13"/>
    <sheet name="③女個形" sheetId="12" r:id="rId14"/>
    <sheet name="④ゼッケン申込書 " sheetId="34" r:id="rId15"/>
    <sheet name="⑤ゼッケン代金振込連絡用紙" sheetId="15" r:id="rId16"/>
    <sheet name="第１R形名" sheetId="51" r:id="rId17"/>
    <sheet name="LINK" sheetId="43" state="hidden" r:id="rId18"/>
  </sheets>
  <definedNames>
    <definedName name="_xlnm._FilterDatabase" localSheetId="3" hidden="1">②選手データ!$A$1:$Q$24</definedName>
    <definedName name="_xlnm._FilterDatabase" localSheetId="5" hidden="1">③男団組３人制!$A$1:$Q$20</definedName>
    <definedName name="_xlnm._FilterDatabase" localSheetId="4" hidden="1">③男団組５人制!$A$1:$Q$24</definedName>
    <definedName name="_xlnm.Print_Area" localSheetId="2">'②参加校別申込一覧表（大会参加料確認）'!$A$2:$M$56</definedName>
    <definedName name="_xlnm.Print_Area" localSheetId="3">②選手データ!$A$1:$Q$83</definedName>
    <definedName name="_xlnm.Print_Area" localSheetId="13">③女個形!$A$1:$Q$40</definedName>
    <definedName name="_xlnm.Print_Area" localSheetId="11">③女個組!$A$1:$Q$53</definedName>
    <definedName name="_xlnm.Print_Area" localSheetId="9">③女団形!$A$1:$Q$29</definedName>
    <definedName name="_xlnm.Print_Area" localSheetId="8">③女団組３人制!$A$1:$Q$26</definedName>
    <definedName name="_xlnm.Print_Area" localSheetId="7">③女団組５人制!$A$1:$Q$30</definedName>
    <definedName name="_xlnm.Print_Area" localSheetId="12">③男個形!$A$1:$Q$40</definedName>
    <definedName name="_xlnm.Print_Area" localSheetId="10">③男個組!$A$1:$Q$53</definedName>
    <definedName name="_xlnm.Print_Area" localSheetId="6">③男団形!$A$1:$Q$29</definedName>
    <definedName name="_xlnm.Print_Area" localSheetId="5">③男団組３人制!$A$1:$Q$26</definedName>
    <definedName name="_xlnm.Print_Area" localSheetId="4">③男団組５人制!$A$1:$Q$30</definedName>
    <definedName name="_xlnm.Print_Area" localSheetId="14">'④ゼッケン申込書 '!$A$1:$T$53</definedName>
    <definedName name="_xlnm.Print_Area" localSheetId="15">⑤ゼッケン代金振込連絡用紙!$A$1:$J$35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34" l="1"/>
  <c r="B27" i="5"/>
  <c r="P31" i="12"/>
  <c r="M31" i="12"/>
  <c r="P29" i="12"/>
  <c r="M29" i="12"/>
  <c r="P27" i="12"/>
  <c r="M27" i="12"/>
  <c r="P25" i="12"/>
  <c r="M25" i="12"/>
  <c r="P23" i="12"/>
  <c r="M23" i="12"/>
  <c r="P21" i="12"/>
  <c r="M21" i="12"/>
  <c r="P19" i="12"/>
  <c r="M19" i="12"/>
  <c r="P17" i="12"/>
  <c r="M17" i="12"/>
  <c r="U32" i="12"/>
  <c r="U30" i="12"/>
  <c r="U28" i="12"/>
  <c r="U26" i="12"/>
  <c r="U24" i="12"/>
  <c r="U22" i="12"/>
  <c r="U20" i="12"/>
  <c r="U18" i="12"/>
  <c r="U32" i="11"/>
  <c r="U30" i="11"/>
  <c r="U28" i="11"/>
  <c r="U26" i="11"/>
  <c r="U24" i="11"/>
  <c r="U22" i="11"/>
  <c r="U20" i="11"/>
  <c r="U18" i="11"/>
  <c r="Y26" i="8"/>
  <c r="M23" i="8" s="1"/>
  <c r="Y19" i="11"/>
  <c r="P31" i="11"/>
  <c r="M31" i="11"/>
  <c r="P29" i="11"/>
  <c r="M29" i="11"/>
  <c r="P27" i="11"/>
  <c r="M27" i="11"/>
  <c r="P25" i="11"/>
  <c r="M25" i="11"/>
  <c r="P23" i="11"/>
  <c r="M23" i="11"/>
  <c r="P21" i="11"/>
  <c r="M21" i="11"/>
  <c r="P19" i="11"/>
  <c r="M19" i="11"/>
  <c r="P17" i="11"/>
  <c r="M17" i="11"/>
  <c r="R12" i="48"/>
  <c r="X23" i="8"/>
  <c r="Y26" i="6"/>
  <c r="Y23" i="6" s="1"/>
  <c r="M17" i="6"/>
  <c r="AA22" i="6"/>
  <c r="X23" i="6"/>
  <c r="X13" i="6"/>
  <c r="E23" i="8"/>
  <c r="E23" i="6"/>
  <c r="M22" i="6"/>
  <c r="Y23" i="8" l="1"/>
  <c r="M23" i="6"/>
  <c r="F14" i="12"/>
  <c r="F14" i="11"/>
  <c r="B3" i="46" l="1"/>
  <c r="AA18" i="8" l="1"/>
  <c r="AA19" i="8"/>
  <c r="AA20" i="8"/>
  <c r="AA21" i="8"/>
  <c r="AA22" i="8"/>
  <c r="AA17" i="8"/>
  <c r="AA18" i="50"/>
  <c r="AA19" i="50"/>
  <c r="AA20" i="50"/>
  <c r="AA17" i="50"/>
  <c r="AA18" i="7"/>
  <c r="AA19" i="7"/>
  <c r="AA20" i="7"/>
  <c r="AA21" i="7"/>
  <c r="AA22" i="7"/>
  <c r="AA23" i="7"/>
  <c r="AA24" i="7"/>
  <c r="AA17" i="7"/>
  <c r="AA18" i="6"/>
  <c r="AA19" i="6"/>
  <c r="AA20" i="6"/>
  <c r="AA21" i="6"/>
  <c r="AA18" i="49"/>
  <c r="AA19" i="49"/>
  <c r="AA20" i="49"/>
  <c r="AA17" i="49"/>
  <c r="AA17" i="5"/>
  <c r="AA18" i="5"/>
  <c r="AA19" i="5"/>
  <c r="AA20" i="5"/>
  <c r="AA21" i="5"/>
  <c r="AA22" i="5"/>
  <c r="AA23" i="5"/>
  <c r="AA24" i="5"/>
  <c r="L22" i="4" l="1"/>
  <c r="E20" i="34" l="1"/>
  <c r="M6" i="12" l="1"/>
  <c r="G6" i="12"/>
  <c r="G5" i="12"/>
  <c r="M6" i="11"/>
  <c r="G6" i="11"/>
  <c r="G5" i="11"/>
  <c r="M6" i="10"/>
  <c r="G6" i="10"/>
  <c r="G5" i="10"/>
  <c r="M6" i="9"/>
  <c r="G6" i="9"/>
  <c r="G5" i="9"/>
  <c r="M6" i="8"/>
  <c r="G6" i="8"/>
  <c r="G5" i="8"/>
  <c r="M6" i="50"/>
  <c r="G6" i="50"/>
  <c r="G5" i="50"/>
  <c r="M6" i="7"/>
  <c r="G6" i="7"/>
  <c r="G5" i="7"/>
  <c r="M6" i="6"/>
  <c r="G6" i="6"/>
  <c r="G5" i="6"/>
  <c r="M6" i="49"/>
  <c r="G6" i="49"/>
  <c r="G5" i="49"/>
  <c r="M6" i="5"/>
  <c r="G5" i="5"/>
  <c r="K9" i="4"/>
  <c r="M5" i="12" s="1"/>
  <c r="T61" i="48"/>
  <c r="T74" i="48"/>
  <c r="T71" i="48"/>
  <c r="T75" i="48"/>
  <c r="T64" i="48"/>
  <c r="T58" i="48"/>
  <c r="T63" i="48"/>
  <c r="T72" i="48"/>
  <c r="T69" i="48"/>
  <c r="T57" i="48"/>
  <c r="T66" i="48"/>
  <c r="T55" i="48"/>
  <c r="T65" i="48"/>
  <c r="T68" i="48"/>
  <c r="T56" i="48"/>
  <c r="T60" i="48"/>
  <c r="T59" i="48"/>
  <c r="T73" i="48"/>
  <c r="T70" i="48"/>
  <c r="T67" i="48"/>
  <c r="T62" i="48"/>
  <c r="M5" i="6" l="1"/>
  <c r="M5" i="50"/>
  <c r="M5" i="10"/>
  <c r="M5" i="5"/>
  <c r="M5" i="49"/>
  <c r="M5" i="7"/>
  <c r="M5" i="8"/>
  <c r="M5" i="9"/>
  <c r="M5" i="11"/>
  <c r="T10" i="4"/>
  <c r="S10" i="4"/>
  <c r="AA10" i="4" l="1"/>
  <c r="Z10" i="4"/>
  <c r="Y10" i="4"/>
  <c r="W10" i="4"/>
  <c r="X10" i="4" l="1"/>
  <c r="V10" i="4"/>
  <c r="L32" i="12"/>
  <c r="J32" i="12"/>
  <c r="H32" i="12"/>
  <c r="L30" i="12"/>
  <c r="J30" i="12"/>
  <c r="H30" i="12"/>
  <c r="L28" i="12"/>
  <c r="J28" i="12"/>
  <c r="H28" i="12"/>
  <c r="L26" i="12"/>
  <c r="J26" i="12"/>
  <c r="H26" i="12"/>
  <c r="L24" i="12"/>
  <c r="J24" i="12"/>
  <c r="H24" i="12"/>
  <c r="L22" i="12"/>
  <c r="J22" i="12"/>
  <c r="H22" i="12"/>
  <c r="L20" i="12"/>
  <c r="J20" i="12"/>
  <c r="H20" i="12"/>
  <c r="G19" i="12"/>
  <c r="G21" i="12"/>
  <c r="G23" i="12"/>
  <c r="G25" i="12"/>
  <c r="G27" i="12"/>
  <c r="G29" i="12"/>
  <c r="G31" i="12"/>
  <c r="F19" i="12"/>
  <c r="F21" i="12"/>
  <c r="F23" i="12"/>
  <c r="F25" i="12"/>
  <c r="F27" i="12"/>
  <c r="F29" i="12"/>
  <c r="F31" i="12"/>
  <c r="E19" i="12"/>
  <c r="E21" i="12"/>
  <c r="E23" i="12"/>
  <c r="E25" i="12"/>
  <c r="E27" i="12"/>
  <c r="Z23" i="12" s="1"/>
  <c r="E29" i="12"/>
  <c r="Z24" i="12" s="1"/>
  <c r="E31" i="12"/>
  <c r="B32" i="12"/>
  <c r="B31" i="12"/>
  <c r="B30" i="12"/>
  <c r="X24" i="12" s="1"/>
  <c r="B29" i="12"/>
  <c r="B28" i="12"/>
  <c r="X23" i="12" s="1"/>
  <c r="B27" i="12"/>
  <c r="B26" i="12"/>
  <c r="B25" i="12"/>
  <c r="B24" i="12"/>
  <c r="B23" i="12"/>
  <c r="B22" i="12"/>
  <c r="B21" i="12"/>
  <c r="B20" i="12"/>
  <c r="B19" i="12"/>
  <c r="L32" i="11"/>
  <c r="J32" i="11"/>
  <c r="H32" i="11"/>
  <c r="L30" i="11"/>
  <c r="J30" i="11"/>
  <c r="H30" i="11"/>
  <c r="L28" i="11"/>
  <c r="J28" i="11"/>
  <c r="H28" i="11"/>
  <c r="L26" i="11"/>
  <c r="J26" i="11"/>
  <c r="H26" i="11"/>
  <c r="L24" i="11"/>
  <c r="J24" i="11"/>
  <c r="H24" i="11"/>
  <c r="L22" i="11"/>
  <c r="J22" i="11"/>
  <c r="H22" i="11"/>
  <c r="L20" i="11"/>
  <c r="J20" i="11"/>
  <c r="H20" i="11"/>
  <c r="G19" i="11"/>
  <c r="G21" i="11"/>
  <c r="G23" i="11"/>
  <c r="G25" i="11"/>
  <c r="G27" i="11"/>
  <c r="G29" i="11"/>
  <c r="G31" i="11"/>
  <c r="F19" i="11"/>
  <c r="F21" i="11"/>
  <c r="F23" i="11"/>
  <c r="F25" i="11"/>
  <c r="F27" i="11"/>
  <c r="F29" i="11"/>
  <c r="F31" i="11"/>
  <c r="E19" i="11"/>
  <c r="Z19" i="11" s="1"/>
  <c r="E21" i="11"/>
  <c r="E23" i="11"/>
  <c r="E25" i="11"/>
  <c r="E27" i="11"/>
  <c r="Z23" i="11" s="1"/>
  <c r="E29" i="11"/>
  <c r="Z24" i="11" s="1"/>
  <c r="E31" i="11"/>
  <c r="Z25" i="11" s="1"/>
  <c r="B32" i="11"/>
  <c r="X25" i="11" s="1"/>
  <c r="B31" i="11"/>
  <c r="B30" i="11"/>
  <c r="X24" i="11" s="1"/>
  <c r="B29" i="11"/>
  <c r="B28" i="11"/>
  <c r="X23" i="11" s="1"/>
  <c r="B27" i="11"/>
  <c r="B26" i="11"/>
  <c r="B25" i="11"/>
  <c r="B24" i="11"/>
  <c r="B23" i="11"/>
  <c r="B22" i="11"/>
  <c r="B21" i="11"/>
  <c r="B20" i="11"/>
  <c r="X19" i="11" s="1"/>
  <c r="B19" i="11"/>
  <c r="O36" i="10"/>
  <c r="M36" i="10"/>
  <c r="O34" i="10"/>
  <c r="M34" i="10"/>
  <c r="O32" i="10"/>
  <c r="M32" i="10"/>
  <c r="O30" i="10"/>
  <c r="M30" i="10"/>
  <c r="O28" i="10"/>
  <c r="M28" i="10"/>
  <c r="O26" i="10"/>
  <c r="M26" i="10"/>
  <c r="O24" i="10"/>
  <c r="M24" i="10"/>
  <c r="O22" i="10"/>
  <c r="M22" i="10"/>
  <c r="O20" i="10"/>
  <c r="M20" i="10"/>
  <c r="L36" i="10"/>
  <c r="J36" i="10"/>
  <c r="H36" i="10"/>
  <c r="L34" i="10"/>
  <c r="J34" i="10"/>
  <c r="H34" i="10"/>
  <c r="L32" i="10"/>
  <c r="J32" i="10"/>
  <c r="H32" i="10"/>
  <c r="L30" i="10"/>
  <c r="J30" i="10"/>
  <c r="H30" i="10"/>
  <c r="L28" i="10"/>
  <c r="J28" i="10"/>
  <c r="H28" i="10"/>
  <c r="L26" i="10"/>
  <c r="J26" i="10"/>
  <c r="H26" i="10"/>
  <c r="L24" i="10"/>
  <c r="J24" i="10"/>
  <c r="H24" i="10"/>
  <c r="L22" i="10"/>
  <c r="J22" i="10"/>
  <c r="H22" i="10"/>
  <c r="L20" i="10"/>
  <c r="J20" i="10"/>
  <c r="H20" i="10"/>
  <c r="Q19" i="10"/>
  <c r="Q21" i="10"/>
  <c r="Q23" i="10"/>
  <c r="Q25" i="10"/>
  <c r="Q27" i="10"/>
  <c r="Q29" i="10"/>
  <c r="Q31" i="10"/>
  <c r="Q33" i="10"/>
  <c r="Q35" i="10"/>
  <c r="G19" i="10"/>
  <c r="G21" i="10"/>
  <c r="G23" i="10"/>
  <c r="G25" i="10"/>
  <c r="G27" i="10"/>
  <c r="G29" i="10"/>
  <c r="G31" i="10"/>
  <c r="G33" i="10"/>
  <c r="G35" i="10"/>
  <c r="F19" i="10"/>
  <c r="F21" i="10"/>
  <c r="F23" i="10"/>
  <c r="F25" i="10"/>
  <c r="F27" i="10"/>
  <c r="F29" i="10"/>
  <c r="F31" i="10"/>
  <c r="F33" i="10"/>
  <c r="F35" i="10"/>
  <c r="E19" i="10"/>
  <c r="AA19" i="10" s="1"/>
  <c r="E21" i="10"/>
  <c r="AA20" i="10" s="1"/>
  <c r="E23" i="10"/>
  <c r="AA21" i="10" s="1"/>
  <c r="E25" i="10"/>
  <c r="AA22" i="10" s="1"/>
  <c r="E27" i="10"/>
  <c r="AA23" i="10" s="1"/>
  <c r="E29" i="10"/>
  <c r="AA24" i="10" s="1"/>
  <c r="E31" i="10"/>
  <c r="AA25" i="10" s="1"/>
  <c r="E33" i="10"/>
  <c r="AA26" i="10" s="1"/>
  <c r="E35" i="10"/>
  <c r="AA27" i="10" s="1"/>
  <c r="C36" i="10"/>
  <c r="Y27" i="10" s="1"/>
  <c r="C35" i="10"/>
  <c r="C34" i="10"/>
  <c r="Y26" i="10" s="1"/>
  <c r="C33" i="10"/>
  <c r="C32" i="10"/>
  <c r="Y25" i="10" s="1"/>
  <c r="C31" i="10"/>
  <c r="C30" i="10"/>
  <c r="Y24" i="10" s="1"/>
  <c r="C29" i="10"/>
  <c r="C28" i="10"/>
  <c r="Y23" i="10" s="1"/>
  <c r="C27" i="10"/>
  <c r="C26" i="10"/>
  <c r="Y22" i="10" s="1"/>
  <c r="C25" i="10"/>
  <c r="C24" i="10"/>
  <c r="Y21" i="10" s="1"/>
  <c r="C23" i="10"/>
  <c r="C22" i="10"/>
  <c r="Y20" i="10" s="1"/>
  <c r="C21" i="10"/>
  <c r="C20" i="10"/>
  <c r="Y19" i="10" s="1"/>
  <c r="C19" i="10"/>
  <c r="O36" i="9"/>
  <c r="M36" i="9"/>
  <c r="O34" i="9"/>
  <c r="M34" i="9"/>
  <c r="O32" i="9"/>
  <c r="M32" i="9"/>
  <c r="O30" i="9"/>
  <c r="M30" i="9"/>
  <c r="O28" i="9"/>
  <c r="M28" i="9"/>
  <c r="O26" i="9"/>
  <c r="M26" i="9"/>
  <c r="O24" i="9"/>
  <c r="M24" i="9"/>
  <c r="O22" i="9"/>
  <c r="M22" i="9"/>
  <c r="O20" i="9"/>
  <c r="M20" i="9"/>
  <c r="Q19" i="9"/>
  <c r="Q21" i="9"/>
  <c r="Q23" i="9"/>
  <c r="Q25" i="9"/>
  <c r="Q27" i="9"/>
  <c r="Q29" i="9"/>
  <c r="Q31" i="9"/>
  <c r="Q33" i="9"/>
  <c r="Q35" i="9"/>
  <c r="L36" i="9"/>
  <c r="J36" i="9"/>
  <c r="H36" i="9"/>
  <c r="L34" i="9"/>
  <c r="J34" i="9"/>
  <c r="H34" i="9"/>
  <c r="L32" i="9"/>
  <c r="J32" i="9"/>
  <c r="H32" i="9"/>
  <c r="L30" i="9"/>
  <c r="J30" i="9"/>
  <c r="H30" i="9"/>
  <c r="L28" i="9"/>
  <c r="J28" i="9"/>
  <c r="H28" i="9"/>
  <c r="L26" i="9"/>
  <c r="J26" i="9"/>
  <c r="H26" i="9"/>
  <c r="L24" i="9"/>
  <c r="J24" i="9"/>
  <c r="H24" i="9"/>
  <c r="L22" i="9"/>
  <c r="J22" i="9"/>
  <c r="H22" i="9"/>
  <c r="L20" i="9"/>
  <c r="J20" i="9"/>
  <c r="H20" i="9"/>
  <c r="G19" i="9"/>
  <c r="G21" i="9"/>
  <c r="G23" i="9"/>
  <c r="G25" i="9"/>
  <c r="G27" i="9"/>
  <c r="G29" i="9"/>
  <c r="G31" i="9"/>
  <c r="G33" i="9"/>
  <c r="G35" i="9"/>
  <c r="F19" i="9"/>
  <c r="F21" i="9"/>
  <c r="F23" i="9"/>
  <c r="F25" i="9"/>
  <c r="F27" i="9"/>
  <c r="F29" i="9"/>
  <c r="F31" i="9"/>
  <c r="F33" i="9"/>
  <c r="F35" i="9"/>
  <c r="E35" i="9"/>
  <c r="AA27" i="9" s="1"/>
  <c r="E19" i="9"/>
  <c r="AA19" i="9" s="1"/>
  <c r="E21" i="9"/>
  <c r="AA20" i="9" s="1"/>
  <c r="E23" i="9"/>
  <c r="AA21" i="9" s="1"/>
  <c r="E25" i="9"/>
  <c r="AA22" i="9" s="1"/>
  <c r="E27" i="9"/>
  <c r="E29" i="9"/>
  <c r="AA24" i="9" s="1"/>
  <c r="E31" i="9"/>
  <c r="AA25" i="9" s="1"/>
  <c r="E33" i="9"/>
  <c r="AA26" i="9" s="1"/>
  <c r="C36" i="9"/>
  <c r="Y27" i="9" s="1"/>
  <c r="C35" i="9"/>
  <c r="C34" i="9"/>
  <c r="Y26" i="9" s="1"/>
  <c r="C33" i="9"/>
  <c r="C32" i="9"/>
  <c r="Y25" i="9" s="1"/>
  <c r="C31" i="9"/>
  <c r="C30" i="9"/>
  <c r="Y24" i="9" s="1"/>
  <c r="C29" i="9"/>
  <c r="C28" i="9"/>
  <c r="Y23" i="9" s="1"/>
  <c r="C27" i="9"/>
  <c r="C26" i="9"/>
  <c r="Y22" i="9" s="1"/>
  <c r="C25" i="9"/>
  <c r="C24" i="9"/>
  <c r="Y21" i="9" s="1"/>
  <c r="C23" i="9"/>
  <c r="C22" i="9"/>
  <c r="Y20" i="9" s="1"/>
  <c r="C21" i="9"/>
  <c r="C20" i="9"/>
  <c r="Y19" i="9" s="1"/>
  <c r="C19" i="9"/>
  <c r="M18" i="8"/>
  <c r="M19" i="8"/>
  <c r="M20" i="8"/>
  <c r="M21" i="8"/>
  <c r="M22" i="8"/>
  <c r="L18" i="8"/>
  <c r="L19" i="8"/>
  <c r="L20" i="8"/>
  <c r="L21" i="8"/>
  <c r="L22" i="8"/>
  <c r="J18" i="8"/>
  <c r="J19" i="8"/>
  <c r="J20" i="8"/>
  <c r="J21" i="8"/>
  <c r="J22" i="8"/>
  <c r="J17" i="8"/>
  <c r="H18" i="8"/>
  <c r="H19" i="8"/>
  <c r="H20" i="8"/>
  <c r="H21" i="8"/>
  <c r="H22" i="8"/>
  <c r="G18" i="8"/>
  <c r="G19" i="8"/>
  <c r="G20" i="8"/>
  <c r="G21" i="8"/>
  <c r="G22" i="8"/>
  <c r="F18" i="8"/>
  <c r="F19" i="8"/>
  <c r="F20" i="8"/>
  <c r="F21" i="8"/>
  <c r="F22" i="8"/>
  <c r="E18" i="8"/>
  <c r="Y18" i="8" s="1"/>
  <c r="E19" i="8"/>
  <c r="Y19" i="8" s="1"/>
  <c r="E20" i="8"/>
  <c r="Y20" i="8" s="1"/>
  <c r="E21" i="8"/>
  <c r="Y21" i="8" s="1"/>
  <c r="E22" i="8"/>
  <c r="Y22" i="8" s="1"/>
  <c r="B18" i="8"/>
  <c r="X18" i="8" s="1"/>
  <c r="B19" i="8"/>
  <c r="X19" i="8" s="1"/>
  <c r="B20" i="8"/>
  <c r="X20" i="8" s="1"/>
  <c r="B21" i="8"/>
  <c r="X21" i="8" s="1"/>
  <c r="B22" i="8"/>
  <c r="X22" i="8" s="1"/>
  <c r="Q18" i="50"/>
  <c r="Q19" i="50"/>
  <c r="Q20" i="50"/>
  <c r="O18" i="50"/>
  <c r="O19" i="50"/>
  <c r="O20" i="50"/>
  <c r="M18" i="50"/>
  <c r="M19" i="50"/>
  <c r="M20" i="50"/>
  <c r="L18" i="50"/>
  <c r="L19" i="50"/>
  <c r="L20" i="50"/>
  <c r="J18" i="50"/>
  <c r="J19" i="50"/>
  <c r="J20" i="50"/>
  <c r="J17" i="50"/>
  <c r="H18" i="50"/>
  <c r="H19" i="50"/>
  <c r="H20" i="50"/>
  <c r="G18" i="50"/>
  <c r="G19" i="50"/>
  <c r="G20" i="50"/>
  <c r="F18" i="50"/>
  <c r="F19" i="50"/>
  <c r="F20" i="50"/>
  <c r="E18" i="50"/>
  <c r="E19" i="50"/>
  <c r="E20" i="50"/>
  <c r="B18" i="50"/>
  <c r="B19" i="50"/>
  <c r="B20" i="50"/>
  <c r="Q18" i="7"/>
  <c r="Q19" i="7"/>
  <c r="Q20" i="7"/>
  <c r="Q21" i="7"/>
  <c r="Q22" i="7"/>
  <c r="Q23" i="7"/>
  <c r="Q24" i="7"/>
  <c r="O18" i="7"/>
  <c r="O19" i="7"/>
  <c r="O20" i="7"/>
  <c r="O21" i="7"/>
  <c r="O22" i="7"/>
  <c r="O23" i="7"/>
  <c r="O24" i="7"/>
  <c r="M18" i="7"/>
  <c r="M19" i="7"/>
  <c r="M20" i="7"/>
  <c r="M21" i="7"/>
  <c r="M22" i="7"/>
  <c r="M23" i="7"/>
  <c r="M24" i="7"/>
  <c r="L18" i="7"/>
  <c r="L19" i="7"/>
  <c r="L20" i="7"/>
  <c r="L21" i="7"/>
  <c r="L22" i="7"/>
  <c r="L23" i="7"/>
  <c r="L24" i="7"/>
  <c r="J18" i="7"/>
  <c r="J19" i="7"/>
  <c r="J20" i="7"/>
  <c r="J21" i="7"/>
  <c r="J22" i="7"/>
  <c r="J23" i="7"/>
  <c r="J24" i="7"/>
  <c r="J17" i="7"/>
  <c r="H18" i="7"/>
  <c r="H19" i="7"/>
  <c r="H20" i="7"/>
  <c r="H21" i="7"/>
  <c r="H22" i="7"/>
  <c r="H23" i="7"/>
  <c r="H24" i="7"/>
  <c r="G18" i="7"/>
  <c r="G19" i="7"/>
  <c r="G20" i="7"/>
  <c r="G21" i="7"/>
  <c r="G22" i="7"/>
  <c r="G23" i="7"/>
  <c r="G24" i="7"/>
  <c r="F18" i="7"/>
  <c r="F19" i="7"/>
  <c r="F20" i="7"/>
  <c r="F21" i="7"/>
  <c r="F22" i="7"/>
  <c r="F23" i="7"/>
  <c r="F24" i="7"/>
  <c r="E18" i="7"/>
  <c r="E19" i="7"/>
  <c r="E20" i="7"/>
  <c r="E21" i="7"/>
  <c r="E22" i="7"/>
  <c r="E23" i="7"/>
  <c r="E24" i="7"/>
  <c r="B18" i="7"/>
  <c r="B19" i="7"/>
  <c r="B20" i="7"/>
  <c r="B21" i="7"/>
  <c r="B22" i="7"/>
  <c r="B23" i="7"/>
  <c r="B24" i="7"/>
  <c r="M18" i="6"/>
  <c r="M19" i="6"/>
  <c r="M20" i="6"/>
  <c r="M21" i="6"/>
  <c r="L18" i="6"/>
  <c r="L19" i="6"/>
  <c r="L20" i="6"/>
  <c r="L21" i="6"/>
  <c r="L22" i="6"/>
  <c r="J18" i="6"/>
  <c r="J19" i="6"/>
  <c r="J20" i="6"/>
  <c r="J21" i="6"/>
  <c r="J22" i="6"/>
  <c r="J17" i="6"/>
  <c r="H18" i="6"/>
  <c r="H19" i="6"/>
  <c r="H20" i="6"/>
  <c r="H21" i="6"/>
  <c r="H22" i="6"/>
  <c r="G18" i="6"/>
  <c r="G19" i="6"/>
  <c r="G20" i="6"/>
  <c r="G21" i="6"/>
  <c r="G22" i="6"/>
  <c r="F18" i="6"/>
  <c r="F19" i="6"/>
  <c r="F20" i="6"/>
  <c r="F21" i="6"/>
  <c r="F22" i="6"/>
  <c r="E18" i="6"/>
  <c r="Y18" i="6" s="1"/>
  <c r="E19" i="6"/>
  <c r="Y19" i="6" s="1"/>
  <c r="E20" i="6"/>
  <c r="Y20" i="6" s="1"/>
  <c r="E21" i="6"/>
  <c r="Y21" i="6" s="1"/>
  <c r="E22" i="6"/>
  <c r="Y22" i="6" s="1"/>
  <c r="B18" i="6"/>
  <c r="X18" i="6" s="1"/>
  <c r="B19" i="6"/>
  <c r="X19" i="6" s="1"/>
  <c r="B20" i="6"/>
  <c r="X20" i="6" s="1"/>
  <c r="B21" i="6"/>
  <c r="X21" i="6" s="1"/>
  <c r="B22" i="6"/>
  <c r="X22" i="6" s="1"/>
  <c r="Q18" i="49"/>
  <c r="Q19" i="49"/>
  <c r="Q20" i="49"/>
  <c r="O18" i="49"/>
  <c r="O19" i="49"/>
  <c r="O20" i="49"/>
  <c r="M18" i="49"/>
  <c r="M19" i="49"/>
  <c r="M20" i="49"/>
  <c r="L18" i="49"/>
  <c r="L19" i="49"/>
  <c r="L20" i="49"/>
  <c r="J18" i="49"/>
  <c r="J19" i="49"/>
  <c r="J20" i="49"/>
  <c r="J17" i="49"/>
  <c r="H18" i="49"/>
  <c r="H19" i="49"/>
  <c r="H20" i="49"/>
  <c r="G18" i="49"/>
  <c r="G19" i="49"/>
  <c r="G20" i="49"/>
  <c r="F18" i="49"/>
  <c r="F19" i="49"/>
  <c r="F20" i="49"/>
  <c r="E18" i="49"/>
  <c r="E19" i="49"/>
  <c r="E20" i="49"/>
  <c r="B18" i="49"/>
  <c r="B19" i="49"/>
  <c r="B20" i="49"/>
  <c r="Q18" i="5"/>
  <c r="Q19" i="5"/>
  <c r="Q20" i="5"/>
  <c r="Q21" i="5"/>
  <c r="Q22" i="5"/>
  <c r="Q23" i="5"/>
  <c r="Q24" i="5"/>
  <c r="O18" i="5"/>
  <c r="O19" i="5"/>
  <c r="O20" i="5"/>
  <c r="O21" i="5"/>
  <c r="O22" i="5"/>
  <c r="O23" i="5"/>
  <c r="O24" i="5"/>
  <c r="M18" i="5"/>
  <c r="M19" i="5"/>
  <c r="M20" i="5"/>
  <c r="M21" i="5"/>
  <c r="M22" i="5"/>
  <c r="M23" i="5"/>
  <c r="M24" i="5"/>
  <c r="L18" i="5"/>
  <c r="L19" i="5"/>
  <c r="L20" i="5"/>
  <c r="L21" i="5"/>
  <c r="L22" i="5"/>
  <c r="L23" i="5"/>
  <c r="L24" i="5"/>
  <c r="J18" i="5"/>
  <c r="J19" i="5"/>
  <c r="J20" i="5"/>
  <c r="J21" i="5"/>
  <c r="J22" i="5"/>
  <c r="J23" i="5"/>
  <c r="J24" i="5"/>
  <c r="J17" i="5"/>
  <c r="H18" i="5"/>
  <c r="H19" i="5"/>
  <c r="H20" i="5"/>
  <c r="H21" i="5"/>
  <c r="H22" i="5"/>
  <c r="H23" i="5"/>
  <c r="H24" i="5"/>
  <c r="G18" i="5"/>
  <c r="G19" i="5"/>
  <c r="G20" i="5"/>
  <c r="G21" i="5"/>
  <c r="G22" i="5"/>
  <c r="G23" i="5"/>
  <c r="G24" i="5"/>
  <c r="F18" i="5"/>
  <c r="F19" i="5"/>
  <c r="F20" i="5"/>
  <c r="F21" i="5"/>
  <c r="F22" i="5"/>
  <c r="F23" i="5"/>
  <c r="F24" i="5"/>
  <c r="E18" i="5"/>
  <c r="E19" i="5"/>
  <c r="E20" i="5"/>
  <c r="E21" i="5"/>
  <c r="E22" i="5"/>
  <c r="E23" i="5"/>
  <c r="E24" i="5"/>
  <c r="B18" i="5"/>
  <c r="B19" i="5"/>
  <c r="B20" i="5"/>
  <c r="B21" i="5"/>
  <c r="B22" i="5"/>
  <c r="B23" i="5"/>
  <c r="B24" i="5"/>
  <c r="X19" i="10"/>
  <c r="X20" i="10"/>
  <c r="X21" i="10"/>
  <c r="X22" i="10"/>
  <c r="X23" i="10"/>
  <c r="X24" i="10"/>
  <c r="X25" i="10"/>
  <c r="X26" i="10"/>
  <c r="Z26" i="10"/>
  <c r="X27" i="10"/>
  <c r="Z27" i="10"/>
  <c r="X19" i="9"/>
  <c r="X20" i="9"/>
  <c r="X21" i="9"/>
  <c r="X22" i="9"/>
  <c r="X23" i="9"/>
  <c r="AA23" i="9"/>
  <c r="X24" i="9"/>
  <c r="X25" i="9"/>
  <c r="X26" i="9"/>
  <c r="Z26" i="9"/>
  <c r="X27" i="9"/>
  <c r="Z27" i="9"/>
  <c r="O20" i="34"/>
  <c r="R20" i="34" s="1"/>
  <c r="A26" i="34"/>
  <c r="A28" i="34" s="1"/>
  <c r="A30" i="34" s="1"/>
  <c r="A32" i="34" s="1"/>
  <c r="A34" i="34" s="1"/>
  <c r="A36" i="34" s="1"/>
  <c r="A38" i="34" s="1"/>
  <c r="A40" i="34" s="1"/>
  <c r="A42" i="34" s="1"/>
  <c r="A44" i="34" s="1"/>
  <c r="A46" i="34" l="1"/>
  <c r="B44" i="34"/>
  <c r="B42" i="34"/>
  <c r="B40" i="34"/>
  <c r="B38" i="34"/>
  <c r="B36" i="34"/>
  <c r="B34" i="34"/>
  <c r="B32" i="34"/>
  <c r="B30" i="34"/>
  <c r="B28" i="34"/>
  <c r="B26" i="34"/>
  <c r="B24" i="34"/>
  <c r="Q18" i="34"/>
  <c r="M18" i="34"/>
  <c r="M17" i="34"/>
  <c r="A48" i="34" l="1"/>
  <c r="B46" i="34"/>
  <c r="X18" i="10"/>
  <c r="X18" i="9"/>
  <c r="C29" i="15"/>
  <c r="D29" i="15" s="1"/>
  <c r="A50" i="34" l="1"/>
  <c r="B48" i="34"/>
  <c r="U10" i="4"/>
  <c r="AC14" i="10" s="1"/>
  <c r="AB14" i="12"/>
  <c r="A52" i="34" l="1"/>
  <c r="B50" i="34"/>
  <c r="AB14" i="8"/>
  <c r="AB14" i="9"/>
  <c r="AB14" i="6"/>
  <c r="AB14" i="7"/>
  <c r="AB14" i="50"/>
  <c r="AB14" i="11"/>
  <c r="AB14" i="10"/>
  <c r="AB14" i="5"/>
  <c r="AB14" i="49"/>
  <c r="AC14" i="50"/>
  <c r="AC14" i="49"/>
  <c r="AC14" i="5"/>
  <c r="AC14" i="11"/>
  <c r="AC14" i="8"/>
  <c r="AC14" i="12"/>
  <c r="AC14" i="6"/>
  <c r="AC14" i="9"/>
  <c r="AC14" i="7"/>
  <c r="AD14" i="12"/>
  <c r="AD13" i="12"/>
  <c r="X13" i="12"/>
  <c r="AD14" i="11"/>
  <c r="AD13" i="11"/>
  <c r="AD14" i="10"/>
  <c r="AD13" i="10"/>
  <c r="X13" i="10"/>
  <c r="AD14" i="9"/>
  <c r="AD13" i="9"/>
  <c r="X13" i="9"/>
  <c r="AD14" i="8"/>
  <c r="AD13" i="8"/>
  <c r="X13" i="8"/>
  <c r="AD14" i="50"/>
  <c r="AD13" i="50"/>
  <c r="X13" i="50"/>
  <c r="AD14" i="7"/>
  <c r="AD13" i="7"/>
  <c r="X13" i="7"/>
  <c r="AD14" i="6"/>
  <c r="AD13" i="6"/>
  <c r="AD14" i="49"/>
  <c r="AD13" i="49"/>
  <c r="X13" i="49"/>
  <c r="AD14" i="5"/>
  <c r="AD13" i="5"/>
  <c r="X13" i="5"/>
  <c r="O10" i="4"/>
  <c r="X14" i="10" s="1"/>
  <c r="AA8" i="4"/>
  <c r="Z9" i="4"/>
  <c r="Y9" i="4"/>
  <c r="Y8" i="4"/>
  <c r="X8" i="4"/>
  <c r="V8" i="4"/>
  <c r="W9" i="4"/>
  <c r="V9" i="4"/>
  <c r="U9" i="4"/>
  <c r="AC13" i="8" s="1"/>
  <c r="S9" i="4"/>
  <c r="AB13" i="50" s="1"/>
  <c r="Q9" i="4"/>
  <c r="Z13" i="7" s="1"/>
  <c r="P9" i="4"/>
  <c r="Y13" i="6" s="1"/>
  <c r="R10" i="4"/>
  <c r="AA14" i="10" s="1"/>
  <c r="P10" i="4"/>
  <c r="Y14" i="6" s="1"/>
  <c r="B10" i="4"/>
  <c r="C12" i="34" s="1"/>
  <c r="F10" i="15"/>
  <c r="A11" i="15"/>
  <c r="A2" i="15"/>
  <c r="P11" i="34"/>
  <c r="F11" i="34"/>
  <c r="M10" i="34"/>
  <c r="M9" i="34"/>
  <c r="M8" i="34"/>
  <c r="M7" i="34"/>
  <c r="M6" i="34"/>
  <c r="M5" i="34"/>
  <c r="K7" i="34"/>
  <c r="K6" i="34"/>
  <c r="K5" i="34"/>
  <c r="M4" i="34"/>
  <c r="K4" i="34"/>
  <c r="A2" i="34"/>
  <c r="K2" i="34" s="1"/>
  <c r="X25" i="12"/>
  <c r="Z25" i="12"/>
  <c r="X22" i="12"/>
  <c r="Z22" i="12"/>
  <c r="X21" i="12"/>
  <c r="Z21" i="12"/>
  <c r="X20" i="12"/>
  <c r="Z20" i="12"/>
  <c r="X19" i="12"/>
  <c r="Z19" i="12"/>
  <c r="L18" i="12"/>
  <c r="J18" i="12"/>
  <c r="H18" i="12"/>
  <c r="B18" i="12"/>
  <c r="X18" i="12" s="1"/>
  <c r="G17" i="12"/>
  <c r="F17" i="12"/>
  <c r="E17" i="12"/>
  <c r="Z18" i="12" s="1"/>
  <c r="B17" i="12"/>
  <c r="X22" i="11"/>
  <c r="Z22" i="11"/>
  <c r="X21" i="11"/>
  <c r="Z21" i="11"/>
  <c r="X20" i="11"/>
  <c r="Z20" i="11"/>
  <c r="L18" i="11"/>
  <c r="J18" i="11"/>
  <c r="H18" i="11"/>
  <c r="G17" i="11"/>
  <c r="F17" i="11"/>
  <c r="E17" i="11"/>
  <c r="B18" i="11"/>
  <c r="X18" i="11" s="1"/>
  <c r="B17" i="11"/>
  <c r="Q17" i="10"/>
  <c r="O18" i="10"/>
  <c r="M18" i="10"/>
  <c r="L18" i="10"/>
  <c r="J18" i="10"/>
  <c r="H18" i="10"/>
  <c r="C18" i="10"/>
  <c r="Y18" i="10" s="1"/>
  <c r="G17" i="10"/>
  <c r="F17" i="10"/>
  <c r="E17" i="10"/>
  <c r="AA18" i="10" s="1"/>
  <c r="C17" i="10"/>
  <c r="Q17" i="9"/>
  <c r="O18" i="9"/>
  <c r="M18" i="9"/>
  <c r="L18" i="9"/>
  <c r="J18" i="9"/>
  <c r="H18" i="9"/>
  <c r="G17" i="9"/>
  <c r="F17" i="9"/>
  <c r="E17" i="9"/>
  <c r="AA18" i="9" s="1"/>
  <c r="C18" i="9"/>
  <c r="Y18" i="9" s="1"/>
  <c r="C17" i="9"/>
  <c r="M12" i="12"/>
  <c r="H12" i="12"/>
  <c r="F12" i="12"/>
  <c r="C12" i="12"/>
  <c r="C11" i="12"/>
  <c r="M12" i="11"/>
  <c r="H12" i="11"/>
  <c r="F12" i="11"/>
  <c r="C12" i="11"/>
  <c r="C11" i="11"/>
  <c r="M12" i="10"/>
  <c r="H12" i="10"/>
  <c r="F12" i="10"/>
  <c r="C12" i="10"/>
  <c r="C11" i="10"/>
  <c r="M12" i="9"/>
  <c r="H12" i="9"/>
  <c r="F12" i="9"/>
  <c r="C12" i="9"/>
  <c r="C11" i="9"/>
  <c r="M12" i="8"/>
  <c r="H12" i="8"/>
  <c r="F12" i="8"/>
  <c r="C12" i="8"/>
  <c r="C11" i="8"/>
  <c r="M12" i="50"/>
  <c r="H12" i="50"/>
  <c r="F12" i="50"/>
  <c r="C12" i="50"/>
  <c r="C11" i="50"/>
  <c r="M12" i="7"/>
  <c r="H12" i="7"/>
  <c r="F12" i="7"/>
  <c r="C12" i="7"/>
  <c r="C11" i="7"/>
  <c r="M12" i="6"/>
  <c r="H12" i="6"/>
  <c r="F12" i="6"/>
  <c r="C12" i="6"/>
  <c r="C11" i="6"/>
  <c r="M12" i="49"/>
  <c r="H12" i="49"/>
  <c r="F12" i="49"/>
  <c r="C12" i="49"/>
  <c r="C11" i="49"/>
  <c r="F12" i="5"/>
  <c r="C12" i="5"/>
  <c r="H12" i="5"/>
  <c r="M12" i="48"/>
  <c r="H12" i="48"/>
  <c r="G5" i="48"/>
  <c r="R14" i="48"/>
  <c r="O14" i="48"/>
  <c r="O13" i="48"/>
  <c r="H14" i="48"/>
  <c r="C13" i="48"/>
  <c r="C14" i="48"/>
  <c r="Z18" i="11" l="1"/>
  <c r="AB13" i="6"/>
  <c r="F24" i="34"/>
  <c r="B52" i="34"/>
  <c r="Z13" i="12"/>
  <c r="Z13" i="49"/>
  <c r="AC13" i="7"/>
  <c r="Y13" i="11"/>
  <c r="Y13" i="49"/>
  <c r="Z13" i="6"/>
  <c r="AB13" i="7"/>
  <c r="AC13" i="50"/>
  <c r="Y13" i="12"/>
  <c r="Y13" i="5"/>
  <c r="AB13" i="49"/>
  <c r="AC13" i="6"/>
  <c r="Y13" i="10"/>
  <c r="Z13" i="11"/>
  <c r="AB13" i="12"/>
  <c r="AC13" i="5"/>
  <c r="AC13" i="49"/>
  <c r="Y13" i="9"/>
  <c r="Z13" i="10"/>
  <c r="AB13" i="11"/>
  <c r="AC13" i="12"/>
  <c r="AB13" i="5"/>
  <c r="Y13" i="8"/>
  <c r="Z13" i="9"/>
  <c r="AB13" i="10"/>
  <c r="AC13" i="11"/>
  <c r="Y13" i="50"/>
  <c r="Z13" i="8"/>
  <c r="AB13" i="9"/>
  <c r="AC13" i="10"/>
  <c r="Y13" i="7"/>
  <c r="Z13" i="50"/>
  <c r="AB13" i="8"/>
  <c r="AC13" i="9"/>
  <c r="Z13" i="5"/>
  <c r="Y14" i="10"/>
  <c r="Q10" i="4"/>
  <c r="AA14" i="8"/>
  <c r="AA14" i="7"/>
  <c r="AA14" i="11"/>
  <c r="AA14" i="9"/>
  <c r="AA14" i="49"/>
  <c r="AA14" i="5"/>
  <c r="AA14" i="50"/>
  <c r="AA14" i="12"/>
  <c r="AA14" i="6"/>
  <c r="X14" i="49"/>
  <c r="Y14" i="50"/>
  <c r="X14" i="12"/>
  <c r="X14" i="5"/>
  <c r="Y14" i="49"/>
  <c r="X14" i="9"/>
  <c r="Y14" i="12"/>
  <c r="X14" i="50"/>
  <c r="X14" i="7"/>
  <c r="Y14" i="9"/>
  <c r="Y14" i="7"/>
  <c r="X14" i="11"/>
  <c r="X14" i="8"/>
  <c r="Y14" i="11"/>
  <c r="Y14" i="5"/>
  <c r="X14" i="6"/>
  <c r="Y14" i="8"/>
  <c r="M12" i="34"/>
  <c r="C11" i="15"/>
  <c r="M17" i="8"/>
  <c r="L17" i="8"/>
  <c r="H17" i="8"/>
  <c r="G17" i="8"/>
  <c r="F17" i="8"/>
  <c r="E17" i="8"/>
  <c r="Y17" i="8" s="1"/>
  <c r="B17" i="8"/>
  <c r="X17" i="8" s="1"/>
  <c r="Y20" i="50"/>
  <c r="X20" i="50"/>
  <c r="Y19" i="50"/>
  <c r="X19" i="50"/>
  <c r="Y18" i="50"/>
  <c r="X18" i="50"/>
  <c r="Q17" i="50"/>
  <c r="O17" i="50"/>
  <c r="M17" i="50"/>
  <c r="L17" i="50"/>
  <c r="H17" i="50"/>
  <c r="G17" i="50"/>
  <c r="F17" i="50"/>
  <c r="E17" i="50"/>
  <c r="Y17" i="50" s="1"/>
  <c r="B17" i="50"/>
  <c r="X17" i="50" s="1"/>
  <c r="Y24" i="7"/>
  <c r="X24" i="7"/>
  <c r="Y23" i="7"/>
  <c r="X23" i="7"/>
  <c r="Y22" i="7"/>
  <c r="X22" i="7"/>
  <c r="Y21" i="7"/>
  <c r="X21" i="7"/>
  <c r="Y20" i="7"/>
  <c r="X20" i="7"/>
  <c r="Y19" i="7"/>
  <c r="X19" i="7"/>
  <c r="Y18" i="7"/>
  <c r="X18" i="7"/>
  <c r="Q17" i="7"/>
  <c r="O17" i="7"/>
  <c r="M17" i="7"/>
  <c r="L17" i="7"/>
  <c r="H17" i="7"/>
  <c r="G17" i="7"/>
  <c r="F17" i="7"/>
  <c r="E17" i="7"/>
  <c r="Y17" i="7" s="1"/>
  <c r="B17" i="7"/>
  <c r="X17" i="7" s="1"/>
  <c r="L17" i="6"/>
  <c r="H17" i="6"/>
  <c r="G17" i="6"/>
  <c r="F17" i="6"/>
  <c r="E17" i="6"/>
  <c r="Y17" i="6" s="1"/>
  <c r="B17" i="6"/>
  <c r="X17" i="6" s="1"/>
  <c r="Y20" i="49"/>
  <c r="X20" i="49"/>
  <c r="Y19" i="49"/>
  <c r="X19" i="49"/>
  <c r="Y18" i="49"/>
  <c r="X18" i="49"/>
  <c r="Q17" i="49"/>
  <c r="O17" i="49"/>
  <c r="M17" i="49"/>
  <c r="L17" i="49"/>
  <c r="H17" i="49"/>
  <c r="G17" i="49"/>
  <c r="F17" i="49"/>
  <c r="E17" i="49"/>
  <c r="Y17" i="49" s="1"/>
  <c r="B17" i="49"/>
  <c r="X17" i="49" s="1"/>
  <c r="Y24" i="5"/>
  <c r="X24" i="5"/>
  <c r="Y23" i="5"/>
  <c r="X23" i="5"/>
  <c r="Y22" i="5"/>
  <c r="X22" i="5"/>
  <c r="Y21" i="5"/>
  <c r="X21" i="5"/>
  <c r="Y20" i="5"/>
  <c r="X20" i="5"/>
  <c r="Y19" i="5"/>
  <c r="X19" i="5"/>
  <c r="Y18" i="5"/>
  <c r="X18" i="5"/>
  <c r="Q17" i="5"/>
  <c r="O17" i="5"/>
  <c r="M17" i="5"/>
  <c r="L17" i="5"/>
  <c r="H17" i="5"/>
  <c r="G17" i="5"/>
  <c r="F17" i="5"/>
  <c r="E17" i="5"/>
  <c r="Y17" i="5" s="1"/>
  <c r="B17" i="5"/>
  <c r="X17" i="5" s="1"/>
  <c r="O14" i="12"/>
  <c r="J14" i="12"/>
  <c r="C14" i="12"/>
  <c r="J13" i="12"/>
  <c r="C13" i="12"/>
  <c r="K10" i="12"/>
  <c r="C10" i="12"/>
  <c r="K9" i="12"/>
  <c r="C9" i="12"/>
  <c r="M8" i="12"/>
  <c r="H8" i="12"/>
  <c r="C8" i="12"/>
  <c r="D7" i="12"/>
  <c r="D6" i="12"/>
  <c r="C6" i="12"/>
  <c r="A6" i="12"/>
  <c r="O14" i="11"/>
  <c r="J14" i="11"/>
  <c r="C14" i="11"/>
  <c r="J13" i="11"/>
  <c r="C13" i="11"/>
  <c r="K10" i="11"/>
  <c r="C10" i="11"/>
  <c r="K9" i="11"/>
  <c r="C9" i="11"/>
  <c r="M8" i="11"/>
  <c r="H8" i="11"/>
  <c r="C8" i="11"/>
  <c r="D7" i="11"/>
  <c r="D6" i="11"/>
  <c r="C6" i="11"/>
  <c r="A6" i="11"/>
  <c r="O14" i="10"/>
  <c r="J14" i="10"/>
  <c r="F14" i="10"/>
  <c r="C14" i="10"/>
  <c r="J13" i="10"/>
  <c r="C13" i="10"/>
  <c r="K10" i="10"/>
  <c r="C10" i="10"/>
  <c r="K9" i="10"/>
  <c r="C9" i="10"/>
  <c r="M8" i="10"/>
  <c r="H8" i="10"/>
  <c r="C8" i="10"/>
  <c r="D7" i="10"/>
  <c r="D6" i="10"/>
  <c r="C6" i="10"/>
  <c r="A6" i="10"/>
  <c r="O14" i="9"/>
  <c r="J14" i="9"/>
  <c r="F14" i="9"/>
  <c r="C14" i="9"/>
  <c r="J13" i="9"/>
  <c r="C13" i="9"/>
  <c r="K10" i="9"/>
  <c r="C10" i="9"/>
  <c r="K9" i="9"/>
  <c r="C9" i="9"/>
  <c r="M8" i="9"/>
  <c r="H8" i="9"/>
  <c r="C8" i="9"/>
  <c r="D7" i="9"/>
  <c r="D6" i="9"/>
  <c r="C6" i="9"/>
  <c r="A6" i="9"/>
  <c r="O14" i="8"/>
  <c r="J14" i="8"/>
  <c r="F14" i="8"/>
  <c r="C14" i="8"/>
  <c r="Z17" i="8" s="1"/>
  <c r="J13" i="8"/>
  <c r="C13" i="8"/>
  <c r="K10" i="8"/>
  <c r="C10" i="8"/>
  <c r="K9" i="8"/>
  <c r="C9" i="8"/>
  <c r="M8" i="8"/>
  <c r="H8" i="8"/>
  <c r="C8" i="8"/>
  <c r="D7" i="8"/>
  <c r="D6" i="8"/>
  <c r="C6" i="8"/>
  <c r="A6" i="8"/>
  <c r="O14" i="50"/>
  <c r="J14" i="50"/>
  <c r="F14" i="50"/>
  <c r="C14" i="50"/>
  <c r="Z17" i="50" s="1"/>
  <c r="J13" i="50"/>
  <c r="C13" i="50"/>
  <c r="K10" i="50"/>
  <c r="C10" i="50"/>
  <c r="K9" i="50"/>
  <c r="C9" i="50"/>
  <c r="M8" i="50"/>
  <c r="H8" i="50"/>
  <c r="C8" i="50"/>
  <c r="D7" i="50"/>
  <c r="D6" i="50"/>
  <c r="C6" i="50"/>
  <c r="A6" i="50"/>
  <c r="O14" i="7"/>
  <c r="J14" i="7"/>
  <c r="F14" i="7"/>
  <c r="C14" i="7"/>
  <c r="Z17" i="7" s="1"/>
  <c r="J13" i="7"/>
  <c r="C13" i="7"/>
  <c r="K10" i="7"/>
  <c r="C10" i="7"/>
  <c r="K9" i="7"/>
  <c r="C9" i="7"/>
  <c r="M8" i="7"/>
  <c r="H8" i="7"/>
  <c r="C8" i="7"/>
  <c r="D7" i="7"/>
  <c r="D6" i="7"/>
  <c r="C6" i="7"/>
  <c r="A6" i="7"/>
  <c r="O14" i="6"/>
  <c r="J14" i="6"/>
  <c r="F14" i="6"/>
  <c r="C14" i="6"/>
  <c r="Z17" i="6" s="1"/>
  <c r="J13" i="6"/>
  <c r="C13" i="6"/>
  <c r="K10" i="6"/>
  <c r="C10" i="6"/>
  <c r="K9" i="6"/>
  <c r="C9" i="6"/>
  <c r="M8" i="6"/>
  <c r="H8" i="6"/>
  <c r="C8" i="6"/>
  <c r="D7" i="6"/>
  <c r="D6" i="6"/>
  <c r="C6" i="6"/>
  <c r="A6" i="6"/>
  <c r="O14" i="49"/>
  <c r="J14" i="49"/>
  <c r="F14" i="49"/>
  <c r="C14" i="49"/>
  <c r="Z17" i="49" s="1"/>
  <c r="J13" i="49"/>
  <c r="C13" i="49"/>
  <c r="K10" i="49"/>
  <c r="C10" i="49"/>
  <c r="K9" i="49"/>
  <c r="C9" i="49"/>
  <c r="M8" i="49"/>
  <c r="H8" i="49"/>
  <c r="C8" i="49"/>
  <c r="D7" i="49"/>
  <c r="D6" i="49"/>
  <c r="C6" i="49"/>
  <c r="A6" i="49"/>
  <c r="B44" i="10"/>
  <c r="B43" i="10"/>
  <c r="B42" i="10"/>
  <c r="B40" i="10"/>
  <c r="B44" i="9"/>
  <c r="B43" i="9"/>
  <c r="B42" i="9"/>
  <c r="B40" i="9"/>
  <c r="B40" i="12"/>
  <c r="B39" i="12"/>
  <c r="B38" i="12"/>
  <c r="B35" i="12"/>
  <c r="B40" i="11"/>
  <c r="B39" i="11"/>
  <c r="B38" i="11"/>
  <c r="B35" i="11"/>
  <c r="B29" i="8"/>
  <c r="B28" i="8"/>
  <c r="B27" i="8"/>
  <c r="B25" i="8"/>
  <c r="B26" i="50"/>
  <c r="B25" i="50"/>
  <c r="B24" i="50"/>
  <c r="B22" i="50"/>
  <c r="B30" i="7"/>
  <c r="B29" i="7"/>
  <c r="B28" i="7"/>
  <c r="B26" i="7"/>
  <c r="B29" i="6"/>
  <c r="B28" i="6"/>
  <c r="B27" i="6"/>
  <c r="B25" i="6"/>
  <c r="B26" i="49"/>
  <c r="B25" i="49"/>
  <c r="B24" i="49"/>
  <c r="B22" i="49"/>
  <c r="A2" i="12"/>
  <c r="A2" i="11"/>
  <c r="A2" i="10"/>
  <c r="A2" i="9"/>
  <c r="A2" i="8"/>
  <c r="A2" i="50"/>
  <c r="A2" i="7"/>
  <c r="A2" i="6"/>
  <c r="A2" i="49"/>
  <c r="O14" i="5"/>
  <c r="J14" i="5"/>
  <c r="J13" i="5"/>
  <c r="F14" i="5"/>
  <c r="B41" i="10"/>
  <c r="B39" i="10"/>
  <c r="A2" i="5"/>
  <c r="A2" i="48"/>
  <c r="T25" i="48"/>
  <c r="T38" i="48"/>
  <c r="T41" i="48"/>
  <c r="T26" i="48"/>
  <c r="T47" i="48"/>
  <c r="T24" i="48"/>
  <c r="T32" i="48"/>
  <c r="T50" i="48"/>
  <c r="T18" i="48"/>
  <c r="T53" i="48"/>
  <c r="T40" i="48"/>
  <c r="T36" i="48"/>
  <c r="T45" i="48"/>
  <c r="T21" i="48"/>
  <c r="T54" i="48"/>
  <c r="T43" i="48"/>
  <c r="T35" i="48"/>
  <c r="T28" i="48"/>
  <c r="T44" i="48"/>
  <c r="T20" i="48"/>
  <c r="T23" i="48"/>
  <c r="T48" i="48"/>
  <c r="T33" i="48"/>
  <c r="T37" i="48"/>
  <c r="T39" i="48"/>
  <c r="T52" i="48"/>
  <c r="T34" i="48"/>
  <c r="T22" i="48"/>
  <c r="T49" i="48"/>
  <c r="T42" i="48"/>
  <c r="T27" i="48"/>
  <c r="T76" i="48"/>
  <c r="T51" i="48"/>
  <c r="T31" i="48"/>
  <c r="T46" i="48"/>
  <c r="T29" i="48"/>
  <c r="T19" i="48"/>
  <c r="T30" i="48"/>
  <c r="T17" i="48"/>
  <c r="Y18" i="11" l="1"/>
  <c r="AA17" i="6"/>
  <c r="F26" i="34"/>
  <c r="G24" i="34"/>
  <c r="Z22" i="10"/>
  <c r="Z18" i="9"/>
  <c r="Y22" i="12"/>
  <c r="Z24" i="10"/>
  <c r="Z20" i="9"/>
  <c r="Y24" i="12"/>
  <c r="Y20" i="11"/>
  <c r="Y23" i="11"/>
  <c r="Z20" i="10"/>
  <c r="Z23" i="9"/>
  <c r="Y19" i="12"/>
  <c r="Z19" i="10"/>
  <c r="Z24" i="9"/>
  <c r="Y24" i="11"/>
  <c r="Y20" i="12"/>
  <c r="Z25" i="10"/>
  <c r="Y25" i="12"/>
  <c r="Z21" i="9"/>
  <c r="Y21" i="11"/>
  <c r="Y25" i="11"/>
  <c r="Z25" i="9"/>
  <c r="Y21" i="12"/>
  <c r="Z18" i="10"/>
  <c r="Z22" i="9"/>
  <c r="Z21" i="10"/>
  <c r="Y18" i="12"/>
  <c r="Y22" i="11"/>
  <c r="Z19" i="9"/>
  <c r="Y23" i="12"/>
  <c r="Z23" i="10"/>
  <c r="AB21" i="9"/>
  <c r="AB20" i="9"/>
  <c r="AB22" i="9"/>
  <c r="AB23" i="9"/>
  <c r="AB24" i="9"/>
  <c r="AB25" i="9"/>
  <c r="AB18" i="9"/>
  <c r="AB19" i="9"/>
  <c r="AA20" i="12"/>
  <c r="AA21" i="12"/>
  <c r="AA22" i="12"/>
  <c r="AA23" i="12"/>
  <c r="AA24" i="12"/>
  <c r="AA25" i="12"/>
  <c r="AA18" i="12"/>
  <c r="AA19" i="12"/>
  <c r="AB20" i="10"/>
  <c r="AB21" i="10"/>
  <c r="AB22" i="10"/>
  <c r="AB23" i="10"/>
  <c r="AB24" i="10"/>
  <c r="AB19" i="10"/>
  <c r="AB25" i="10"/>
  <c r="AB18" i="10"/>
  <c r="AA20" i="11"/>
  <c r="AA21" i="11"/>
  <c r="AA22" i="11"/>
  <c r="AA23" i="11"/>
  <c r="AA19" i="11"/>
  <c r="AA24" i="11"/>
  <c r="AA25" i="11"/>
  <c r="V18" i="11"/>
  <c r="Z14" i="8"/>
  <c r="Z14" i="10"/>
  <c r="Z14" i="6"/>
  <c r="Z14" i="5"/>
  <c r="Z14" i="12"/>
  <c r="Z14" i="50"/>
  <c r="Z14" i="49"/>
  <c r="Z14" i="9"/>
  <c r="Z14" i="11"/>
  <c r="Z14" i="7"/>
  <c r="B24" i="6"/>
  <c r="S127" i="6" s="1"/>
  <c r="B21" i="50"/>
  <c r="B34" i="11"/>
  <c r="B39" i="9"/>
  <c r="B25" i="7"/>
  <c r="B23" i="50"/>
  <c r="B34" i="12"/>
  <c r="B41" i="9"/>
  <c r="B27" i="7"/>
  <c r="B37" i="12"/>
  <c r="B21" i="49"/>
  <c r="B26" i="6"/>
  <c r="B24" i="8"/>
  <c r="S125" i="8" s="1"/>
  <c r="B37" i="11"/>
  <c r="B23" i="49"/>
  <c r="B26" i="8"/>
  <c r="E36" i="4"/>
  <c r="W123" i="50"/>
  <c r="W122" i="50"/>
  <c r="W121" i="50"/>
  <c r="W120" i="50"/>
  <c r="S120" i="50"/>
  <c r="W119" i="50"/>
  <c r="W118" i="50"/>
  <c r="W117" i="50"/>
  <c r="W116" i="50"/>
  <c r="S123" i="50"/>
  <c r="S122" i="50"/>
  <c r="S121" i="50"/>
  <c r="S119" i="50"/>
  <c r="S118" i="50"/>
  <c r="S117" i="50"/>
  <c r="T114" i="50"/>
  <c r="T113" i="50"/>
  <c r="V112" i="50"/>
  <c r="T112" i="50"/>
  <c r="W123" i="49"/>
  <c r="W122" i="49"/>
  <c r="W121" i="49"/>
  <c r="W120" i="49"/>
  <c r="W119" i="49"/>
  <c r="W118" i="49"/>
  <c r="W117" i="49"/>
  <c r="W116" i="49"/>
  <c r="S123" i="49"/>
  <c r="S121" i="49"/>
  <c r="S119" i="49"/>
  <c r="S118" i="49"/>
  <c r="S117" i="49"/>
  <c r="T113" i="49"/>
  <c r="V112" i="49"/>
  <c r="H37" i="43"/>
  <c r="I37" i="43"/>
  <c r="H36" i="43"/>
  <c r="I36" i="43"/>
  <c r="H35" i="43"/>
  <c r="I35" i="43"/>
  <c r="S130" i="12"/>
  <c r="H34" i="43"/>
  <c r="I34" i="43"/>
  <c r="S128" i="12"/>
  <c r="S126" i="12"/>
  <c r="S125" i="12"/>
  <c r="S124" i="12"/>
  <c r="H28" i="43"/>
  <c r="I28" i="43"/>
  <c r="H27" i="43"/>
  <c r="I27" i="43"/>
  <c r="S131" i="11"/>
  <c r="I26" i="43"/>
  <c r="S130" i="11"/>
  <c r="H25" i="43"/>
  <c r="I25" i="43"/>
  <c r="S128" i="11"/>
  <c r="S126" i="11"/>
  <c r="S125" i="11"/>
  <c r="S124" i="11"/>
  <c r="S124" i="8"/>
  <c r="S122" i="8"/>
  <c r="S125" i="7"/>
  <c r="S123" i="7"/>
  <c r="S120" i="7"/>
  <c r="W131" i="12"/>
  <c r="W130" i="12"/>
  <c r="W129" i="12"/>
  <c r="W128" i="12"/>
  <c r="W127" i="12"/>
  <c r="W126" i="12"/>
  <c r="W125" i="12"/>
  <c r="W124" i="12"/>
  <c r="W131" i="11"/>
  <c r="W130" i="11"/>
  <c r="W129" i="11"/>
  <c r="W128" i="11"/>
  <c r="W127" i="11"/>
  <c r="W126" i="11"/>
  <c r="W125" i="11"/>
  <c r="W124" i="11"/>
  <c r="W134" i="10"/>
  <c r="S134" i="10"/>
  <c r="W133" i="10"/>
  <c r="S133" i="10"/>
  <c r="W132" i="10"/>
  <c r="S132" i="10"/>
  <c r="W131" i="10"/>
  <c r="S131" i="10"/>
  <c r="W130" i="10"/>
  <c r="S130" i="10"/>
  <c r="W129" i="10"/>
  <c r="S129" i="10"/>
  <c r="W128" i="10"/>
  <c r="S128" i="10"/>
  <c r="W127" i="10"/>
  <c r="S127" i="10"/>
  <c r="W134" i="9"/>
  <c r="S134" i="9"/>
  <c r="W133" i="9"/>
  <c r="S133" i="9"/>
  <c r="W132" i="9"/>
  <c r="S132" i="9"/>
  <c r="W131" i="9"/>
  <c r="S131" i="9"/>
  <c r="W130" i="9"/>
  <c r="S130" i="9"/>
  <c r="W129" i="9"/>
  <c r="S129" i="9"/>
  <c r="W128" i="9"/>
  <c r="S128" i="9"/>
  <c r="W127" i="9"/>
  <c r="S127" i="9"/>
  <c r="W128" i="8"/>
  <c r="S126" i="8"/>
  <c r="W127" i="8"/>
  <c r="W126" i="8"/>
  <c r="W125" i="8"/>
  <c r="W124" i="8"/>
  <c r="W123" i="8"/>
  <c r="W122" i="8"/>
  <c r="W121" i="8"/>
  <c r="W127" i="7"/>
  <c r="W126" i="7"/>
  <c r="W125" i="7"/>
  <c r="W124" i="7"/>
  <c r="W123" i="7"/>
  <c r="W122" i="7"/>
  <c r="W121" i="7"/>
  <c r="W120" i="7"/>
  <c r="S126" i="6"/>
  <c r="S125" i="6"/>
  <c r="S123" i="6"/>
  <c r="S122" i="6"/>
  <c r="B13" i="43"/>
  <c r="S122" i="5"/>
  <c r="B9" i="43"/>
  <c r="S120" i="5"/>
  <c r="W128" i="6"/>
  <c r="S128" i="6"/>
  <c r="W127" i="6"/>
  <c r="W126" i="6"/>
  <c r="W125" i="6"/>
  <c r="W124" i="6"/>
  <c r="W123" i="6"/>
  <c r="W122" i="6"/>
  <c r="W121" i="6"/>
  <c r="W163" i="48"/>
  <c r="S163" i="48"/>
  <c r="W162" i="48"/>
  <c r="S162" i="48"/>
  <c r="W161" i="48"/>
  <c r="S161" i="48"/>
  <c r="W160" i="48"/>
  <c r="S160" i="48"/>
  <c r="W159" i="48"/>
  <c r="S159" i="48"/>
  <c r="W158" i="48"/>
  <c r="S158" i="48"/>
  <c r="W157" i="48"/>
  <c r="S157" i="48"/>
  <c r="W156" i="48"/>
  <c r="S156" i="48"/>
  <c r="T154" i="48"/>
  <c r="C12" i="48"/>
  <c r="C11" i="48"/>
  <c r="K10" i="48"/>
  <c r="C10" i="48"/>
  <c r="K9" i="48"/>
  <c r="C9" i="48"/>
  <c r="M8" i="48"/>
  <c r="H8" i="48"/>
  <c r="C8" i="48"/>
  <c r="D7" i="48"/>
  <c r="G6" i="48"/>
  <c r="T153" i="48" s="1"/>
  <c r="D6" i="48"/>
  <c r="V152" i="48" s="1"/>
  <c r="A6" i="48"/>
  <c r="T152" i="48" s="1"/>
  <c r="S120" i="49"/>
  <c r="T114" i="49"/>
  <c r="T112" i="49"/>
  <c r="S122" i="49"/>
  <c r="D31" i="4"/>
  <c r="E35" i="4" s="1"/>
  <c r="D12" i="15"/>
  <c r="D11" i="15"/>
  <c r="D12" i="34"/>
  <c r="I14" i="34"/>
  <c r="M8" i="5"/>
  <c r="G6" i="5"/>
  <c r="T117" i="5" s="1"/>
  <c r="S14" i="34"/>
  <c r="R15" i="34"/>
  <c r="H15" i="34"/>
  <c r="R16" i="34"/>
  <c r="H16" i="34"/>
  <c r="M15" i="34"/>
  <c r="C15" i="34"/>
  <c r="M16" i="34"/>
  <c r="C16" i="34"/>
  <c r="Q14" i="34"/>
  <c r="G14" i="34"/>
  <c r="M14" i="34"/>
  <c r="C14" i="34"/>
  <c r="T117" i="7"/>
  <c r="C10" i="5"/>
  <c r="N13" i="34"/>
  <c r="D13" i="34"/>
  <c r="P12" i="34"/>
  <c r="F12" i="34"/>
  <c r="N12" i="34"/>
  <c r="K12" i="34"/>
  <c r="A12" i="34"/>
  <c r="V120" i="12"/>
  <c r="D6" i="5"/>
  <c r="T118" i="8"/>
  <c r="C6" i="48"/>
  <c r="T116" i="7"/>
  <c r="A6" i="5"/>
  <c r="C8" i="5"/>
  <c r="C6" i="5"/>
  <c r="B49" i="43"/>
  <c r="B47" i="43"/>
  <c r="B45" i="43"/>
  <c r="B42" i="43"/>
  <c r="B38" i="43"/>
  <c r="B36" i="43"/>
  <c r="B34" i="43"/>
  <c r="B32" i="43"/>
  <c r="B29" i="43"/>
  <c r="B25" i="43"/>
  <c r="B23" i="43"/>
  <c r="B21" i="43"/>
  <c r="B18" i="43"/>
  <c r="B14" i="43"/>
  <c r="B12" i="43"/>
  <c r="B10" i="43"/>
  <c r="B8" i="43"/>
  <c r="B6" i="43"/>
  <c r="A2" i="43"/>
  <c r="H15" i="15"/>
  <c r="C15" i="15"/>
  <c r="H14" i="15"/>
  <c r="C14" i="15"/>
  <c r="I13" i="15"/>
  <c r="G13" i="15"/>
  <c r="C13" i="15"/>
  <c r="F11" i="15"/>
  <c r="I9" i="15"/>
  <c r="H39" i="43"/>
  <c r="G39" i="43"/>
  <c r="H38" i="43"/>
  <c r="G38" i="43"/>
  <c r="G37" i="43"/>
  <c r="G36" i="43"/>
  <c r="G35" i="43"/>
  <c r="G34" i="43"/>
  <c r="J34" i="43"/>
  <c r="J30" i="43"/>
  <c r="H30" i="43"/>
  <c r="G30" i="43"/>
  <c r="J29" i="43"/>
  <c r="H29" i="43"/>
  <c r="G29" i="43"/>
  <c r="G28" i="43"/>
  <c r="G27" i="43"/>
  <c r="G26" i="43"/>
  <c r="G25" i="43"/>
  <c r="J27" i="43"/>
  <c r="J21" i="43"/>
  <c r="I21" i="43"/>
  <c r="H21" i="43"/>
  <c r="G21" i="43"/>
  <c r="J20" i="43"/>
  <c r="I20" i="43"/>
  <c r="H20" i="43"/>
  <c r="G20" i="43"/>
  <c r="J19" i="43"/>
  <c r="G19" i="43"/>
  <c r="J18" i="43"/>
  <c r="G18" i="43"/>
  <c r="J17" i="43"/>
  <c r="G17" i="43"/>
  <c r="J16" i="43"/>
  <c r="G16" i="43"/>
  <c r="I17" i="43"/>
  <c r="J11" i="43"/>
  <c r="I11" i="43"/>
  <c r="H11" i="43"/>
  <c r="G11" i="43"/>
  <c r="J10" i="43"/>
  <c r="I10" i="43"/>
  <c r="H10" i="43"/>
  <c r="G10" i="43"/>
  <c r="J9" i="43"/>
  <c r="G9" i="43"/>
  <c r="J8" i="43"/>
  <c r="G8" i="43"/>
  <c r="J7" i="43"/>
  <c r="G7" i="43"/>
  <c r="J6" i="43"/>
  <c r="G6" i="43"/>
  <c r="I8" i="43"/>
  <c r="B48" i="43"/>
  <c r="B46" i="43"/>
  <c r="B44" i="43"/>
  <c r="B37" i="43"/>
  <c r="B35" i="43"/>
  <c r="B33" i="43"/>
  <c r="B31" i="43"/>
  <c r="D28" i="43"/>
  <c r="B28" i="43"/>
  <c r="T118" i="7"/>
  <c r="B24" i="43"/>
  <c r="B22" i="43"/>
  <c r="B20" i="43"/>
  <c r="T119" i="6"/>
  <c r="T117" i="6"/>
  <c r="W127" i="5"/>
  <c r="W126" i="5"/>
  <c r="W125" i="5"/>
  <c r="W124" i="5"/>
  <c r="W123" i="5"/>
  <c r="W122" i="5"/>
  <c r="W121" i="5"/>
  <c r="S121" i="5"/>
  <c r="W120" i="5"/>
  <c r="D5" i="43"/>
  <c r="C14" i="5"/>
  <c r="Z17" i="5" s="1"/>
  <c r="C13" i="5"/>
  <c r="M12" i="5"/>
  <c r="C11" i="5"/>
  <c r="K10" i="5"/>
  <c r="K9" i="5"/>
  <c r="C9" i="5"/>
  <c r="H8" i="5"/>
  <c r="D7" i="5"/>
  <c r="B5" i="43"/>
  <c r="I9" i="43"/>
  <c r="I19" i="43"/>
  <c r="L8" i="43"/>
  <c r="H6" i="43"/>
  <c r="T124" i="9"/>
  <c r="H7" i="43"/>
  <c r="L19" i="43"/>
  <c r="K19" i="43"/>
  <c r="I30" i="43"/>
  <c r="I39" i="43"/>
  <c r="K10" i="43"/>
  <c r="C28" i="43"/>
  <c r="T119" i="8"/>
  <c r="B41" i="43"/>
  <c r="V117" i="8"/>
  <c r="L21" i="43"/>
  <c r="B17" i="43"/>
  <c r="L9" i="43"/>
  <c r="L10" i="43"/>
  <c r="L16" i="43"/>
  <c r="L6" i="43"/>
  <c r="L11" i="43"/>
  <c r="L17" i="43"/>
  <c r="L7" i="43"/>
  <c r="L20" i="43"/>
  <c r="J39" i="43"/>
  <c r="L18" i="43"/>
  <c r="J38" i="43"/>
  <c r="K7" i="43"/>
  <c r="I29" i="43"/>
  <c r="K11" i="43"/>
  <c r="K9" i="43"/>
  <c r="C41" i="43"/>
  <c r="I38" i="43"/>
  <c r="K18" i="43"/>
  <c r="K6" i="43"/>
  <c r="K8" i="43"/>
  <c r="K17" i="43"/>
  <c r="K21" i="43"/>
  <c r="K16" i="43"/>
  <c r="K20" i="43"/>
  <c r="D41" i="43"/>
  <c r="D17" i="43"/>
  <c r="F28" i="34" l="1"/>
  <c r="G26" i="34"/>
  <c r="C5" i="43"/>
  <c r="T116" i="5"/>
  <c r="V116" i="5"/>
  <c r="S127" i="12"/>
  <c r="J36" i="43"/>
  <c r="J37" i="43"/>
  <c r="J35" i="43"/>
  <c r="T120" i="12"/>
  <c r="T122" i="12"/>
  <c r="I7" i="43"/>
  <c r="V117" i="6"/>
  <c r="T123" i="9"/>
  <c r="T125" i="9"/>
  <c r="T121" i="11"/>
  <c r="T118" i="5"/>
  <c r="T118" i="6"/>
  <c r="H19" i="43"/>
  <c r="H8" i="43"/>
  <c r="H9" i="43"/>
  <c r="I16" i="43"/>
  <c r="V116" i="7"/>
  <c r="V123" i="10"/>
  <c r="T120" i="11"/>
  <c r="J26" i="43"/>
  <c r="T125" i="10"/>
  <c r="E37" i="4"/>
  <c r="J25" i="43"/>
  <c r="J28" i="43"/>
  <c r="T123" i="10"/>
  <c r="I18" i="43"/>
  <c r="S121" i="6"/>
  <c r="S116" i="49"/>
  <c r="S121" i="8"/>
  <c r="S125" i="5"/>
  <c r="S129" i="12"/>
  <c r="S124" i="5"/>
  <c r="S126" i="5"/>
  <c r="B11" i="43"/>
  <c r="H16" i="43"/>
  <c r="S124" i="6"/>
  <c r="T121" i="12"/>
  <c r="V123" i="9"/>
  <c r="S127" i="11"/>
  <c r="V120" i="11"/>
  <c r="I6" i="43"/>
  <c r="C17" i="43"/>
  <c r="H18" i="43"/>
  <c r="T124" i="10"/>
  <c r="S123" i="5"/>
  <c r="S127" i="5"/>
  <c r="S120" i="8"/>
  <c r="H17" i="43"/>
  <c r="T122" i="11"/>
  <c r="T117" i="8"/>
  <c r="S124" i="7"/>
  <c r="S131" i="12"/>
  <c r="S119" i="8"/>
  <c r="S127" i="7"/>
  <c r="S126" i="7"/>
  <c r="S116" i="50"/>
  <c r="S121" i="7"/>
  <c r="S123" i="8"/>
  <c r="S122" i="7"/>
  <c r="H26" i="43"/>
  <c r="S129" i="11"/>
  <c r="F30" i="34" l="1"/>
  <c r="G28" i="34"/>
  <c r="F32" i="34" l="1"/>
  <c r="G30" i="34"/>
  <c r="F34" i="34" l="1"/>
  <c r="G32" i="34"/>
  <c r="F36" i="34" l="1"/>
  <c r="G34" i="34"/>
  <c r="F38" i="34" l="1"/>
  <c r="G36" i="34"/>
  <c r="F40" i="34" l="1"/>
  <c r="G38" i="34"/>
  <c r="F42" i="34" l="1"/>
  <c r="G40" i="34"/>
  <c r="F44" i="34" l="1"/>
  <c r="G42" i="34"/>
  <c r="F46" i="34" l="1"/>
  <c r="G44" i="34"/>
  <c r="F48" i="34" l="1"/>
  <c r="G46" i="34"/>
  <c r="F50" i="34" l="1"/>
  <c r="G48" i="34"/>
  <c r="G50" i="34" l="1"/>
  <c r="F52" i="34"/>
  <c r="G52" i="34" l="1"/>
  <c r="K24" i="34"/>
  <c r="K26" i="34" l="1"/>
  <c r="L24" i="34"/>
  <c r="K28" i="34" l="1"/>
  <c r="L26" i="34"/>
  <c r="K30" i="34" l="1"/>
  <c r="L28" i="34"/>
  <c r="K32" i="34" l="1"/>
  <c r="L30" i="34"/>
  <c r="K34" i="34" l="1"/>
  <c r="L32" i="34"/>
  <c r="K36" i="34" l="1"/>
  <c r="L34" i="34"/>
  <c r="K38" i="34" l="1"/>
  <c r="L36" i="34"/>
  <c r="K40" i="34" l="1"/>
  <c r="L38" i="34"/>
  <c r="K42" i="34" l="1"/>
  <c r="L40" i="34"/>
  <c r="K44" i="34" l="1"/>
  <c r="L42" i="34"/>
  <c r="K46" i="34" l="1"/>
  <c r="L44" i="34"/>
  <c r="K48" i="34" l="1"/>
  <c r="L46" i="34"/>
  <c r="K50" i="34" l="1"/>
  <c r="L48" i="34"/>
  <c r="K52" i="34" l="1"/>
  <c r="L50" i="34"/>
  <c r="L52" i="34" l="1"/>
  <c r="P24" i="34"/>
  <c r="P26" i="34" l="1"/>
  <c r="Q24" i="34"/>
  <c r="P28" i="34" l="1"/>
  <c r="Q26" i="34"/>
  <c r="Q28" i="34" l="1"/>
  <c r="P30" i="34"/>
  <c r="P32" i="34" l="1"/>
  <c r="Q30" i="34"/>
  <c r="P34" i="34" l="1"/>
  <c r="Q32" i="34"/>
  <c r="P36" i="34" l="1"/>
  <c r="Q34" i="34"/>
  <c r="P38" i="34" l="1"/>
  <c r="Q36" i="34"/>
  <c r="P40" i="34" l="1"/>
  <c r="Q38" i="34"/>
  <c r="P42" i="34" l="1"/>
  <c r="Q40" i="34"/>
  <c r="P44" i="34" l="1"/>
  <c r="Q42" i="34"/>
  <c r="P46" i="34" l="1"/>
  <c r="Q44" i="34"/>
  <c r="P48" i="34" l="1"/>
  <c r="Q46" i="34"/>
  <c r="P50" i="34" l="1"/>
  <c r="Q48" i="34"/>
  <c r="Q50" i="34" l="1"/>
  <c r="P52" i="34"/>
  <c r="Q52" i="34" s="1"/>
</calcChain>
</file>

<file path=xl/sharedStrings.xml><?xml version="1.0" encoding="utf-8"?>
<sst xmlns="http://schemas.openxmlformats.org/spreadsheetml/2006/main" count="2515" uniqueCount="693">
  <si>
    <t>【参加校作成書類】</t>
    <rPh sb="1" eb="3">
      <t>サンカ</t>
    </rPh>
    <rPh sb="3" eb="4">
      <t>コウ</t>
    </rPh>
    <rPh sb="4" eb="6">
      <t>サクセイ</t>
    </rPh>
    <rPh sb="6" eb="8">
      <t>ショルイ</t>
    </rPh>
    <phoneticPr fontId="4"/>
  </si>
  <si>
    <t>参加校別申込一覧表</t>
    <rPh sb="0" eb="2">
      <t>サンカ</t>
    </rPh>
    <rPh sb="2" eb="3">
      <t>コウ</t>
    </rPh>
    <phoneticPr fontId="4"/>
  </si>
  <si>
    <t>作成日</t>
    <rPh sb="0" eb="3">
      <t>サクセイビ</t>
    </rPh>
    <phoneticPr fontId="4"/>
  </si>
  <si>
    <t>本校からの参加は下記の通りです。</t>
    <rPh sb="0" eb="2">
      <t>ホンコウ</t>
    </rPh>
    <rPh sb="5" eb="7">
      <t>サンカ</t>
    </rPh>
    <rPh sb="8" eb="10">
      <t>カキ</t>
    </rPh>
    <rPh sb="11" eb="12">
      <t>トオ</t>
    </rPh>
    <phoneticPr fontId="4"/>
  </si>
  <si>
    <t>地区名</t>
    <rPh sb="0" eb="2">
      <t>チク</t>
    </rPh>
    <rPh sb="2" eb="3">
      <t>メイ</t>
    </rPh>
    <phoneticPr fontId="4"/>
  </si>
  <si>
    <t>都道府県名</t>
  </si>
  <si>
    <t>フリガナ</t>
    <phoneticPr fontId="4"/>
  </si>
  <si>
    <t>学校名</t>
    <rPh sb="0" eb="3">
      <t>ガッコウメイ</t>
    </rPh>
    <phoneticPr fontId="4"/>
  </si>
  <si>
    <t>所在地</t>
    <rPh sb="0" eb="3">
      <t>ショザイチ</t>
    </rPh>
    <phoneticPr fontId="4"/>
  </si>
  <si>
    <t>(〒</t>
    <phoneticPr fontId="4"/>
  </si>
  <si>
    <t>)</t>
    <phoneticPr fontId="4"/>
  </si>
  <si>
    <t>ＴＥＬ</t>
    <phoneticPr fontId="4"/>
  </si>
  <si>
    <t>ＦＡＸ</t>
    <phoneticPr fontId="4"/>
  </si>
  <si>
    <r>
      <t>顧問氏名・</t>
    </r>
    <r>
      <rPr>
        <b/>
        <sz val="10"/>
        <rFont val="ＭＳ ゴシック"/>
        <family val="3"/>
        <charset val="128"/>
      </rPr>
      <t>㊞</t>
    </r>
    <rPh sb="0" eb="2">
      <t>コモン</t>
    </rPh>
    <rPh sb="2" eb="4">
      <t>シメイ</t>
    </rPh>
    <phoneticPr fontId="4"/>
  </si>
  <si>
    <t>緊急時連絡用電話番号（引率責任者）</t>
    <rPh sb="0" eb="3">
      <t>キンキュウジ</t>
    </rPh>
    <rPh sb="3" eb="6">
      <t>レンラクヨウ</t>
    </rPh>
    <rPh sb="6" eb="8">
      <t>デンワ</t>
    </rPh>
    <rPh sb="8" eb="10">
      <t>バンゴウ</t>
    </rPh>
    <rPh sb="11" eb="13">
      <t>インソツ</t>
    </rPh>
    <rPh sb="13" eb="16">
      <t>セキニンシャ</t>
    </rPh>
    <phoneticPr fontId="4"/>
  </si>
  <si>
    <t>引率責任者所属校名</t>
    <phoneticPr fontId="4"/>
  </si>
  <si>
    <t>引率責任者氏名</t>
    <rPh sb="0" eb="2">
      <t>インソツ</t>
    </rPh>
    <rPh sb="2" eb="5">
      <t>セキニンシャ</t>
    </rPh>
    <rPh sb="5" eb="7">
      <t>シメイ</t>
    </rPh>
    <phoneticPr fontId="4"/>
  </si>
  <si>
    <t>監督全空連番号</t>
    <rPh sb="0" eb="2">
      <t>カントク</t>
    </rPh>
    <rPh sb="2" eb="3">
      <t>ゼン</t>
    </rPh>
    <rPh sb="3" eb="4">
      <t>クウ</t>
    </rPh>
    <rPh sb="4" eb="5">
      <t>レン</t>
    </rPh>
    <rPh sb="5" eb="7">
      <t>バンゴウ</t>
    </rPh>
    <phoneticPr fontId="4"/>
  </si>
  <si>
    <t>監督氏名</t>
    <rPh sb="0" eb="2">
      <t>カントク</t>
    </rPh>
    <rPh sb="2" eb="3">
      <t>シ</t>
    </rPh>
    <rPh sb="3" eb="4">
      <t>メイ</t>
    </rPh>
    <phoneticPr fontId="4"/>
  </si>
  <si>
    <t>コーチ氏名</t>
    <rPh sb="3" eb="5">
      <t>シメイ</t>
    </rPh>
    <phoneticPr fontId="4"/>
  </si>
  <si>
    <t>団体</t>
    <rPh sb="0" eb="2">
      <t>ダンタイ</t>
    </rPh>
    <phoneticPr fontId="4"/>
  </si>
  <si>
    <t>男子</t>
    <rPh sb="0" eb="2">
      <t>ダンシ</t>
    </rPh>
    <phoneticPr fontId="4"/>
  </si>
  <si>
    <t>女子</t>
    <rPh sb="0" eb="2">
      <t>ジョシ</t>
    </rPh>
    <phoneticPr fontId="4"/>
  </si>
  <si>
    <t>参加種目に○</t>
    <rPh sb="0" eb="2">
      <t>サンカ</t>
    </rPh>
    <rPh sb="2" eb="4">
      <t>シュモク</t>
    </rPh>
    <phoneticPr fontId="4"/>
  </si>
  <si>
    <t>組手</t>
    <rPh sb="0" eb="1">
      <t>クミ</t>
    </rPh>
    <rPh sb="1" eb="2">
      <t>テ</t>
    </rPh>
    <phoneticPr fontId="4"/>
  </si>
  <si>
    <t>形</t>
    <rPh sb="0" eb="1">
      <t>カタ</t>
    </rPh>
    <phoneticPr fontId="4"/>
  </si>
  <si>
    <t>団体種目</t>
    <rPh sb="0" eb="2">
      <t>ダンタイ</t>
    </rPh>
    <rPh sb="2" eb="4">
      <t>シュモク</t>
    </rPh>
    <phoneticPr fontId="4"/>
  </si>
  <si>
    <t>種目</t>
    <rPh sb="0" eb="2">
      <t>シュモク</t>
    </rPh>
    <phoneticPr fontId="4"/>
  </si>
  <si>
    <t>参加数</t>
    <rPh sb="0" eb="3">
      <t>サンカスウ</t>
    </rPh>
    <phoneticPr fontId="4"/>
  </si>
  <si>
    <t>選手氏名</t>
    <rPh sb="0" eb="2">
      <t>センシュ</t>
    </rPh>
    <rPh sb="2" eb="4">
      <t>シメイ</t>
    </rPh>
    <phoneticPr fontId="4"/>
  </si>
  <si>
    <t>個人</t>
    <rPh sb="0" eb="2">
      <t>コジン</t>
    </rPh>
    <phoneticPr fontId="4"/>
  </si>
  <si>
    <t>名</t>
    <rPh sb="0" eb="1">
      <t>メイ</t>
    </rPh>
    <phoneticPr fontId="4"/>
  </si>
  <si>
    <t>延べ人数</t>
    <rPh sb="0" eb="1">
      <t>ノ</t>
    </rPh>
    <rPh sb="2" eb="4">
      <t>ニンズウ</t>
    </rPh>
    <phoneticPr fontId="4"/>
  </si>
  <si>
    <t>実人数</t>
    <rPh sb="0" eb="1">
      <t>ジツ</t>
    </rPh>
    <rPh sb="1" eb="3">
      <t>ニンズウ</t>
    </rPh>
    <phoneticPr fontId="4"/>
  </si>
  <si>
    <t>参加費</t>
    <rPh sb="0" eb="3">
      <t>サンカヒ</t>
    </rPh>
    <phoneticPr fontId="4"/>
  </si>
  <si>
    <t>円</t>
    <rPh sb="0" eb="1">
      <t>エン</t>
    </rPh>
    <phoneticPr fontId="4"/>
  </si>
  <si>
    <t>合計</t>
    <rPh sb="0" eb="2">
      <t>ゴウケイ</t>
    </rPh>
    <phoneticPr fontId="4"/>
  </si>
  <si>
    <t>＊パソコンで表示されない漢字類は備考欄に出力後に手書
　きで記入してください。
 （各自で作成された文字・記号は使用しないで下さい。）</t>
    <rPh sb="62" eb="63">
      <t>クダ</t>
    </rPh>
    <phoneticPr fontId="4"/>
  </si>
  <si>
    <t xml:space="preserve">
振替払込請求書兼受領証のコピー
を貼り付けてください。</t>
    <phoneticPr fontId="4"/>
  </si>
  <si>
    <t>＊緊急時の連絡のために緊急時連絡用電話番号に引率責任
　者の携帯番号をご記入願います。</t>
    <rPh sb="5" eb="7">
      <t>レンラク</t>
    </rPh>
    <phoneticPr fontId="4"/>
  </si>
  <si>
    <t>＊出力後、記載漏れや記入ミスがないかの確認および押印
　を必ずお願いします。</t>
    <rPh sb="10" eb="12">
      <t>キニュウ</t>
    </rPh>
    <phoneticPr fontId="4"/>
  </si>
  <si>
    <t>＊参加料は各校で振込を行って下さい。(コピーを所定の位
　置に貼り付けて下さい。)</t>
    <rPh sb="1" eb="4">
      <t>サンカリョウ</t>
    </rPh>
    <rPh sb="5" eb="6">
      <t>カク</t>
    </rPh>
    <rPh sb="8" eb="10">
      <t>フリコミ</t>
    </rPh>
    <rPh sb="11" eb="12">
      <t>オコナ</t>
    </rPh>
    <rPh sb="14" eb="15">
      <t>クダ</t>
    </rPh>
    <rPh sb="23" eb="25">
      <t>ショテイ</t>
    </rPh>
    <rPh sb="26" eb="27">
      <t>クライ</t>
    </rPh>
    <rPh sb="29" eb="30">
      <t>オ</t>
    </rPh>
    <rPh sb="31" eb="32">
      <t>ハ</t>
    </rPh>
    <rPh sb="33" eb="34">
      <t>ツ</t>
    </rPh>
    <rPh sb="36" eb="37">
      <t>クダ</t>
    </rPh>
    <phoneticPr fontId="4"/>
  </si>
  <si>
    <t>北海道</t>
    <rPh sb="0" eb="3">
      <t>ホッカイドウ</t>
    </rPh>
    <phoneticPr fontId="4"/>
  </si>
  <si>
    <t>◎</t>
    <phoneticPr fontId="4"/>
  </si>
  <si>
    <t>青森県</t>
    <rPh sb="0" eb="3">
      <t>アオモリケン</t>
    </rPh>
    <phoneticPr fontId="4"/>
  </si>
  <si>
    <t>○</t>
    <phoneticPr fontId="4"/>
  </si>
  <si>
    <t>東北</t>
    <rPh sb="0" eb="2">
      <t>トウホク</t>
    </rPh>
    <phoneticPr fontId="4"/>
  </si>
  <si>
    <t>岩手県</t>
    <rPh sb="0" eb="3">
      <t>イワテケン</t>
    </rPh>
    <phoneticPr fontId="4"/>
  </si>
  <si>
    <t>関東北</t>
    <rPh sb="0" eb="2">
      <t>カントウ</t>
    </rPh>
    <rPh sb="2" eb="3">
      <t>キタ</t>
    </rPh>
    <phoneticPr fontId="4"/>
  </si>
  <si>
    <t>宮城県</t>
    <rPh sb="0" eb="3">
      <t>ミヤギケン</t>
    </rPh>
    <phoneticPr fontId="4"/>
  </si>
  <si>
    <t>関東南</t>
    <rPh sb="0" eb="2">
      <t>カントウ</t>
    </rPh>
    <rPh sb="2" eb="3">
      <t>ミナミ</t>
    </rPh>
    <phoneticPr fontId="4"/>
  </si>
  <si>
    <t>秋田県</t>
    <rPh sb="0" eb="3">
      <t>アキタケン</t>
    </rPh>
    <phoneticPr fontId="4"/>
  </si>
  <si>
    <t>北信越</t>
    <rPh sb="0" eb="3">
      <t>ホクシンエツ</t>
    </rPh>
    <phoneticPr fontId="4"/>
  </si>
  <si>
    <t>山形県</t>
    <rPh sb="0" eb="3">
      <t>ヤマガタケン</t>
    </rPh>
    <phoneticPr fontId="4"/>
  </si>
  <si>
    <t>東海</t>
    <rPh sb="0" eb="2">
      <t>トウカイ</t>
    </rPh>
    <phoneticPr fontId="4"/>
  </si>
  <si>
    <t>福島県</t>
    <rPh sb="0" eb="3">
      <t>フクシマケン</t>
    </rPh>
    <phoneticPr fontId="4"/>
  </si>
  <si>
    <t>近畿</t>
    <rPh sb="0" eb="2">
      <t>キンキ</t>
    </rPh>
    <phoneticPr fontId="4"/>
  </si>
  <si>
    <t>茨城県</t>
    <rPh sb="0" eb="3">
      <t>イバラギケン</t>
    </rPh>
    <phoneticPr fontId="4"/>
  </si>
  <si>
    <t>中国</t>
    <rPh sb="0" eb="2">
      <t>チュウゴク</t>
    </rPh>
    <phoneticPr fontId="4"/>
  </si>
  <si>
    <t>栃木県</t>
    <rPh sb="0" eb="3">
      <t>トチギケン</t>
    </rPh>
    <phoneticPr fontId="4"/>
  </si>
  <si>
    <t>四国</t>
    <rPh sb="0" eb="2">
      <t>シコク</t>
    </rPh>
    <phoneticPr fontId="4"/>
  </si>
  <si>
    <t>群馬県</t>
    <rPh sb="0" eb="3">
      <t>グンマケン</t>
    </rPh>
    <phoneticPr fontId="4"/>
  </si>
  <si>
    <t>九州北</t>
    <rPh sb="0" eb="2">
      <t>キュウシュウ</t>
    </rPh>
    <rPh sb="2" eb="3">
      <t>キタ</t>
    </rPh>
    <phoneticPr fontId="4"/>
  </si>
  <si>
    <t>埼玉県</t>
    <rPh sb="0" eb="3">
      <t>サイタマケン</t>
    </rPh>
    <phoneticPr fontId="4"/>
  </si>
  <si>
    <t>九州南</t>
    <rPh sb="0" eb="2">
      <t>キュウシュウ</t>
    </rPh>
    <rPh sb="2" eb="3">
      <t>ミナミ</t>
    </rPh>
    <phoneticPr fontId="4"/>
  </si>
  <si>
    <t>千葉県</t>
    <rPh sb="0" eb="3">
      <t>チバケン</t>
    </rPh>
    <phoneticPr fontId="4"/>
  </si>
  <si>
    <t>東京都</t>
    <rPh sb="0" eb="3">
      <t>トウキョウト</t>
    </rPh>
    <phoneticPr fontId="4"/>
  </si>
  <si>
    <t>神奈川県</t>
    <rPh sb="0" eb="4">
      <t>カナガワケン</t>
    </rPh>
    <phoneticPr fontId="4"/>
  </si>
  <si>
    <t>新潟県</t>
    <rPh sb="0" eb="3">
      <t>ニイガタケン</t>
    </rPh>
    <phoneticPr fontId="4"/>
  </si>
  <si>
    <t>富山県</t>
    <rPh sb="0" eb="3">
      <t>トヤマケン</t>
    </rPh>
    <phoneticPr fontId="4"/>
  </si>
  <si>
    <t>石川県</t>
    <rPh sb="0" eb="3">
      <t>イシカワケン</t>
    </rPh>
    <phoneticPr fontId="4"/>
  </si>
  <si>
    <t>福井県</t>
    <rPh sb="0" eb="3">
      <t>フクイケン</t>
    </rPh>
    <phoneticPr fontId="4"/>
  </si>
  <si>
    <t>山梨県</t>
    <rPh sb="0" eb="3">
      <t>ヤマナシケン</t>
    </rPh>
    <phoneticPr fontId="4"/>
  </si>
  <si>
    <t>長野県</t>
    <rPh sb="0" eb="3">
      <t>ナガノケン</t>
    </rPh>
    <phoneticPr fontId="4"/>
  </si>
  <si>
    <t>岐阜県</t>
    <rPh sb="0" eb="3">
      <t>ギフケン</t>
    </rPh>
    <phoneticPr fontId="4"/>
  </si>
  <si>
    <t>静岡県</t>
    <rPh sb="0" eb="3">
      <t>シズオカケン</t>
    </rPh>
    <phoneticPr fontId="4"/>
  </si>
  <si>
    <t>愛知県</t>
    <rPh sb="0" eb="3">
      <t>アイチケン</t>
    </rPh>
    <phoneticPr fontId="4"/>
  </si>
  <si>
    <t>三重県</t>
    <rPh sb="0" eb="3">
      <t>ミエケン</t>
    </rPh>
    <phoneticPr fontId="4"/>
  </si>
  <si>
    <t>滋賀県</t>
    <rPh sb="0" eb="3">
      <t>シガケン</t>
    </rPh>
    <phoneticPr fontId="4"/>
  </si>
  <si>
    <t>京都府</t>
    <rPh sb="0" eb="3">
      <t>キョウトフ</t>
    </rPh>
    <phoneticPr fontId="4"/>
  </si>
  <si>
    <t>大阪府</t>
    <rPh sb="0" eb="3">
      <t>オオサカフ</t>
    </rPh>
    <phoneticPr fontId="4"/>
  </si>
  <si>
    <t>兵庫県</t>
    <rPh sb="0" eb="3">
      <t>ヒョウゴケン</t>
    </rPh>
    <phoneticPr fontId="4"/>
  </si>
  <si>
    <t>奈良県</t>
    <rPh sb="0" eb="3">
      <t>ナラケン</t>
    </rPh>
    <phoneticPr fontId="4"/>
  </si>
  <si>
    <t>和歌山県</t>
    <rPh sb="0" eb="4">
      <t>ワカヤマケン</t>
    </rPh>
    <phoneticPr fontId="4"/>
  </si>
  <si>
    <t>鳥取県</t>
    <rPh sb="0" eb="3">
      <t>トットリケン</t>
    </rPh>
    <phoneticPr fontId="4"/>
  </si>
  <si>
    <t>島根県</t>
    <rPh sb="0" eb="3">
      <t>シマネケン</t>
    </rPh>
    <phoneticPr fontId="4"/>
  </si>
  <si>
    <t>岡山県</t>
    <rPh sb="0" eb="3">
      <t>オカヤマケン</t>
    </rPh>
    <phoneticPr fontId="4"/>
  </si>
  <si>
    <t>広島県</t>
    <rPh sb="0" eb="3">
      <t>ヒロシマケン</t>
    </rPh>
    <phoneticPr fontId="4"/>
  </si>
  <si>
    <t>山口県</t>
    <rPh sb="0" eb="3">
      <t>ヤマグチケン</t>
    </rPh>
    <phoneticPr fontId="4"/>
  </si>
  <si>
    <t>徳島県</t>
    <rPh sb="0" eb="3">
      <t>トクシマケン</t>
    </rPh>
    <phoneticPr fontId="4"/>
  </si>
  <si>
    <t>香川県</t>
    <rPh sb="0" eb="3">
      <t>カガワケン</t>
    </rPh>
    <phoneticPr fontId="4"/>
  </si>
  <si>
    <t>愛媛県</t>
    <rPh sb="0" eb="3">
      <t>エヒメケン</t>
    </rPh>
    <phoneticPr fontId="4"/>
  </si>
  <si>
    <t>高知県</t>
    <rPh sb="0" eb="3">
      <t>コウチケン</t>
    </rPh>
    <phoneticPr fontId="4"/>
  </si>
  <si>
    <t>福岡県</t>
    <rPh sb="0" eb="3">
      <t>フクオカケン</t>
    </rPh>
    <phoneticPr fontId="4"/>
  </si>
  <si>
    <t>佐賀県</t>
    <rPh sb="0" eb="3">
      <t>サガケン</t>
    </rPh>
    <phoneticPr fontId="4"/>
  </si>
  <si>
    <t>長崎県</t>
    <rPh sb="0" eb="3">
      <t>ナガサキケン</t>
    </rPh>
    <phoneticPr fontId="4"/>
  </si>
  <si>
    <t>熊本県</t>
    <rPh sb="0" eb="3">
      <t>クマモトケン</t>
    </rPh>
    <phoneticPr fontId="4"/>
  </si>
  <si>
    <t>大分県</t>
    <rPh sb="0" eb="3">
      <t>オオイタケン</t>
    </rPh>
    <phoneticPr fontId="4"/>
  </si>
  <si>
    <t>宮崎県</t>
    <rPh sb="0" eb="3">
      <t>ミヤザキケン</t>
    </rPh>
    <phoneticPr fontId="4"/>
  </si>
  <si>
    <t>鹿児島県</t>
    <rPh sb="0" eb="4">
      <t>カゴシマケン</t>
    </rPh>
    <phoneticPr fontId="4"/>
  </si>
  <si>
    <t>沖縄県</t>
    <rPh sb="0" eb="3">
      <t>オキナワケン</t>
    </rPh>
    <phoneticPr fontId="4"/>
  </si>
  <si>
    <t>【参加校作成書類】</t>
    <phoneticPr fontId="4"/>
  </si>
  <si>
    <r>
      <t>学校長氏名</t>
    </r>
    <r>
      <rPr>
        <sz val="14"/>
        <rFont val="ＭＳ ゴシック"/>
        <family val="3"/>
        <charset val="128"/>
      </rPr>
      <t>・㊞</t>
    </r>
    <rPh sb="0" eb="3">
      <t>ガッコウチョウ</t>
    </rPh>
    <rPh sb="3" eb="5">
      <t>シメイ</t>
    </rPh>
    <phoneticPr fontId="4"/>
  </si>
  <si>
    <t>顧問氏名・㊞</t>
    <rPh sb="0" eb="2">
      <t>コモン</t>
    </rPh>
    <rPh sb="2" eb="4">
      <t>シメイ</t>
    </rPh>
    <phoneticPr fontId="4"/>
  </si>
  <si>
    <t>番号</t>
    <rPh sb="0" eb="2">
      <t>バンゴウ</t>
    </rPh>
    <phoneticPr fontId="4"/>
  </si>
  <si>
    <t>学年</t>
    <rPh sb="0" eb="2">
      <t>ガクネン</t>
    </rPh>
    <phoneticPr fontId="4"/>
  </si>
  <si>
    <t>年齢</t>
    <rPh sb="0" eb="2">
      <t>ネンレイ</t>
    </rPh>
    <phoneticPr fontId="4"/>
  </si>
  <si>
    <t>全空連番号</t>
    <rPh sb="0" eb="2">
      <t>ゼンクウ</t>
    </rPh>
    <rPh sb="2" eb="3">
      <t>レン</t>
    </rPh>
    <rPh sb="3" eb="5">
      <t>バンゴウ</t>
    </rPh>
    <phoneticPr fontId="4"/>
  </si>
  <si>
    <t>生年月日(平成)</t>
    <rPh sb="0" eb="2">
      <t>セイネン</t>
    </rPh>
    <rPh sb="2" eb="4">
      <t>ガッピ</t>
    </rPh>
    <rPh sb="5" eb="7">
      <t>ヘイセイ</t>
    </rPh>
    <phoneticPr fontId="4"/>
  </si>
  <si>
    <t>身長</t>
    <rPh sb="0" eb="2">
      <t>シンチョウ</t>
    </rPh>
    <phoneticPr fontId="4"/>
  </si>
  <si>
    <t>体重</t>
    <rPh sb="0" eb="2">
      <t>タイジュウ</t>
    </rPh>
    <phoneticPr fontId="4"/>
  </si>
  <si>
    <t>備考</t>
    <rPh sb="0" eb="2">
      <t>ビコウ</t>
    </rPh>
    <phoneticPr fontId="4"/>
  </si>
  <si>
    <t>年</t>
    <rPh sb="0" eb="1">
      <t>ネン</t>
    </rPh>
    <phoneticPr fontId="4"/>
  </si>
  <si>
    <t>月</t>
    <rPh sb="0" eb="1">
      <t>ツキ</t>
    </rPh>
    <phoneticPr fontId="4"/>
  </si>
  <si>
    <t>日</t>
    <rPh sb="0" eb="1">
      <t>ヒ</t>
    </rPh>
    <phoneticPr fontId="4"/>
  </si>
  <si>
    <t>・</t>
    <phoneticPr fontId="4"/>
  </si>
  <si>
    <t>㎝</t>
    <phoneticPr fontId="4"/>
  </si>
  <si>
    <t>kg</t>
    <phoneticPr fontId="4"/>
  </si>
  <si>
    <t>注意</t>
    <rPh sb="0" eb="2">
      <t>チュウイ</t>
    </rPh>
    <phoneticPr fontId="4"/>
  </si>
  <si>
    <t>○選手氏名等には、必ずフリガナをつけてください。</t>
    <rPh sb="1" eb="3">
      <t>センシュ</t>
    </rPh>
    <rPh sb="3" eb="6">
      <t>シメイトウ</t>
    </rPh>
    <rPh sb="9" eb="10">
      <t>カナラ</t>
    </rPh>
    <phoneticPr fontId="4"/>
  </si>
  <si>
    <t>○パソコンで表示されない漢字類は備考欄に出力後に手書きで記入してください。
 （各自で作成された文字・記号は使用しないでください。）</t>
    <rPh sb="6" eb="8">
      <t>ヒョウジ</t>
    </rPh>
    <rPh sb="12" eb="14">
      <t>カンジ</t>
    </rPh>
    <rPh sb="14" eb="15">
      <t>ルイ</t>
    </rPh>
    <rPh sb="16" eb="19">
      <t>ビコウラン</t>
    </rPh>
    <rPh sb="20" eb="22">
      <t>シュツリョク</t>
    </rPh>
    <rPh sb="22" eb="23">
      <t>ゴ</t>
    </rPh>
    <rPh sb="24" eb="26">
      <t>テガ</t>
    </rPh>
    <rPh sb="28" eb="30">
      <t>キニュウ</t>
    </rPh>
    <rPh sb="40" eb="42">
      <t>カクジ</t>
    </rPh>
    <rPh sb="43" eb="45">
      <t>サクセイ</t>
    </rPh>
    <rPh sb="48" eb="50">
      <t>モジ</t>
    </rPh>
    <rPh sb="51" eb="53">
      <t>キゴウ</t>
    </rPh>
    <rPh sb="54" eb="56">
      <t>シヨウ</t>
    </rPh>
    <phoneticPr fontId="4"/>
  </si>
  <si>
    <t/>
  </si>
  <si>
    <t>団体組手選手名簿</t>
    <rPh sb="0" eb="2">
      <t>ダンタイ</t>
    </rPh>
    <rPh sb="2" eb="3">
      <t>クミ</t>
    </rPh>
    <rPh sb="3" eb="4">
      <t>テ</t>
    </rPh>
    <rPh sb="4" eb="6">
      <t>センシュ</t>
    </rPh>
    <rPh sb="6" eb="8">
      <t>メイボ</t>
    </rPh>
    <phoneticPr fontId="4"/>
  </si>
  <si>
    <t>都道府県名</t>
    <rPh sb="0" eb="4">
      <t>トドウフケン</t>
    </rPh>
    <rPh sb="4" eb="5">
      <t>メイ</t>
    </rPh>
    <phoneticPr fontId="4"/>
  </si>
  <si>
    <t>学校名</t>
    <rPh sb="0" eb="2">
      <t>ガッコウ</t>
    </rPh>
    <rPh sb="2" eb="3">
      <t>メイ</t>
    </rPh>
    <phoneticPr fontId="4"/>
  </si>
  <si>
    <t>監督氏名</t>
    <rPh sb="0" eb="2">
      <t>カントク</t>
    </rPh>
    <rPh sb="2" eb="4">
      <t>シメイ</t>
    </rPh>
    <phoneticPr fontId="4"/>
  </si>
  <si>
    <t xml:space="preserve">     種 目 別 参 加 申 込 書　〔男子団体形〕</t>
    <rPh sb="5" eb="6">
      <t>タネ</t>
    </rPh>
    <rPh sb="7" eb="8">
      <t>メ</t>
    </rPh>
    <rPh sb="9" eb="10">
      <t>ベツ</t>
    </rPh>
    <rPh sb="11" eb="12">
      <t>サン</t>
    </rPh>
    <rPh sb="22" eb="24">
      <t>ダンシ</t>
    </rPh>
    <rPh sb="24" eb="26">
      <t>ダンタイ</t>
    </rPh>
    <rPh sb="26" eb="27">
      <t>カタ</t>
    </rPh>
    <phoneticPr fontId="4"/>
  </si>
  <si>
    <t>団体形選手名簿</t>
    <rPh sb="0" eb="2">
      <t>ダンタイ</t>
    </rPh>
    <rPh sb="2" eb="3">
      <t>カタ</t>
    </rPh>
    <rPh sb="3" eb="5">
      <t>センシュ</t>
    </rPh>
    <rPh sb="5" eb="7">
      <t>メイボ</t>
    </rPh>
    <phoneticPr fontId="4"/>
  </si>
  <si>
    <t xml:space="preserve">     種 目 別 参 加 申 込 書　〔女子団体形〕</t>
    <rPh sb="5" eb="6">
      <t>タネ</t>
    </rPh>
    <rPh sb="7" eb="8">
      <t>メ</t>
    </rPh>
    <rPh sb="9" eb="10">
      <t>ベツ</t>
    </rPh>
    <rPh sb="11" eb="12">
      <t>サン</t>
    </rPh>
    <rPh sb="22" eb="24">
      <t>ジョシ</t>
    </rPh>
    <rPh sb="24" eb="26">
      <t>ダンタイ</t>
    </rPh>
    <rPh sb="26" eb="27">
      <t>カタ</t>
    </rPh>
    <phoneticPr fontId="4"/>
  </si>
  <si>
    <t xml:space="preserve">     種 目 別 参 加 申 込 書　〔男子個人組手〕</t>
    <rPh sb="5" eb="6">
      <t>タネ</t>
    </rPh>
    <rPh sb="7" eb="8">
      <t>メ</t>
    </rPh>
    <rPh sb="9" eb="10">
      <t>ベツ</t>
    </rPh>
    <rPh sb="11" eb="12">
      <t>サン</t>
    </rPh>
    <rPh sb="22" eb="24">
      <t>ダンシ</t>
    </rPh>
    <rPh sb="24" eb="26">
      <t>コジン</t>
    </rPh>
    <rPh sb="26" eb="27">
      <t>クミ</t>
    </rPh>
    <rPh sb="27" eb="28">
      <t>テ</t>
    </rPh>
    <phoneticPr fontId="4"/>
  </si>
  <si>
    <t xml:space="preserve">     種 目 別 参 加 申 込 書　〔女子個人組手〕</t>
    <rPh sb="5" eb="6">
      <t>タネ</t>
    </rPh>
    <rPh sb="7" eb="8">
      <t>メ</t>
    </rPh>
    <rPh sb="9" eb="10">
      <t>ベツ</t>
    </rPh>
    <rPh sb="11" eb="12">
      <t>サン</t>
    </rPh>
    <rPh sb="22" eb="24">
      <t>ジョシ</t>
    </rPh>
    <rPh sb="24" eb="26">
      <t>コジン</t>
    </rPh>
    <rPh sb="26" eb="27">
      <t>クミ</t>
    </rPh>
    <rPh sb="27" eb="28">
      <t>テ</t>
    </rPh>
    <phoneticPr fontId="4"/>
  </si>
  <si>
    <t xml:space="preserve">     種 目 別 参 加 申 込 書　〔男子個人形〕</t>
    <rPh sb="5" eb="6">
      <t>タネ</t>
    </rPh>
    <rPh sb="7" eb="8">
      <t>メ</t>
    </rPh>
    <rPh sb="9" eb="10">
      <t>ベツ</t>
    </rPh>
    <rPh sb="11" eb="12">
      <t>サン</t>
    </rPh>
    <rPh sb="22" eb="24">
      <t>ダンシ</t>
    </rPh>
    <rPh sb="24" eb="26">
      <t>コジン</t>
    </rPh>
    <rPh sb="26" eb="27">
      <t>カタ</t>
    </rPh>
    <phoneticPr fontId="4"/>
  </si>
  <si>
    <t xml:space="preserve">     種 目 別 参 加 申 込 書　〔女子個人形〕</t>
    <rPh sb="5" eb="6">
      <t>タネ</t>
    </rPh>
    <rPh sb="7" eb="8">
      <t>メ</t>
    </rPh>
    <rPh sb="9" eb="10">
      <t>ベツ</t>
    </rPh>
    <rPh sb="11" eb="12">
      <t>サン</t>
    </rPh>
    <rPh sb="22" eb="24">
      <t>ジョシ</t>
    </rPh>
    <rPh sb="24" eb="26">
      <t>コジン</t>
    </rPh>
    <rPh sb="26" eb="27">
      <t>カタ</t>
    </rPh>
    <phoneticPr fontId="4"/>
  </si>
  <si>
    <t>金額</t>
    <rPh sb="0" eb="2">
      <t>キンガク</t>
    </rPh>
    <phoneticPr fontId="4"/>
  </si>
  <si>
    <t>一枚1,500円</t>
    <rPh sb="0" eb="2">
      <t>イチマイ</t>
    </rPh>
    <rPh sb="7" eb="8">
      <t>エン</t>
    </rPh>
    <phoneticPr fontId="4"/>
  </si>
  <si>
    <t>申込期限</t>
    <rPh sb="0" eb="2">
      <t>モウシコミ</t>
    </rPh>
    <rPh sb="2" eb="4">
      <t>キゲン</t>
    </rPh>
    <phoneticPr fontId="4"/>
  </si>
  <si>
    <t>申込方法</t>
    <rPh sb="0" eb="2">
      <t>モウシコミ</t>
    </rPh>
    <rPh sb="2" eb="4">
      <t>ホウホウ</t>
    </rPh>
    <phoneticPr fontId="4"/>
  </si>
  <si>
    <t>学校長氏名</t>
    <rPh sb="0" eb="3">
      <t>ガッコウチョウ</t>
    </rPh>
    <rPh sb="3" eb="5">
      <t>シメイ</t>
    </rPh>
    <phoneticPr fontId="4"/>
  </si>
  <si>
    <t>顧問氏名</t>
    <rPh sb="0" eb="2">
      <t>コモン</t>
    </rPh>
    <rPh sb="2" eb="4">
      <t>シメイ</t>
    </rPh>
    <phoneticPr fontId="4"/>
  </si>
  <si>
    <t>連絡用電話番号</t>
    <rPh sb="0" eb="3">
      <t>レンラクヨウ</t>
    </rPh>
    <rPh sb="3" eb="5">
      <t>デンワ</t>
    </rPh>
    <rPh sb="5" eb="7">
      <t>バンゴウ</t>
    </rPh>
    <phoneticPr fontId="4"/>
  </si>
  <si>
    <t>申込責任者氏名</t>
    <rPh sb="0" eb="1">
      <t>モウ</t>
    </rPh>
    <rPh sb="1" eb="2">
      <t>コ</t>
    </rPh>
    <rPh sb="2" eb="5">
      <t>セキニンシャ</t>
    </rPh>
    <rPh sb="5" eb="7">
      <t>シメイ</t>
    </rPh>
    <phoneticPr fontId="4"/>
  </si>
  <si>
    <t>振込み金額</t>
  </si>
  <si>
    <t>人</t>
    <rPh sb="0" eb="1">
      <t>ニン</t>
    </rPh>
    <phoneticPr fontId="4"/>
  </si>
  <si>
    <t>男女</t>
    <rPh sb="0" eb="2">
      <t>ダンジョ</t>
    </rPh>
    <phoneticPr fontId="4"/>
  </si>
  <si>
    <t>※足りない場合はコピーして下さい。</t>
    <rPh sb="1" eb="2">
      <t>タ</t>
    </rPh>
    <rPh sb="5" eb="7">
      <t>バアイ</t>
    </rPh>
    <rPh sb="13" eb="14">
      <t>クダ</t>
    </rPh>
    <phoneticPr fontId="4"/>
  </si>
  <si>
    <t>男</t>
    <rPh sb="0" eb="1">
      <t>オトコ</t>
    </rPh>
    <phoneticPr fontId="4"/>
  </si>
  <si>
    <t>女</t>
    <rPh sb="0" eb="1">
      <t>オンナ</t>
    </rPh>
    <phoneticPr fontId="4"/>
  </si>
  <si>
    <t>=</t>
    <phoneticPr fontId="4"/>
  </si>
  <si>
    <t>振込先</t>
    <rPh sb="0" eb="2">
      <t>フリコミ</t>
    </rPh>
    <rPh sb="2" eb="3">
      <t>サキ</t>
    </rPh>
    <phoneticPr fontId="4"/>
  </si>
  <si>
    <t>　　ゆうちょ銀行</t>
    <rPh sb="6" eb="8">
      <t>ギンコウ</t>
    </rPh>
    <phoneticPr fontId="4"/>
  </si>
  <si>
    <t>　ゆうちょ銀行以外から払い込まれる場合</t>
    <rPh sb="5" eb="7">
      <t>ギンコウ</t>
    </rPh>
    <rPh sb="7" eb="9">
      <t>イガイ</t>
    </rPh>
    <rPh sb="11" eb="12">
      <t>ハラ</t>
    </rPh>
    <rPh sb="13" eb="14">
      <t>コ</t>
    </rPh>
    <rPh sb="17" eb="19">
      <t>バアイ</t>
    </rPh>
    <phoneticPr fontId="4"/>
  </si>
  <si>
    <t>個数</t>
    <rPh sb="0" eb="2">
      <t>コスウ</t>
    </rPh>
    <phoneticPr fontId="4"/>
  </si>
  <si>
    <t>ゼッケン代</t>
    <rPh sb="4" eb="5">
      <t>ダイ</t>
    </rPh>
    <phoneticPr fontId="4"/>
  </si>
  <si>
    <t>振替払込請求書兼受領証またはそのコピーを貼り付けてください。</t>
    <rPh sb="0" eb="2">
      <t>フリカエ</t>
    </rPh>
    <rPh sb="2" eb="4">
      <t>ハライコミ</t>
    </rPh>
    <rPh sb="4" eb="6">
      <t>セイキュウ</t>
    </rPh>
    <rPh sb="6" eb="7">
      <t>ショ</t>
    </rPh>
    <rPh sb="7" eb="8">
      <t>ケン</t>
    </rPh>
    <rPh sb="8" eb="10">
      <t>ジュリョウ</t>
    </rPh>
    <rPh sb="10" eb="11">
      <t>アカシ</t>
    </rPh>
    <rPh sb="20" eb="21">
      <t>ハ</t>
    </rPh>
    <rPh sb="22" eb="23">
      <t>ツ</t>
    </rPh>
    <phoneticPr fontId="4"/>
  </si>
  <si>
    <t>　　記　号　　１４３９０　　　口　座　８３６５８２３１</t>
    <rPh sb="2" eb="3">
      <t>キ</t>
    </rPh>
    <rPh sb="4" eb="5">
      <t>ゴウ</t>
    </rPh>
    <rPh sb="15" eb="16">
      <t>クチ</t>
    </rPh>
    <rPh sb="17" eb="18">
      <t>ザ</t>
    </rPh>
    <phoneticPr fontId="4"/>
  </si>
  <si>
    <t>　　名義人　　全国高体連空手道部</t>
    <rPh sb="2" eb="5">
      <t>メイギニン</t>
    </rPh>
    <rPh sb="7" eb="9">
      <t>ゼンコク</t>
    </rPh>
    <rPh sb="9" eb="12">
      <t>コウタイレン</t>
    </rPh>
    <rPh sb="12" eb="16">
      <t>カラテドウブ</t>
    </rPh>
    <phoneticPr fontId="4"/>
  </si>
  <si>
    <t>　　店　名　　四三八(ヨンサンハチ)　　　店　番　　４３８</t>
    <rPh sb="2" eb="3">
      <t>テン</t>
    </rPh>
    <rPh sb="4" eb="5">
      <t>メイ</t>
    </rPh>
    <rPh sb="7" eb="8">
      <t>ヨン</t>
    </rPh>
    <rPh sb="8" eb="9">
      <t>サン</t>
    </rPh>
    <rPh sb="9" eb="10">
      <t>ハチ</t>
    </rPh>
    <rPh sb="21" eb="22">
      <t>テン</t>
    </rPh>
    <rPh sb="23" eb="24">
      <t>バン</t>
    </rPh>
    <phoneticPr fontId="4"/>
  </si>
  <si>
    <t>　　種　目　　普通預金　　　番　号　　８３６５８２３</t>
    <rPh sb="2" eb="3">
      <t>タネ</t>
    </rPh>
    <rPh sb="4" eb="5">
      <t>メ</t>
    </rPh>
    <rPh sb="7" eb="9">
      <t>フツウ</t>
    </rPh>
    <rPh sb="9" eb="11">
      <t>ヨキン</t>
    </rPh>
    <rPh sb="14" eb="15">
      <t>バン</t>
    </rPh>
    <rPh sb="16" eb="17">
      <t>ゴウ</t>
    </rPh>
    <phoneticPr fontId="4"/>
  </si>
  <si>
    <t>パソコンで表示できる漢字（環境によっても形が変わらない）</t>
    <rPh sb="5" eb="7">
      <t>ヒョウジ</t>
    </rPh>
    <rPh sb="10" eb="12">
      <t>カンジ</t>
    </rPh>
    <rPh sb="13" eb="15">
      <t>カンキョウ</t>
    </rPh>
    <rPh sb="20" eb="21">
      <t>カタチ</t>
    </rPh>
    <rPh sb="22" eb="23">
      <t>カ</t>
    </rPh>
    <phoneticPr fontId="4"/>
  </si>
  <si>
    <t>補足はつけない、セルの色も変えない</t>
    <rPh sb="0" eb="2">
      <t>ホソク</t>
    </rPh>
    <rPh sb="11" eb="12">
      <t>イロ</t>
    </rPh>
    <rPh sb="13" eb="14">
      <t>カ</t>
    </rPh>
    <phoneticPr fontId="4"/>
  </si>
  <si>
    <t>特殊漢字の場合は補足をつける</t>
    <rPh sb="0" eb="4">
      <t>トクシュカンジ</t>
    </rPh>
    <rPh sb="5" eb="7">
      <t>バアイ</t>
    </rPh>
    <rPh sb="8" eb="10">
      <t>ホソク</t>
    </rPh>
    <phoneticPr fontId="4"/>
  </si>
  <si>
    <t>どちらの漢字であっても必ず補足をつける</t>
    <rPh sb="4" eb="6">
      <t>カンジ</t>
    </rPh>
    <rPh sb="11" eb="12">
      <t>カナラ</t>
    </rPh>
    <rPh sb="13" eb="15">
      <t>ホソク</t>
    </rPh>
    <phoneticPr fontId="4"/>
  </si>
  <si>
    <t>パソコンで出ない場合はこれをコピー&amp;ペーストする</t>
    <rPh sb="5" eb="6">
      <t>デ</t>
    </rPh>
    <rPh sb="8" eb="10">
      <t>バアイ</t>
    </rPh>
    <phoneticPr fontId="4"/>
  </si>
  <si>
    <t>補足はこの通りに書く（別の書き方をしない）</t>
    <rPh sb="0" eb="2">
      <t>ホソク</t>
    </rPh>
    <rPh sb="5" eb="6">
      <t>トオ</t>
    </rPh>
    <rPh sb="8" eb="9">
      <t>カ</t>
    </rPh>
    <rPh sb="11" eb="12">
      <t>ベツ</t>
    </rPh>
    <rPh sb="13" eb="14">
      <t>カ</t>
    </rPh>
    <rPh sb="15" eb="16">
      <t>カタ</t>
    </rPh>
    <phoneticPr fontId="4"/>
  </si>
  <si>
    <t>代表的な読み方</t>
    <rPh sb="0" eb="3">
      <t>ダイヒョウテキ</t>
    </rPh>
    <rPh sb="4" eb="5">
      <t>ヨ</t>
    </rPh>
    <rPh sb="6" eb="7">
      <t>カタ</t>
    </rPh>
    <phoneticPr fontId="4"/>
  </si>
  <si>
    <t>A</t>
    <phoneticPr fontId="4"/>
  </si>
  <si>
    <t>B</t>
    <phoneticPr fontId="4"/>
  </si>
  <si>
    <t>C</t>
    <phoneticPr fontId="4"/>
  </si>
  <si>
    <t>D</t>
    <phoneticPr fontId="4"/>
  </si>
  <si>
    <t>E</t>
    <phoneticPr fontId="4"/>
  </si>
  <si>
    <t>F</t>
    <phoneticPr fontId="4"/>
  </si>
  <si>
    <t>補足</t>
    <rPh sb="0" eb="2">
      <t>ホソク</t>
    </rPh>
    <phoneticPr fontId="4"/>
  </si>
  <si>
    <t>あ</t>
    <phoneticPr fontId="4"/>
  </si>
  <si>
    <t>亜</t>
    <phoneticPr fontId="4"/>
  </si>
  <si>
    <t>亞</t>
    <phoneticPr fontId="4"/>
  </si>
  <si>
    <t>はね</t>
    <phoneticPr fontId="4"/>
  </si>
  <si>
    <t>羽</t>
    <phoneticPr fontId="4"/>
  </si>
  <si>
    <t>羽</t>
    <phoneticPr fontId="4"/>
  </si>
  <si>
    <t>さい</t>
    <phoneticPr fontId="4"/>
  </si>
  <si>
    <t>齋</t>
    <phoneticPr fontId="4"/>
  </si>
  <si>
    <t>上中が了</t>
    <rPh sb="0" eb="1">
      <t>ウエ</t>
    </rPh>
    <rPh sb="1" eb="2">
      <t>ナカ</t>
    </rPh>
    <rPh sb="3" eb="4">
      <t>リョウ</t>
    </rPh>
    <phoneticPr fontId="4"/>
  </si>
  <si>
    <t>さかき</t>
    <phoneticPr fontId="4"/>
  </si>
  <si>
    <t>榊</t>
    <phoneticPr fontId="4"/>
  </si>
  <si>
    <t>中がネ</t>
    <rPh sb="0" eb="1">
      <t>ナカ</t>
    </rPh>
    <phoneticPr fontId="4"/>
  </si>
  <si>
    <t>あお</t>
    <phoneticPr fontId="4"/>
  </si>
  <si>
    <t>青</t>
    <rPh sb="0" eb="1">
      <t>アオ</t>
    </rPh>
    <phoneticPr fontId="4"/>
  </si>
  <si>
    <t>靑</t>
    <phoneticPr fontId="4"/>
  </si>
  <si>
    <t>ふち</t>
    <phoneticPr fontId="4"/>
  </si>
  <si>
    <t>淵</t>
    <phoneticPr fontId="4"/>
  </si>
  <si>
    <t>渕</t>
    <phoneticPr fontId="4"/>
  </si>
  <si>
    <t>左上が夕</t>
    <rPh sb="0" eb="1">
      <t>ヒダリ</t>
    </rPh>
    <rPh sb="1" eb="2">
      <t>ウエ</t>
    </rPh>
    <rPh sb="3" eb="4">
      <t>ユウ</t>
    </rPh>
    <phoneticPr fontId="4"/>
  </si>
  <si>
    <t>中が示</t>
    <rPh sb="0" eb="1">
      <t>ナカ</t>
    </rPh>
    <rPh sb="2" eb="3">
      <t>シメ</t>
    </rPh>
    <phoneticPr fontId="4"/>
  </si>
  <si>
    <t>あき／ぎょう</t>
    <phoneticPr fontId="4"/>
  </si>
  <si>
    <t>尭</t>
    <phoneticPr fontId="4"/>
  </si>
  <si>
    <t>堯</t>
    <phoneticPr fontId="4"/>
  </si>
  <si>
    <t>ふね／せん</t>
    <phoneticPr fontId="4"/>
  </si>
  <si>
    <t>船</t>
    <phoneticPr fontId="4"/>
  </si>
  <si>
    <t>舩</t>
    <phoneticPr fontId="4"/>
  </si>
  <si>
    <t>はし</t>
    <phoneticPr fontId="4"/>
  </si>
  <si>
    <t>𣘺</t>
    <phoneticPr fontId="4"/>
  </si>
  <si>
    <t>右上が有</t>
    <rPh sb="0" eb="2">
      <t>ミギウエ</t>
    </rPh>
    <rPh sb="3" eb="4">
      <t>ア</t>
    </rPh>
    <phoneticPr fontId="4"/>
  </si>
  <si>
    <t>くず／か</t>
    <phoneticPr fontId="4"/>
  </si>
  <si>
    <t>葛</t>
    <phoneticPr fontId="4"/>
  </si>
  <si>
    <t>下がヒ</t>
    <rPh sb="0" eb="1">
      <t>シタ</t>
    </rPh>
    <phoneticPr fontId="4"/>
  </si>
  <si>
    <t>暁</t>
    <phoneticPr fontId="4"/>
  </si>
  <si>
    <t>曉</t>
    <phoneticPr fontId="4"/>
  </si>
  <si>
    <t>ほ</t>
    <phoneticPr fontId="4"/>
  </si>
  <si>
    <t>穂</t>
    <phoneticPr fontId="4"/>
  </si>
  <si>
    <t>穗</t>
    <phoneticPr fontId="4"/>
  </si>
  <si>
    <t>右上横棒突出す</t>
    <rPh sb="0" eb="2">
      <t>ミギウエ</t>
    </rPh>
    <rPh sb="2" eb="4">
      <t>ヨコボウ</t>
    </rPh>
    <rPh sb="4" eb="5">
      <t>ツ</t>
    </rPh>
    <rPh sb="5" eb="6">
      <t>ダ</t>
    </rPh>
    <phoneticPr fontId="4"/>
  </si>
  <si>
    <t>下が人にＬ</t>
    <rPh sb="0" eb="1">
      <t>シタ</t>
    </rPh>
    <rPh sb="2" eb="3">
      <t>ヒト</t>
    </rPh>
    <phoneticPr fontId="4"/>
  </si>
  <si>
    <t>いの</t>
    <phoneticPr fontId="4"/>
  </si>
  <si>
    <t>猪</t>
    <phoneticPr fontId="4"/>
  </si>
  <si>
    <t>猪</t>
    <phoneticPr fontId="4"/>
  </si>
  <si>
    <t>ま</t>
    <phoneticPr fontId="4"/>
  </si>
  <si>
    <t>真</t>
    <phoneticPr fontId="4"/>
  </si>
  <si>
    <t>眞</t>
    <phoneticPr fontId="4"/>
  </si>
  <si>
    <t>よし</t>
    <phoneticPr fontId="4"/>
  </si>
  <si>
    <t>吉</t>
    <phoneticPr fontId="4"/>
  </si>
  <si>
    <t>上が土</t>
    <rPh sb="0" eb="1">
      <t>ウエ</t>
    </rPh>
    <rPh sb="2" eb="3">
      <t>ツチ</t>
    </rPh>
    <phoneticPr fontId="4"/>
  </si>
  <si>
    <t>つじ</t>
    <phoneticPr fontId="4"/>
  </si>
  <si>
    <t>辻</t>
    <phoneticPr fontId="4"/>
  </si>
  <si>
    <t>点一つ</t>
    <rPh sb="0" eb="1">
      <t>テン</t>
    </rPh>
    <rPh sb="1" eb="2">
      <t>イチ</t>
    </rPh>
    <phoneticPr fontId="4"/>
  </si>
  <si>
    <t>えん／その</t>
    <phoneticPr fontId="4"/>
  </si>
  <si>
    <t>園</t>
    <phoneticPr fontId="4"/>
  </si>
  <si>
    <t>薗</t>
    <phoneticPr fontId="4"/>
  </si>
  <si>
    <t>槙</t>
    <phoneticPr fontId="4"/>
  </si>
  <si>
    <t>槇</t>
    <phoneticPr fontId="4"/>
  </si>
  <si>
    <t>はら</t>
    <phoneticPr fontId="4"/>
  </si>
  <si>
    <t>原</t>
    <phoneticPr fontId="4"/>
  </si>
  <si>
    <t>点なし</t>
    <rPh sb="0" eb="1">
      <t>テン</t>
    </rPh>
    <phoneticPr fontId="4"/>
  </si>
  <si>
    <t>点二つ</t>
    <rPh sb="0" eb="1">
      <t>テン</t>
    </rPh>
    <rPh sb="1" eb="2">
      <t>フタ</t>
    </rPh>
    <phoneticPr fontId="4"/>
  </si>
  <si>
    <t>おう</t>
    <phoneticPr fontId="4"/>
  </si>
  <si>
    <t>鷗</t>
    <phoneticPr fontId="4"/>
  </si>
  <si>
    <t>鴎</t>
    <phoneticPr fontId="4"/>
  </si>
  <si>
    <t>まい</t>
    <phoneticPr fontId="4"/>
  </si>
  <si>
    <t>毎</t>
    <phoneticPr fontId="4"/>
  </si>
  <si>
    <t>每</t>
    <phoneticPr fontId="4"/>
  </si>
  <si>
    <t>かど／すみ</t>
    <phoneticPr fontId="4"/>
  </si>
  <si>
    <t>角</t>
    <phoneticPr fontId="4"/>
  </si>
  <si>
    <t>下に突出る</t>
    <rPh sb="0" eb="1">
      <t>シタ</t>
    </rPh>
    <rPh sb="2" eb="3">
      <t>ツ</t>
    </rPh>
    <rPh sb="3" eb="4">
      <t>デ</t>
    </rPh>
    <phoneticPr fontId="4"/>
  </si>
  <si>
    <t>ひ</t>
    <phoneticPr fontId="4"/>
  </si>
  <si>
    <t>樋</t>
    <phoneticPr fontId="4"/>
  </si>
  <si>
    <t>点一つ</t>
    <rPh sb="0" eb="1">
      <t>テンフタ</t>
    </rPh>
    <rPh sb="1" eb="2">
      <t>イチ</t>
    </rPh>
    <phoneticPr fontId="4"/>
  </si>
  <si>
    <t>がく</t>
    <phoneticPr fontId="4"/>
  </si>
  <si>
    <t>学</t>
    <phoneticPr fontId="4"/>
  </si>
  <si>
    <t>學</t>
    <phoneticPr fontId="4"/>
  </si>
  <si>
    <t>みどり／すい</t>
    <phoneticPr fontId="4"/>
  </si>
  <si>
    <t>翠</t>
    <phoneticPr fontId="4"/>
  </si>
  <si>
    <t>翆</t>
    <phoneticPr fontId="4"/>
  </si>
  <si>
    <t>たかし／りゅう</t>
    <phoneticPr fontId="4"/>
  </si>
  <si>
    <t>隆</t>
    <phoneticPr fontId="4"/>
  </si>
  <si>
    <t>生の上に一</t>
    <rPh sb="0" eb="1">
      <t>ウ</t>
    </rPh>
    <rPh sb="2" eb="3">
      <t>ウエ</t>
    </rPh>
    <rPh sb="4" eb="5">
      <t>イチ</t>
    </rPh>
    <phoneticPr fontId="4"/>
  </si>
  <si>
    <t>点二つ</t>
    <rPh sb="0" eb="2">
      <t>テンフタ</t>
    </rPh>
    <phoneticPr fontId="4"/>
  </si>
  <si>
    <t>くに／こく</t>
    <phoneticPr fontId="4"/>
  </si>
  <si>
    <t>国</t>
    <phoneticPr fontId="4"/>
  </si>
  <si>
    <t>國</t>
    <phoneticPr fontId="4"/>
  </si>
  <si>
    <t>めぐみ／けい</t>
    <phoneticPr fontId="4"/>
  </si>
  <si>
    <t>恵</t>
    <phoneticPr fontId="4"/>
  </si>
  <si>
    <t>惠</t>
    <phoneticPr fontId="4"/>
  </si>
  <si>
    <t>いま／こん</t>
    <phoneticPr fontId="4"/>
  </si>
  <si>
    <t>今</t>
    <phoneticPr fontId="4"/>
  </si>
  <si>
    <t>下がテ</t>
    <rPh sb="0" eb="1">
      <t>シタ</t>
    </rPh>
    <phoneticPr fontId="4"/>
  </si>
  <si>
    <t>すず／りん</t>
    <phoneticPr fontId="4"/>
  </si>
  <si>
    <t>邉</t>
    <phoneticPr fontId="4"/>
  </si>
  <si>
    <t>点一つ</t>
    <rPh sb="0" eb="1">
      <t>テン</t>
    </rPh>
    <rPh sb="1" eb="2">
      <t>ヒト</t>
    </rPh>
    <phoneticPr fontId="4"/>
  </si>
  <si>
    <t>くら／ぞう</t>
    <phoneticPr fontId="4"/>
  </si>
  <si>
    <t>蔵</t>
    <phoneticPr fontId="4"/>
  </si>
  <si>
    <t>藏</t>
    <phoneticPr fontId="4"/>
  </si>
  <si>
    <t>やなぎ／りゅう</t>
    <phoneticPr fontId="4"/>
  </si>
  <si>
    <t>柳</t>
    <rPh sb="0" eb="1">
      <t>ヤナギ</t>
    </rPh>
    <phoneticPr fontId="4"/>
  </si>
  <si>
    <t>栁</t>
    <phoneticPr fontId="4"/>
  </si>
  <si>
    <t>かた</t>
    <phoneticPr fontId="4"/>
  </si>
  <si>
    <t>片</t>
    <phoneticPr fontId="4"/>
  </si>
  <si>
    <t>下がＴ</t>
    <rPh sb="0" eb="1">
      <t>シタ</t>
    </rPh>
    <phoneticPr fontId="4"/>
  </si>
  <si>
    <t>くわ</t>
    <phoneticPr fontId="4"/>
  </si>
  <si>
    <t>桑</t>
    <phoneticPr fontId="4"/>
  </si>
  <si>
    <t>桒</t>
    <phoneticPr fontId="4"/>
  </si>
  <si>
    <t>ゆずる／じょう</t>
    <phoneticPr fontId="4"/>
  </si>
  <si>
    <t>穣</t>
    <phoneticPr fontId="4"/>
  </si>
  <si>
    <t>穰</t>
    <phoneticPr fontId="4"/>
  </si>
  <si>
    <t>ひろ／こう</t>
    <phoneticPr fontId="4"/>
  </si>
  <si>
    <t>廣</t>
    <phoneticPr fontId="4"/>
  </si>
  <si>
    <t>中が黄</t>
    <rPh sb="0" eb="1">
      <t>ナカ</t>
    </rPh>
    <rPh sb="2" eb="3">
      <t>キイロ</t>
    </rPh>
    <phoneticPr fontId="4"/>
  </si>
  <si>
    <t>なべ／べ</t>
    <phoneticPr fontId="4"/>
  </si>
  <si>
    <t>自とワくっつく点一つ</t>
    <rPh sb="7" eb="8">
      <t>テン</t>
    </rPh>
    <rPh sb="8" eb="9">
      <t>ヒト</t>
    </rPh>
    <phoneticPr fontId="4"/>
  </si>
  <si>
    <t>けい</t>
    <phoneticPr fontId="4"/>
  </si>
  <si>
    <t>経</t>
    <phoneticPr fontId="4"/>
  </si>
  <si>
    <t>經</t>
    <phoneticPr fontId="4"/>
  </si>
  <si>
    <t>譲</t>
    <phoneticPr fontId="4"/>
  </si>
  <si>
    <t>讓</t>
    <phoneticPr fontId="4"/>
  </si>
  <si>
    <t>わき</t>
    <phoneticPr fontId="4"/>
  </si>
  <si>
    <t>脇</t>
    <phoneticPr fontId="4"/>
  </si>
  <si>
    <t>刀三つ</t>
    <rPh sb="0" eb="1">
      <t>カタナ</t>
    </rPh>
    <rPh sb="1" eb="2">
      <t>ミッ</t>
    </rPh>
    <phoneticPr fontId="4"/>
  </si>
  <si>
    <t>自とワくっつく点二つ</t>
    <rPh sb="7" eb="9">
      <t>テンフタ</t>
    </rPh>
    <phoneticPr fontId="4"/>
  </si>
  <si>
    <t>ごん</t>
    <phoneticPr fontId="4"/>
  </si>
  <si>
    <t>巌</t>
    <phoneticPr fontId="4"/>
  </si>
  <si>
    <t>巖</t>
    <phoneticPr fontId="4"/>
  </si>
  <si>
    <t>より</t>
    <phoneticPr fontId="4"/>
  </si>
  <si>
    <t>頼</t>
    <phoneticPr fontId="4"/>
  </si>
  <si>
    <t>賴</t>
    <phoneticPr fontId="4"/>
  </si>
  <si>
    <t>つち／ど</t>
    <phoneticPr fontId="4"/>
  </si>
  <si>
    <t>土</t>
    <phoneticPr fontId="4"/>
  </si>
  <si>
    <t>右下に点</t>
    <rPh sb="0" eb="2">
      <t>ミギシタ</t>
    </rPh>
    <rPh sb="3" eb="4">
      <t>テン</t>
    </rPh>
    <phoneticPr fontId="4"/>
  </si>
  <si>
    <t>邊</t>
    <phoneticPr fontId="4"/>
  </si>
  <si>
    <t>さかえ／えい</t>
    <phoneticPr fontId="4"/>
  </si>
  <si>
    <t>栄</t>
    <phoneticPr fontId="4"/>
  </si>
  <si>
    <t>榮</t>
    <phoneticPr fontId="4"/>
  </si>
  <si>
    <t>らい</t>
    <phoneticPr fontId="4"/>
  </si>
  <si>
    <t>来</t>
    <rPh sb="0" eb="1">
      <t>ミライ</t>
    </rPh>
    <phoneticPr fontId="4"/>
  </si>
  <si>
    <t>來</t>
    <rPh sb="0" eb="1">
      <t>ライ</t>
    </rPh>
    <phoneticPr fontId="4"/>
  </si>
  <si>
    <t>右上に点</t>
    <rPh sb="0" eb="2">
      <t>ミギウエ</t>
    </rPh>
    <rPh sb="3" eb="4">
      <t>テン</t>
    </rPh>
    <phoneticPr fontId="4"/>
  </si>
  <si>
    <t>さくら／おう</t>
    <phoneticPr fontId="4"/>
  </si>
  <si>
    <t>桜</t>
    <phoneticPr fontId="4"/>
  </si>
  <si>
    <t>櫻</t>
    <phoneticPr fontId="4"/>
  </si>
  <si>
    <t>らく／がく</t>
    <phoneticPr fontId="4"/>
  </si>
  <si>
    <t>楽</t>
    <phoneticPr fontId="4"/>
  </si>
  <si>
    <t>樂</t>
    <phoneticPr fontId="4"/>
  </si>
  <si>
    <t>にし／さい</t>
    <phoneticPr fontId="4"/>
  </si>
  <si>
    <t>西</t>
    <phoneticPr fontId="4"/>
  </si>
  <si>
    <t>縦棒まっすぐ</t>
    <rPh sb="0" eb="2">
      <t>タテボウ</t>
    </rPh>
    <phoneticPr fontId="4"/>
  </si>
  <si>
    <t>自とワくっつく点一つ</t>
    <rPh sb="7" eb="9">
      <t>テンヒト</t>
    </rPh>
    <phoneticPr fontId="4"/>
  </si>
  <si>
    <t>さわ</t>
    <phoneticPr fontId="4"/>
  </si>
  <si>
    <t>沢</t>
    <phoneticPr fontId="4"/>
  </si>
  <si>
    <t>澤</t>
    <phoneticPr fontId="4"/>
  </si>
  <si>
    <t>りん</t>
    <phoneticPr fontId="4"/>
  </si>
  <si>
    <t>凛</t>
    <phoneticPr fontId="4"/>
  </si>
  <si>
    <t>凜</t>
    <phoneticPr fontId="4"/>
  </si>
  <si>
    <t>と</t>
    <phoneticPr fontId="4"/>
  </si>
  <si>
    <t>戸</t>
    <phoneticPr fontId="4"/>
  </si>
  <si>
    <t>上が点</t>
    <rPh sb="0" eb="1">
      <t>ウエ</t>
    </rPh>
    <rPh sb="2" eb="3">
      <t>テン</t>
    </rPh>
    <phoneticPr fontId="4"/>
  </si>
  <si>
    <t>しず／せい</t>
    <phoneticPr fontId="4"/>
  </si>
  <si>
    <t>静</t>
    <phoneticPr fontId="4"/>
  </si>
  <si>
    <t>靜</t>
    <phoneticPr fontId="4"/>
  </si>
  <si>
    <t>なぎ</t>
    <phoneticPr fontId="4"/>
  </si>
  <si>
    <t>凪</t>
    <phoneticPr fontId="4"/>
  </si>
  <si>
    <t>薙</t>
    <phoneticPr fontId="4"/>
  </si>
  <si>
    <t>彅</t>
    <phoneticPr fontId="4"/>
  </si>
  <si>
    <t>くさ／そう</t>
    <phoneticPr fontId="4"/>
  </si>
  <si>
    <t>草</t>
    <phoneticPr fontId="4"/>
  </si>
  <si>
    <t>草冠離れる</t>
    <rPh sb="0" eb="2">
      <t>クサカンムリ</t>
    </rPh>
    <rPh sb="2" eb="3">
      <t>ハナ</t>
    </rPh>
    <phoneticPr fontId="4"/>
  </si>
  <si>
    <t>鈴</t>
    <phoneticPr fontId="4"/>
  </si>
  <si>
    <t>右下がマ</t>
    <rPh sb="0" eb="1">
      <t>ミギ</t>
    </rPh>
    <rPh sb="1" eb="2">
      <t>シタ</t>
    </rPh>
    <phoneticPr fontId="4"/>
  </si>
  <si>
    <t>しぶ</t>
    <phoneticPr fontId="4"/>
  </si>
  <si>
    <t>渋</t>
    <phoneticPr fontId="4"/>
  </si>
  <si>
    <t>澁</t>
    <phoneticPr fontId="4"/>
  </si>
  <si>
    <t>み</t>
    <phoneticPr fontId="4"/>
  </si>
  <si>
    <t>己</t>
    <phoneticPr fontId="4"/>
  </si>
  <si>
    <t>巳</t>
    <phoneticPr fontId="4"/>
  </si>
  <si>
    <t>已</t>
    <phoneticPr fontId="4"/>
  </si>
  <si>
    <t>ふじ／とう</t>
    <phoneticPr fontId="4"/>
  </si>
  <si>
    <t>藤</t>
    <phoneticPr fontId="4"/>
  </si>
  <si>
    <t>右下まっすぐ</t>
    <rPh sb="0" eb="2">
      <t>ミギシタ</t>
    </rPh>
    <phoneticPr fontId="4"/>
  </si>
  <si>
    <t>じゅ</t>
    <phoneticPr fontId="4"/>
  </si>
  <si>
    <t>寿</t>
    <phoneticPr fontId="4"/>
  </si>
  <si>
    <t>壽</t>
    <phoneticPr fontId="4"/>
  </si>
  <si>
    <t>しま</t>
    <phoneticPr fontId="4"/>
  </si>
  <si>
    <t>島</t>
    <rPh sb="0" eb="1">
      <t>シマ</t>
    </rPh>
    <phoneticPr fontId="4"/>
  </si>
  <si>
    <t>嶋</t>
    <rPh sb="0" eb="1">
      <t>シマ</t>
    </rPh>
    <phoneticPr fontId="4"/>
  </si>
  <si>
    <t>嶌</t>
    <rPh sb="0" eb="1">
      <t>シマ</t>
    </rPh>
    <phoneticPr fontId="4"/>
  </si>
  <si>
    <t>すが／かん</t>
    <phoneticPr fontId="4"/>
  </si>
  <si>
    <t>菅</t>
    <phoneticPr fontId="4"/>
  </si>
  <si>
    <t>れい</t>
    <phoneticPr fontId="4"/>
  </si>
  <si>
    <t>令</t>
    <phoneticPr fontId="4"/>
  </si>
  <si>
    <t>右下がマ</t>
    <phoneticPr fontId="4"/>
  </si>
  <si>
    <t>しょう</t>
    <phoneticPr fontId="4"/>
  </si>
  <si>
    <t>将</t>
    <rPh sb="0" eb="1">
      <t>ショウ</t>
    </rPh>
    <phoneticPr fontId="4"/>
  </si>
  <si>
    <t>將</t>
    <phoneticPr fontId="4"/>
  </si>
  <si>
    <t>はま</t>
    <phoneticPr fontId="4"/>
  </si>
  <si>
    <t>浜</t>
    <rPh sb="0" eb="1">
      <t>ハマ</t>
    </rPh>
    <phoneticPr fontId="4"/>
  </si>
  <si>
    <t>濱</t>
    <rPh sb="0" eb="1">
      <t>ハマ</t>
    </rPh>
    <phoneticPr fontId="4"/>
  </si>
  <si>
    <t>濵</t>
    <phoneticPr fontId="4"/>
  </si>
  <si>
    <t>※草冠離れる場合は同様に記入</t>
    <rPh sb="1" eb="3">
      <t>クサカンムリ</t>
    </rPh>
    <rPh sb="3" eb="4">
      <t>ハナ</t>
    </rPh>
    <rPh sb="6" eb="8">
      <t>バアイ</t>
    </rPh>
    <rPh sb="9" eb="11">
      <t>ドウヨウ</t>
    </rPh>
    <rPh sb="12" eb="14">
      <t>キニュウ</t>
    </rPh>
    <phoneticPr fontId="4"/>
  </si>
  <si>
    <t>右下まっすぐ</t>
    <phoneticPr fontId="4"/>
  </si>
  <si>
    <t>しん</t>
    <phoneticPr fontId="4"/>
  </si>
  <si>
    <t>慎</t>
    <phoneticPr fontId="4"/>
  </si>
  <si>
    <t>愼</t>
    <phoneticPr fontId="4"/>
  </si>
  <si>
    <t>斉</t>
    <rPh sb="0" eb="1">
      <t>サイトウ</t>
    </rPh>
    <phoneticPr fontId="4"/>
  </si>
  <si>
    <t>斎</t>
    <rPh sb="0" eb="1">
      <t>サイトウ</t>
    </rPh>
    <phoneticPr fontId="4"/>
  </si>
  <si>
    <t>齊</t>
    <rPh sb="0" eb="1">
      <t>サイトウ</t>
    </rPh>
    <phoneticPr fontId="4"/>
  </si>
  <si>
    <t>齋</t>
    <rPh sb="0" eb="1">
      <t>サイトウ</t>
    </rPh>
    <phoneticPr fontId="4"/>
  </si>
  <si>
    <t>伶</t>
    <phoneticPr fontId="4"/>
  </si>
  <si>
    <t>せ</t>
    <phoneticPr fontId="4"/>
  </si>
  <si>
    <t>瀬</t>
    <phoneticPr fontId="4"/>
  </si>
  <si>
    <t>瀨</t>
    <phoneticPr fontId="4"/>
  </si>
  <si>
    <t>橋</t>
    <rPh sb="0" eb="1">
      <t>ハシ</t>
    </rPh>
    <phoneticPr fontId="4"/>
  </si>
  <si>
    <t>槁</t>
    <phoneticPr fontId="4"/>
  </si>
  <si>
    <t>槗</t>
    <phoneticPr fontId="4"/>
  </si>
  <si>
    <t>せき</t>
    <phoneticPr fontId="4"/>
  </si>
  <si>
    <t>関</t>
    <phoneticPr fontId="4"/>
  </si>
  <si>
    <t>關</t>
    <phoneticPr fontId="4"/>
  </si>
  <si>
    <t>さき</t>
    <phoneticPr fontId="4"/>
  </si>
  <si>
    <t>崎</t>
    <rPh sb="0" eb="1">
      <t>サキ</t>
    </rPh>
    <phoneticPr fontId="4"/>
  </si>
  <si>
    <t>﨑</t>
    <rPh sb="0" eb="1">
      <t>ヤマサキ</t>
    </rPh>
    <phoneticPr fontId="4"/>
  </si>
  <si>
    <t>碕</t>
    <phoneticPr fontId="4"/>
  </si>
  <si>
    <t>埼</t>
    <rPh sb="0" eb="1">
      <t>サキ</t>
    </rPh>
    <phoneticPr fontId="4"/>
  </si>
  <si>
    <t>嵜</t>
    <rPh sb="0" eb="1">
      <t>サキ</t>
    </rPh>
    <phoneticPr fontId="4"/>
  </si>
  <si>
    <t>㟢</t>
  </si>
  <si>
    <t>玲</t>
    <phoneticPr fontId="4"/>
  </si>
  <si>
    <t>そ</t>
    <phoneticPr fontId="4"/>
  </si>
  <si>
    <t>曽</t>
    <phoneticPr fontId="4"/>
  </si>
  <si>
    <t>曾</t>
    <phoneticPr fontId="4"/>
  </si>
  <si>
    <t>けん</t>
    <phoneticPr fontId="4"/>
  </si>
  <si>
    <t>剣</t>
    <rPh sb="0" eb="1">
      <t>ケン</t>
    </rPh>
    <phoneticPr fontId="4"/>
  </si>
  <si>
    <t>劍</t>
    <phoneticPr fontId="4"/>
  </si>
  <si>
    <t>剱</t>
    <phoneticPr fontId="4"/>
  </si>
  <si>
    <t>劔</t>
  </si>
  <si>
    <t>そう</t>
    <phoneticPr fontId="4"/>
  </si>
  <si>
    <t>荘</t>
    <phoneticPr fontId="4"/>
  </si>
  <si>
    <t>莊</t>
    <phoneticPr fontId="4"/>
  </si>
  <si>
    <t>い</t>
    <phoneticPr fontId="4"/>
  </si>
  <si>
    <t>戊</t>
    <phoneticPr fontId="4"/>
  </si>
  <si>
    <t>戉</t>
    <phoneticPr fontId="4"/>
  </si>
  <si>
    <t>戍</t>
    <phoneticPr fontId="4"/>
  </si>
  <si>
    <t>戌</t>
    <phoneticPr fontId="4"/>
  </si>
  <si>
    <t>怜</t>
    <phoneticPr fontId="4"/>
  </si>
  <si>
    <t>壮</t>
    <rPh sb="0" eb="1">
      <t>ソウ</t>
    </rPh>
    <phoneticPr fontId="4"/>
  </si>
  <si>
    <t>壯</t>
    <phoneticPr fontId="4"/>
  </si>
  <si>
    <t>つか</t>
    <phoneticPr fontId="4"/>
  </si>
  <si>
    <t>塚</t>
    <rPh sb="0" eb="1">
      <t>ツカ</t>
    </rPh>
    <phoneticPr fontId="4"/>
  </si>
  <si>
    <t>塚</t>
    <phoneticPr fontId="4"/>
  </si>
  <si>
    <t>たか</t>
    <phoneticPr fontId="4"/>
  </si>
  <si>
    <t>高</t>
    <rPh sb="0" eb="1">
      <t>タカ</t>
    </rPh>
    <phoneticPr fontId="4"/>
  </si>
  <si>
    <t>髙</t>
    <rPh sb="0" eb="1">
      <t>タカハシ</t>
    </rPh>
    <phoneticPr fontId="4"/>
  </si>
  <si>
    <t>※「令」がつく漢字は同様に記入</t>
    <rPh sb="2" eb="3">
      <t>レイ</t>
    </rPh>
    <rPh sb="7" eb="9">
      <t>カンジ</t>
    </rPh>
    <rPh sb="10" eb="12">
      <t>ドウヨウ</t>
    </rPh>
    <rPh sb="13" eb="15">
      <t>キニュウ</t>
    </rPh>
    <phoneticPr fontId="4"/>
  </si>
  <si>
    <t>たかし／あきら／こう</t>
    <phoneticPr fontId="4"/>
  </si>
  <si>
    <t>昂</t>
    <phoneticPr fontId="4"/>
  </si>
  <si>
    <t>昴</t>
    <phoneticPr fontId="4"/>
  </si>
  <si>
    <t>たき</t>
    <phoneticPr fontId="4"/>
  </si>
  <si>
    <t>滝</t>
    <phoneticPr fontId="4"/>
  </si>
  <si>
    <t>瀧</t>
    <phoneticPr fontId="4"/>
  </si>
  <si>
    <t>とく</t>
    <phoneticPr fontId="4"/>
  </si>
  <si>
    <t>徳</t>
    <rPh sb="0" eb="1">
      <t>トク</t>
    </rPh>
    <phoneticPr fontId="4"/>
  </si>
  <si>
    <t>德</t>
    <phoneticPr fontId="4"/>
  </si>
  <si>
    <t>とみ</t>
    <phoneticPr fontId="4"/>
  </si>
  <si>
    <t>富</t>
    <phoneticPr fontId="4"/>
  </si>
  <si>
    <t>冨</t>
    <phoneticPr fontId="4"/>
  </si>
  <si>
    <t>パソコンでは表示できない漢字</t>
    <rPh sb="6" eb="8">
      <t>ヒョウジ</t>
    </rPh>
    <rPh sb="12" eb="14">
      <t>カンジ</t>
    </rPh>
    <phoneticPr fontId="4"/>
  </si>
  <si>
    <t>環境によって形が変わってしまう漢字</t>
    <rPh sb="0" eb="2">
      <t>カンキョウ</t>
    </rPh>
    <rPh sb="6" eb="7">
      <t>カタチ</t>
    </rPh>
    <rPh sb="8" eb="9">
      <t>カ</t>
    </rPh>
    <rPh sb="15" eb="17">
      <t>カンジ</t>
    </rPh>
    <phoneticPr fontId="4"/>
  </si>
  <si>
    <t>※このシートの内容は「ゼッケン」に関しての対応となります。</t>
    <rPh sb="7" eb="9">
      <t>ナイヨウ</t>
    </rPh>
    <rPh sb="17" eb="18">
      <t>カン</t>
    </rPh>
    <rPh sb="21" eb="23">
      <t>タイオウ</t>
    </rPh>
    <phoneticPr fontId="1"/>
  </si>
  <si>
    <t>　可能な限り「パソコンで表示できる文字」で作成願います。</t>
    <rPh sb="1" eb="3">
      <t>カノウ</t>
    </rPh>
    <rPh sb="4" eb="5">
      <t>カギ</t>
    </rPh>
    <rPh sb="12" eb="14">
      <t>ヒョウジ</t>
    </rPh>
    <rPh sb="17" eb="19">
      <t>モジ</t>
    </rPh>
    <rPh sb="21" eb="23">
      <t>サクセイ</t>
    </rPh>
    <rPh sb="23" eb="24">
      <t>ネガ</t>
    </rPh>
    <phoneticPr fontId="1"/>
  </si>
  <si>
    <t>　プログラム冊子掲載には対応できない場合があります。</t>
    <rPh sb="6" eb="8">
      <t>サッシ</t>
    </rPh>
    <rPh sb="8" eb="10">
      <t>ケイサイ</t>
    </rPh>
    <rPh sb="12" eb="14">
      <t>タイオウ</t>
    </rPh>
    <rPh sb="18" eb="20">
      <t>バアイ</t>
    </rPh>
    <phoneticPr fontId="1"/>
  </si>
  <si>
    <t>H14</t>
  </si>
  <si>
    <t>H15</t>
  </si>
  <si>
    <t>フリガナ</t>
  </si>
  <si>
    <t>階級</t>
  </si>
  <si>
    <t>階級</t>
    <phoneticPr fontId="1"/>
  </si>
  <si>
    <t>個人組手出場者本人確認写真送付先</t>
  </si>
  <si>
    <t>(公財)全国高等学校体育連盟空手道専門部事務連絡校</t>
  </si>
  <si>
    <t xml:space="preserve"> 備　考
</t>
    <rPh sb="1" eb="2">
      <t>トモ</t>
    </rPh>
    <rPh sb="3" eb="4">
      <t>コウ</t>
    </rPh>
    <phoneticPr fontId="4"/>
  </si>
  <si>
    <t xml:space="preserve">     ゼッケン申込書NO.2</t>
    <phoneticPr fontId="4"/>
  </si>
  <si>
    <t>北海道網走桂陽高等学校　熊谷顕一　宛</t>
    <rPh sb="0" eb="3">
      <t>ホッカイドウ</t>
    </rPh>
    <rPh sb="3" eb="5">
      <t>アバシリ</t>
    </rPh>
    <rPh sb="5" eb="7">
      <t>ケイヨウ</t>
    </rPh>
    <rPh sb="7" eb="9">
      <t>コウトウ</t>
    </rPh>
    <rPh sb="9" eb="11">
      <t>ガッコウ</t>
    </rPh>
    <rPh sb="12" eb="14">
      <t>クマガイ</t>
    </rPh>
    <rPh sb="14" eb="16">
      <t>ケンイチ</t>
    </rPh>
    <phoneticPr fontId="1"/>
  </si>
  <si>
    <t>女子団体組手</t>
    <rPh sb="0" eb="2">
      <t>ジョシ</t>
    </rPh>
    <rPh sb="2" eb="4">
      <t>ダンタイ</t>
    </rPh>
    <rPh sb="4" eb="6">
      <t>クミテ</t>
    </rPh>
    <phoneticPr fontId="1"/>
  </si>
  <si>
    <t>女子団体形</t>
    <rPh sb="0" eb="2">
      <t>ジョシ</t>
    </rPh>
    <rPh sb="2" eb="4">
      <t>ダンタイ</t>
    </rPh>
    <rPh sb="4" eb="5">
      <t>カタ</t>
    </rPh>
    <phoneticPr fontId="1"/>
  </si>
  <si>
    <t>男子個人形</t>
    <rPh sb="0" eb="2">
      <t>ダンシ</t>
    </rPh>
    <rPh sb="2" eb="4">
      <t>コジン</t>
    </rPh>
    <rPh sb="4" eb="5">
      <t>カタ</t>
    </rPh>
    <phoneticPr fontId="1"/>
  </si>
  <si>
    <t>女子個人組手</t>
    <rPh sb="0" eb="2">
      <t>ジョシ</t>
    </rPh>
    <rPh sb="2" eb="4">
      <t>コジン</t>
    </rPh>
    <rPh sb="4" eb="6">
      <t>クミテ</t>
    </rPh>
    <phoneticPr fontId="1"/>
  </si>
  <si>
    <t>男子個人組手</t>
    <rPh sb="0" eb="2">
      <t>ダンシ</t>
    </rPh>
    <rPh sb="2" eb="4">
      <t>コジン</t>
    </rPh>
    <rPh sb="4" eb="6">
      <t>クミテ</t>
    </rPh>
    <phoneticPr fontId="1"/>
  </si>
  <si>
    <t>学年</t>
    <rPh sb="0" eb="2">
      <t>ガクネン</t>
    </rPh>
    <phoneticPr fontId="1"/>
  </si>
  <si>
    <t>女子個人形</t>
    <rPh sb="0" eb="2">
      <t>ジョシ</t>
    </rPh>
    <rPh sb="2" eb="4">
      <t>コジン</t>
    </rPh>
    <rPh sb="4" eb="5">
      <t>カタ</t>
    </rPh>
    <phoneticPr fontId="1"/>
  </si>
  <si>
    <t>男子団体組手メンバー</t>
    <rPh sb="0" eb="2">
      <t>ダンシ</t>
    </rPh>
    <rPh sb="2" eb="4">
      <t>ダンタイ</t>
    </rPh>
    <rPh sb="4" eb="6">
      <t>クミテ</t>
    </rPh>
    <phoneticPr fontId="1"/>
  </si>
  <si>
    <t>男子団体形メンバー</t>
    <rPh sb="0" eb="2">
      <t>ダンシ</t>
    </rPh>
    <rPh sb="2" eb="4">
      <t>ダンタイ</t>
    </rPh>
    <rPh sb="4" eb="5">
      <t>カタ</t>
    </rPh>
    <phoneticPr fontId="1"/>
  </si>
  <si>
    <t>申込方法</t>
  </si>
  <si>
    <t>メール送信先</t>
  </si>
  <si>
    <t>senbatsu@wkf.jp</t>
  </si>
  <si>
    <t>○データの保存形式をエクセルのままでお送りください。</t>
  </si>
  <si>
    <t>○zipファイルなどへの圧縮をせずにお送りください。</t>
  </si>
  <si>
    <t>○外字対応の場合はメール本文へ記載してください。</t>
  </si>
  <si>
    <t>送付先</t>
  </si>
  <si>
    <t>TEL 0152-43-2930（代）</t>
    <phoneticPr fontId="1"/>
  </si>
  <si>
    <t>都道府県委員長</t>
    <rPh sb="0" eb="4">
      <t>トドウフケン</t>
    </rPh>
    <phoneticPr fontId="44"/>
  </si>
  <si>
    <t>郵送</t>
    <rPh sb="0" eb="2">
      <t>ユウソウ</t>
    </rPh>
    <phoneticPr fontId="44"/>
  </si>
  <si>
    <t>振込</t>
    <rPh sb="0" eb="2">
      <t>フリコミ</t>
    </rPh>
    <phoneticPr fontId="44"/>
  </si>
  <si>
    <t>　　（監督・コーチ・関係生徒用）</t>
  </si>
  <si>
    <t xml:space="preserve">  ３．宿泊その他</t>
  </si>
  <si>
    <t>　</t>
  </si>
  <si>
    <t>　２．参加付随書類</t>
  </si>
  <si>
    <t>mail</t>
    <phoneticPr fontId="44"/>
  </si>
  <si>
    <t>　１．参加申込</t>
  </si>
  <si>
    <r>
      <rPr>
        <b/>
        <sz val="48"/>
        <rFont val="ＭＳ ゴシック"/>
        <family val="3"/>
        <charset val="128"/>
      </rPr>
      <t>地区委員長</t>
    </r>
    <r>
      <rPr>
        <sz val="48"/>
        <rFont val="ＭＳ ゴシック"/>
        <family val="3"/>
        <charset val="128"/>
      </rPr>
      <t>　　　　</t>
    </r>
    <phoneticPr fontId="44"/>
  </si>
  <si>
    <t>大会参加校</t>
    <phoneticPr fontId="44"/>
  </si>
  <si>
    <t xml:space="preserve">
</t>
    <phoneticPr fontId="1"/>
  </si>
  <si>
    <t>宜しくお願い致します。</t>
    <rPh sb="0" eb="1">
      <t>ヨロ</t>
    </rPh>
    <phoneticPr fontId="44"/>
  </si>
  <si>
    <t>振り込んで頂きます様</t>
    <rPh sb="0" eb="1">
      <t>フ</t>
    </rPh>
    <rPh sb="2" eb="3">
      <t>コ</t>
    </rPh>
    <rPh sb="9" eb="10">
      <t>ヨウ</t>
    </rPh>
    <phoneticPr fontId="44"/>
  </si>
  <si>
    <t>以下の点に注意して</t>
    <rPh sb="0" eb="2">
      <t>イカ</t>
    </rPh>
    <rPh sb="3" eb="4">
      <t>テン</t>
    </rPh>
    <rPh sb="5" eb="7">
      <t>チュウイ</t>
    </rPh>
    <phoneticPr fontId="44"/>
  </si>
  <si>
    <t>振込につきまして、</t>
    <rPh sb="0" eb="2">
      <t>フリコミ</t>
    </rPh>
    <phoneticPr fontId="44"/>
  </si>
  <si>
    <t>【注意事項】</t>
    <rPh sb="1" eb="3">
      <t>チュウイ</t>
    </rPh>
    <rPh sb="3" eb="5">
      <t>ジコウ</t>
    </rPh>
    <phoneticPr fontId="44"/>
  </si>
  <si>
    <t>　※　写真の裏に、学校名、氏名、</t>
    <phoneticPr fontId="44"/>
  </si>
  <si>
    <t>マネージャー氏名</t>
    <rPh sb="6" eb="8">
      <t>シメイ</t>
    </rPh>
    <phoneticPr fontId="4"/>
  </si>
  <si>
    <t>4,500円×延べ人数 　　</t>
    <rPh sb="5" eb="6">
      <t>エン</t>
    </rPh>
    <rPh sb="7" eb="8">
      <t>ノ</t>
    </rPh>
    <rPh sb="9" eb="11">
      <t>ニンズウ</t>
    </rPh>
    <phoneticPr fontId="4"/>
  </si>
  <si>
    <t>45,000円×種　目 　　</t>
    <rPh sb="6" eb="7">
      <t>エン</t>
    </rPh>
    <rPh sb="8" eb="9">
      <t>タネ</t>
    </rPh>
    <rPh sb="10" eb="11">
      <t>メ</t>
    </rPh>
    <phoneticPr fontId="4"/>
  </si>
  <si>
    <t>H16</t>
  </si>
  <si>
    <t>H17</t>
  </si>
  <si>
    <t>　　　</t>
    <phoneticPr fontId="1"/>
  </si>
  <si>
    <t>注意</t>
  </si>
  <si>
    <t>ゼッケン申込書データ下記宛にメールで送信。</t>
    <phoneticPr fontId="1"/>
  </si>
  <si>
    <t>　４．個人組手に出場する選手</t>
    <phoneticPr fontId="44"/>
  </si>
  <si>
    <t>○各校は本書と参加校別申込一覧表をメール(添付ファイル)で（senbatsu@wkf.jp）へ
　送信して下さい。</t>
    <phoneticPr fontId="1"/>
  </si>
  <si>
    <t>○出力後、記載漏れや記入ミスの確認と押印を必ずお願いします。</t>
    <rPh sb="1" eb="3">
      <t>シュツリョク</t>
    </rPh>
    <rPh sb="3" eb="4">
      <t>ゴ</t>
    </rPh>
    <rPh sb="5" eb="7">
      <t>キサイ</t>
    </rPh>
    <rPh sb="7" eb="8">
      <t>モ</t>
    </rPh>
    <rPh sb="15" eb="17">
      <t>カクニン</t>
    </rPh>
    <rPh sb="18" eb="20">
      <t>オウイン</t>
    </rPh>
    <rPh sb="21" eb="22">
      <t>カナラ</t>
    </rPh>
    <rPh sb="24" eb="25">
      <t>ネガ</t>
    </rPh>
    <phoneticPr fontId="4"/>
  </si>
  <si>
    <t>〒０９３－００８４  北海道網走市向陽ヶ丘６丁目２番１号</t>
    <rPh sb="11" eb="14">
      <t>ホッカイドウ</t>
    </rPh>
    <rPh sb="14" eb="17">
      <t>アバシリシ</t>
    </rPh>
    <rPh sb="17" eb="21">
      <t>コウヨウガオカ</t>
    </rPh>
    <rPh sb="22" eb="24">
      <t>チョウメ</t>
    </rPh>
    <rPh sb="25" eb="26">
      <t>バン</t>
    </rPh>
    <rPh sb="27" eb="28">
      <t>ゴウ</t>
    </rPh>
    <phoneticPr fontId="1"/>
  </si>
  <si>
    <t>○選手氏名等には、必ずフリガナをつけてください。</t>
  </si>
  <si>
    <t>〒093-0084　
北海道網走市向陽ヶ丘6丁目2番1号
北海道網走桂陽高等学校内
（公財）全国高体連空手道専門部
　　　　　　　　　　事務連絡校
　　　　　　　　　熊谷 顕一 宛</t>
    <rPh sb="11" eb="13">
      <t>コウザイ</t>
    </rPh>
    <rPh sb="44" eb="46">
      <t>コウザイ</t>
    </rPh>
    <rPh sb="71" eb="73">
      <t>レンラク</t>
    </rPh>
    <phoneticPr fontId="44"/>
  </si>
  <si>
    <t>※この用紙は種目別参加申込用紙の鑑にして、申込担当にメールと送付を行って下さい。</t>
    <phoneticPr fontId="4"/>
  </si>
  <si>
    <t>H18</t>
  </si>
  <si>
    <t>H19</t>
  </si>
  <si>
    <t xml:space="preserve">     ゼッケン申込書NO.1</t>
    <phoneticPr fontId="4"/>
  </si>
  <si>
    <t>選手
データ
番号
入力</t>
    <rPh sb="0" eb="2">
      <t>センシュ</t>
    </rPh>
    <rPh sb="7" eb="9">
      <t>バンゴウ</t>
    </rPh>
    <rPh sb="10" eb="12">
      <t>ニュウリョク</t>
    </rPh>
    <phoneticPr fontId="1"/>
  </si>
  <si>
    <t>ヤマダ　タロウ</t>
    <phoneticPr fontId="1"/>
  </si>
  <si>
    <t>フ リ ガ ナ(全角）</t>
    <rPh sb="8" eb="10">
      <t>ゼンカク</t>
    </rPh>
    <phoneticPr fontId="1"/>
  </si>
  <si>
    <t xml:space="preserve">     参 加 選 手 情 報 入 力 基 礎 シ ー ト  （選手データシート）</t>
    <rPh sb="5" eb="6">
      <t>サン</t>
    </rPh>
    <rPh sb="9" eb="10">
      <t>セン</t>
    </rPh>
    <rPh sb="11" eb="12">
      <t>テ</t>
    </rPh>
    <rPh sb="13" eb="14">
      <t>ジョウ</t>
    </rPh>
    <rPh sb="15" eb="16">
      <t>ホウ</t>
    </rPh>
    <rPh sb="17" eb="18">
      <t>イ</t>
    </rPh>
    <rPh sb="19" eb="20">
      <t>チカラ</t>
    </rPh>
    <rPh sb="21" eb="22">
      <t>モト</t>
    </rPh>
    <rPh sb="23" eb="24">
      <t>イシズエ</t>
    </rPh>
    <rPh sb="33" eb="35">
      <t>センシュ</t>
    </rPh>
    <phoneticPr fontId="4"/>
  </si>
  <si>
    <t>令和〇年〇〇月〇〇日</t>
    <rPh sb="0" eb="2">
      <t>レイワ</t>
    </rPh>
    <rPh sb="3" eb="4">
      <t>ネン</t>
    </rPh>
    <rPh sb="6" eb="7">
      <t>ガツ</t>
    </rPh>
    <rPh sb="9" eb="10">
      <t>ニチ</t>
    </rPh>
    <phoneticPr fontId="1"/>
  </si>
  <si>
    <t>〒０９３－００８４ 北海道網走市向陽ヶ丘６丁目２番１号</t>
    <rPh sb="10" eb="13">
      <t>ホッカイドウ</t>
    </rPh>
    <rPh sb="13" eb="16">
      <t>アバシリシ</t>
    </rPh>
    <rPh sb="16" eb="20">
      <t>コウヨウガオカ</t>
    </rPh>
    <rPh sb="21" eb="23">
      <t>チョウメ</t>
    </rPh>
    <rPh sb="24" eb="25">
      <t>バン</t>
    </rPh>
    <rPh sb="26" eb="27">
      <t>ゴウ</t>
    </rPh>
    <phoneticPr fontId="1"/>
  </si>
  <si>
    <t>○出場選手全員を本シートに記入ください。左側の通し番号を他シートに入力すると、全ての
　選手情報が該当項目へ反映されます。</t>
    <rPh sb="1" eb="5">
      <t>シュツジョウセンシュ</t>
    </rPh>
    <rPh sb="5" eb="7">
      <t>ゼンイン</t>
    </rPh>
    <rPh sb="8" eb="9">
      <t>ホン</t>
    </rPh>
    <rPh sb="13" eb="15">
      <t>キニュウ</t>
    </rPh>
    <rPh sb="20" eb="22">
      <t>ヒダリガワ</t>
    </rPh>
    <rPh sb="23" eb="24">
      <t>トオ</t>
    </rPh>
    <rPh sb="25" eb="27">
      <t>バンゴウ</t>
    </rPh>
    <rPh sb="28" eb="29">
      <t>タ</t>
    </rPh>
    <rPh sb="33" eb="35">
      <t>ニュウリョク</t>
    </rPh>
    <rPh sb="39" eb="40">
      <t>スベ</t>
    </rPh>
    <rPh sb="44" eb="46">
      <t>センシュ</t>
    </rPh>
    <rPh sb="46" eb="48">
      <t>ジョウホウ</t>
    </rPh>
    <rPh sb="49" eb="51">
      <t>ガイトウ</t>
    </rPh>
    <rPh sb="51" eb="53">
      <t>コウモク</t>
    </rPh>
    <rPh sb="54" eb="56">
      <t>ハンエイ</t>
    </rPh>
    <phoneticPr fontId="4"/>
  </si>
  <si>
    <t xml:space="preserve">※★印のものは全ての参加校が作成、△印は必要な参加校のみ作成のうえ、ご提出ください。 </t>
    <phoneticPr fontId="1"/>
  </si>
  <si>
    <t>階級（-48、-53、-59、-66、+66、-55、-61、-68、-76、+76）を記載</t>
    <phoneticPr fontId="44"/>
  </si>
  <si>
    <t>ゼッケン</t>
    <phoneticPr fontId="44"/>
  </si>
  <si>
    <r>
      <t>校長氏名・</t>
    </r>
    <r>
      <rPr>
        <b/>
        <sz val="10"/>
        <rFont val="ＭＳ ゴシック"/>
        <family val="3"/>
        <charset val="128"/>
      </rPr>
      <t>㊞</t>
    </r>
    <rPh sb="0" eb="2">
      <t>コウチョウ</t>
    </rPh>
    <rPh sb="2" eb="4">
      <t>シメイ</t>
    </rPh>
    <phoneticPr fontId="4"/>
  </si>
  <si>
    <t>H17</t>
    <phoneticPr fontId="4"/>
  </si>
  <si>
    <t>H18</t>
    <phoneticPr fontId="4"/>
  </si>
  <si>
    <t>H19</t>
    <phoneticPr fontId="4"/>
  </si>
  <si>
    <t>監督全空連番号</t>
  </si>
  <si>
    <t>コーチ全空連番号</t>
  </si>
  <si>
    <t>コーチ全空連番号</t>
    <phoneticPr fontId="4"/>
  </si>
  <si>
    <t>コーチ全空連番号</t>
    <rPh sb="3" eb="4">
      <t>ゼン</t>
    </rPh>
    <rPh sb="4" eb="5">
      <t>クウ</t>
    </rPh>
    <rPh sb="5" eb="6">
      <t>レン</t>
    </rPh>
    <rPh sb="6" eb="8">
      <t>バンゴウ</t>
    </rPh>
    <phoneticPr fontId="4"/>
  </si>
  <si>
    <t>校長氏名・㊞</t>
  </si>
  <si>
    <t>監督氏名</t>
  </si>
  <si>
    <t>コーチ氏名</t>
  </si>
  <si>
    <t>地区名</t>
  </si>
  <si>
    <t>学校名</t>
  </si>
  <si>
    <t>所在地</t>
  </si>
  <si>
    <t>(〒</t>
  </si>
  <si>
    <t>)</t>
  </si>
  <si>
    <t>ＴＥＬ</t>
  </si>
  <si>
    <t>ＦＡＸ</t>
  </si>
  <si>
    <t>顧問氏名・㊞</t>
  </si>
  <si>
    <t xml:space="preserve">     種 目 別 参 加 申 込 書　〔男子団体組手（５人制）〕</t>
    <rPh sb="5" eb="6">
      <t>タネ</t>
    </rPh>
    <rPh sb="7" eb="8">
      <t>メ</t>
    </rPh>
    <rPh sb="9" eb="10">
      <t>ベツ</t>
    </rPh>
    <rPh sb="11" eb="12">
      <t>サン</t>
    </rPh>
    <rPh sb="22" eb="24">
      <t>ダンシ</t>
    </rPh>
    <rPh sb="24" eb="26">
      <t>ダンタイ</t>
    </rPh>
    <rPh sb="26" eb="27">
      <t>クミ</t>
    </rPh>
    <rPh sb="27" eb="28">
      <t>テ</t>
    </rPh>
    <rPh sb="30" eb="32">
      <t>ニンセイ</t>
    </rPh>
    <phoneticPr fontId="4"/>
  </si>
  <si>
    <t xml:space="preserve">     種 目 別 参 加 申 込 書　〔男子団体組手（３人制）〕</t>
    <rPh sb="5" eb="6">
      <t>タネ</t>
    </rPh>
    <rPh sb="7" eb="8">
      <t>メ</t>
    </rPh>
    <rPh sb="9" eb="10">
      <t>ベツ</t>
    </rPh>
    <rPh sb="11" eb="12">
      <t>サン</t>
    </rPh>
    <rPh sb="22" eb="24">
      <t>ダンシ</t>
    </rPh>
    <rPh sb="24" eb="26">
      <t>ダンタイ</t>
    </rPh>
    <rPh sb="26" eb="27">
      <t>クミ</t>
    </rPh>
    <rPh sb="27" eb="28">
      <t>テ</t>
    </rPh>
    <rPh sb="30" eb="32">
      <t>ニンセイ</t>
    </rPh>
    <phoneticPr fontId="4"/>
  </si>
  <si>
    <t xml:space="preserve">     種 目 別 参 加 申 込 書　〔女子団体組手（５人制）〕</t>
    <rPh sb="5" eb="6">
      <t>タネ</t>
    </rPh>
    <rPh sb="7" eb="8">
      <t>メ</t>
    </rPh>
    <rPh sb="9" eb="10">
      <t>ベツ</t>
    </rPh>
    <rPh sb="11" eb="12">
      <t>サン</t>
    </rPh>
    <rPh sb="22" eb="24">
      <t>ジョシ</t>
    </rPh>
    <rPh sb="24" eb="26">
      <t>ダンタイ</t>
    </rPh>
    <rPh sb="26" eb="27">
      <t>クミ</t>
    </rPh>
    <rPh sb="27" eb="28">
      <t>テ</t>
    </rPh>
    <rPh sb="30" eb="32">
      <t>ニンセイ</t>
    </rPh>
    <phoneticPr fontId="4"/>
  </si>
  <si>
    <t xml:space="preserve">     種 目 別 参 加 申 込 書　〔女子団体組手（３人制）〕</t>
    <rPh sb="5" eb="6">
      <t>タネ</t>
    </rPh>
    <rPh sb="7" eb="8">
      <t>メ</t>
    </rPh>
    <rPh sb="9" eb="10">
      <t>ベツ</t>
    </rPh>
    <rPh sb="11" eb="12">
      <t>サン</t>
    </rPh>
    <rPh sb="22" eb="24">
      <t>ジョシ</t>
    </rPh>
    <rPh sb="24" eb="26">
      <t>ダンタイ</t>
    </rPh>
    <rPh sb="26" eb="27">
      <t>クミ</t>
    </rPh>
    <rPh sb="27" eb="28">
      <t>テ</t>
    </rPh>
    <rPh sb="30" eb="32">
      <t>ニンセイ</t>
    </rPh>
    <phoneticPr fontId="4"/>
  </si>
  <si>
    <t>緊急時連絡用電話番号（引率責任者）</t>
    <phoneticPr fontId="1"/>
  </si>
  <si>
    <t>引率責任者全空連番号</t>
    <rPh sb="0" eb="2">
      <t>インソツ</t>
    </rPh>
    <rPh sb="2" eb="5">
      <t>セキニンシャ</t>
    </rPh>
    <rPh sb="5" eb="6">
      <t>ゼン</t>
    </rPh>
    <rPh sb="6" eb="7">
      <t>クウ</t>
    </rPh>
    <rPh sb="7" eb="8">
      <t>レン</t>
    </rPh>
    <rPh sb="8" eb="10">
      <t>バンゴウ</t>
    </rPh>
    <phoneticPr fontId="4"/>
  </si>
  <si>
    <t>引率責任者所属校名</t>
    <phoneticPr fontId="4"/>
  </si>
  <si>
    <t>緊急時連絡用電話番号（引率責任者）</t>
    <phoneticPr fontId="4"/>
  </si>
  <si>
    <t>引率責任者全空連番号</t>
    <phoneticPr fontId="4"/>
  </si>
  <si>
    <t>引率責任者全空連番号</t>
    <rPh sb="0" eb="2">
      <t>インソツ</t>
    </rPh>
    <rPh sb="2" eb="5">
      <t>セキニンシャ</t>
    </rPh>
    <rPh sb="5" eb="8">
      <t>ゼンクウレン</t>
    </rPh>
    <rPh sb="8" eb="10">
      <t>バンゴウ</t>
    </rPh>
    <phoneticPr fontId="4"/>
  </si>
  <si>
    <r>
      <t>○女子</t>
    </r>
    <r>
      <rPr>
        <b/>
        <sz val="9"/>
        <rFont val="ＭＳ ゴシック"/>
        <family val="3"/>
        <charset val="128"/>
      </rPr>
      <t>個人組手に出場選手は、計量時に本人確認するための本人写真を下記の高体連事務局に送付すること。
   写真サイズ縦４ｃｍ×横３ｃｍ（肩から上）の証明写真（写真の裏に、学校名、氏名、階級（-48、-53、-59、-66、+66）を記載）</t>
    </r>
    <rPh sb="1" eb="3">
      <t>ジョシ</t>
    </rPh>
    <rPh sb="16" eb="17">
      <t>ジ</t>
    </rPh>
    <phoneticPr fontId="1"/>
  </si>
  <si>
    <r>
      <t>○</t>
    </r>
    <r>
      <rPr>
        <b/>
        <sz val="9"/>
        <rFont val="ＭＳ 明朝"/>
        <family val="3"/>
        <charset val="128"/>
      </rPr>
      <t>男子個人組手に出場選手は、計量時に本人確認するための本人写真を下記の高体連事務連絡校に送付すること。
   写真サイズ縦４ｃｍ×横３ｃｍ（肩から上）の証明写真（写真の裏に、学校名、氏名、階級（-55、-61、-68、-76、+76）を記載）</t>
    </r>
    <rPh sb="2" eb="3">
      <t>シ</t>
    </rPh>
    <rPh sb="16" eb="17">
      <t>ジ</t>
    </rPh>
    <rPh sb="40" eb="42">
      <t>レンラク</t>
    </rPh>
    <rPh sb="42" eb="43">
      <t>コウ</t>
    </rPh>
    <phoneticPr fontId="1"/>
  </si>
  <si>
    <t>令和６年１月25日（木）必着</t>
    <rPh sb="0" eb="2">
      <t>レイワ</t>
    </rPh>
    <rPh sb="3" eb="4">
      <t>ネン</t>
    </rPh>
    <rPh sb="5" eb="6">
      <t>ガツ</t>
    </rPh>
    <rPh sb="8" eb="9">
      <t>ニチ</t>
    </rPh>
    <rPh sb="10" eb="11">
      <t>モク</t>
    </rPh>
    <rPh sb="12" eb="14">
      <t>ヒッチャク</t>
    </rPh>
    <phoneticPr fontId="4"/>
  </si>
  <si>
    <t>校長氏名</t>
    <rPh sb="0" eb="2">
      <t>コウチョウ</t>
    </rPh>
    <rPh sb="2" eb="4">
      <t>シメイ</t>
    </rPh>
    <phoneticPr fontId="4"/>
  </si>
  <si>
    <t xml:space="preserve">     ゼッケン代金振込連絡用紙</t>
    <rPh sb="9" eb="11">
      <t>ダイキン</t>
    </rPh>
    <rPh sb="11" eb="13">
      <t>フリコ</t>
    </rPh>
    <rPh sb="13" eb="15">
      <t>レンラク</t>
    </rPh>
    <rPh sb="15" eb="17">
      <t>ヨウシ</t>
    </rPh>
    <phoneticPr fontId="4"/>
  </si>
  <si>
    <t>ゼッケン申込書とゼッケン代金振込連絡用紙を下記宛郵送。データをメールで送付。</t>
    <phoneticPr fontId="4"/>
  </si>
  <si>
    <t>TEL　 ０８６－４６５－２５０４　　　mail　senbatsu@wkf.jp</t>
    <phoneticPr fontId="4"/>
  </si>
  <si>
    <t>※　ゼッケン代はこの口座に
     まとめて一緒にお振込ください</t>
    <rPh sb="6" eb="7">
      <t>ダイ</t>
    </rPh>
    <rPh sb="10" eb="12">
      <t>コウザ</t>
    </rPh>
    <rPh sb="23" eb="25">
      <t>イッショ</t>
    </rPh>
    <rPh sb="27" eb="29">
      <t>フリコミ</t>
    </rPh>
    <phoneticPr fontId="4"/>
  </si>
  <si>
    <t>５人制</t>
    <rPh sb="1" eb="3">
      <t>ニンセイ</t>
    </rPh>
    <phoneticPr fontId="1"/>
  </si>
  <si>
    <t>３人制</t>
    <rPh sb="1" eb="3">
      <t>ニンセイ</t>
    </rPh>
    <phoneticPr fontId="1"/>
  </si>
  <si>
    <t>５人制</t>
    <rPh sb="1" eb="3">
      <t>ニンセイ</t>
    </rPh>
    <phoneticPr fontId="4"/>
  </si>
  <si>
    <t>選手氏名</t>
    <phoneticPr fontId="1"/>
  </si>
  <si>
    <t>全空連
番号</t>
    <rPh sb="0" eb="2">
      <t>ゼンクウ</t>
    </rPh>
    <rPh sb="2" eb="3">
      <t>レン</t>
    </rPh>
    <rPh sb="4" eb="6">
      <t>バンゴウ</t>
    </rPh>
    <phoneticPr fontId="4"/>
  </si>
  <si>
    <t>（注：学校名は漢字10文字以内）</t>
    <rPh sb="1" eb="2">
      <t>チュウ</t>
    </rPh>
    <rPh sb="3" eb="6">
      <t>ガッコウメイ</t>
    </rPh>
    <rPh sb="7" eb="9">
      <t>カンジ</t>
    </rPh>
    <rPh sb="11" eb="13">
      <t>モジ</t>
    </rPh>
    <rPh sb="13" eb="15">
      <t>イナイ</t>
    </rPh>
    <phoneticPr fontId="1"/>
  </si>
  <si>
    <t>○学校名は10文字以内で記入してください。抽選会・大会プログラムでそのまま使用します。</t>
    <phoneticPr fontId="4" type="Hiragana"/>
  </si>
  <si>
    <t>地区№</t>
    <rPh sb="0" eb="2">
      <t>チク</t>
    </rPh>
    <phoneticPr fontId="1"/>
  </si>
  <si>
    <t>宿泊・弁当申込</t>
    <rPh sb="0" eb="2">
      <t>シュクハク</t>
    </rPh>
    <rPh sb="3" eb="5">
      <t>ベントウ</t>
    </rPh>
    <rPh sb="5" eb="7">
      <t>モウシコミ</t>
    </rPh>
    <phoneticPr fontId="44"/>
  </si>
  <si>
    <t>宿泊関連書類記載の申込先</t>
    <rPh sb="0" eb="2">
      <t>シュクハク</t>
    </rPh>
    <rPh sb="2" eb="4">
      <t>カンレン</t>
    </rPh>
    <rPh sb="4" eb="6">
      <t>ショルイ</t>
    </rPh>
    <rPh sb="6" eb="8">
      <t>キサイ</t>
    </rPh>
    <rPh sb="9" eb="11">
      <t>モウシコミ</t>
    </rPh>
    <rPh sb="11" eb="12">
      <t>サキ</t>
    </rPh>
    <phoneticPr fontId="1"/>
  </si>
  <si>
    <t>コウトウガッコウ</t>
    <phoneticPr fontId="1"/>
  </si>
  <si>
    <t>高等学校</t>
    <rPh sb="0" eb="2">
      <t>コウトウ</t>
    </rPh>
    <rPh sb="2" eb="4">
      <t>ガッコウ</t>
    </rPh>
    <phoneticPr fontId="1"/>
  </si>
  <si>
    <t>中等教育学校</t>
    <rPh sb="0" eb="2">
      <t>チュウトウ</t>
    </rPh>
    <rPh sb="2" eb="4">
      <t>キョウイク</t>
    </rPh>
    <rPh sb="4" eb="6">
      <t>ガッコウ</t>
    </rPh>
    <phoneticPr fontId="1"/>
  </si>
  <si>
    <t>高等専門学校</t>
    <rPh sb="0" eb="2">
      <t>コウトウ</t>
    </rPh>
    <rPh sb="2" eb="4">
      <t>センモン</t>
    </rPh>
    <rPh sb="4" eb="6">
      <t>ガッコウ</t>
    </rPh>
    <phoneticPr fontId="1"/>
  </si>
  <si>
    <t>チュウトウキョウイクガッコウ</t>
    <phoneticPr fontId="1"/>
  </si>
  <si>
    <t>コウトウセンモンガッコウ</t>
    <phoneticPr fontId="1"/>
  </si>
  <si>
    <t>円</t>
    <rPh sb="0" eb="1">
      <t>エン</t>
    </rPh>
    <phoneticPr fontId="4"/>
  </si>
  <si>
    <t>男子団体</t>
    <rPh sb="0" eb="2">
      <t>ダンシ</t>
    </rPh>
    <rPh sb="2" eb="4">
      <t>ダンタイ</t>
    </rPh>
    <phoneticPr fontId="1"/>
  </si>
  <si>
    <t>女子団体</t>
    <rPh sb="0" eb="2">
      <t>ジョシ</t>
    </rPh>
    <rPh sb="2" eb="4">
      <t>ダンタイ</t>
    </rPh>
    <phoneticPr fontId="1"/>
  </si>
  <si>
    <t>-55㎏</t>
  </si>
  <si>
    <t>-55㎏</t>
    <phoneticPr fontId="1"/>
  </si>
  <si>
    <t>-61㎏</t>
  </si>
  <si>
    <t>-61㎏</t>
    <phoneticPr fontId="1"/>
  </si>
  <si>
    <t>-68㎏</t>
  </si>
  <si>
    <t>-68㎏</t>
    <phoneticPr fontId="1"/>
  </si>
  <si>
    <t>-76㎏</t>
  </si>
  <si>
    <t>-76㎏</t>
    <phoneticPr fontId="1"/>
  </si>
  <si>
    <t>+76㎏</t>
  </si>
  <si>
    <t>+76㎏</t>
    <phoneticPr fontId="1"/>
  </si>
  <si>
    <t>-48㎏</t>
  </si>
  <si>
    <t>-48㎏</t>
    <phoneticPr fontId="1"/>
  </si>
  <si>
    <t>-53㎏</t>
  </si>
  <si>
    <t>-53㎏</t>
    <phoneticPr fontId="1"/>
  </si>
  <si>
    <t>-59㎏</t>
  </si>
  <si>
    <t>-59㎏</t>
    <phoneticPr fontId="1"/>
  </si>
  <si>
    <t>-66㎏</t>
  </si>
  <si>
    <t>-66㎏</t>
    <phoneticPr fontId="1"/>
  </si>
  <si>
    <t>+66㎏</t>
  </si>
  <si>
    <t>+66㎏</t>
    <phoneticPr fontId="1"/>
  </si>
  <si>
    <t>●</t>
    <phoneticPr fontId="1"/>
  </si>
  <si>
    <t>推薦出場は◎</t>
    <rPh sb="0" eb="2">
      <t>スイセン</t>
    </rPh>
    <rPh sb="2" eb="4">
      <t>シュツジョウ</t>
    </rPh>
    <phoneticPr fontId="1"/>
  </si>
  <si>
    <t>開催地・共催地は●</t>
    <rPh sb="0" eb="3">
      <t>カイサイチ</t>
    </rPh>
    <rPh sb="4" eb="6">
      <t>キョウサイ</t>
    </rPh>
    <rPh sb="6" eb="7">
      <t>チ</t>
    </rPh>
    <phoneticPr fontId="1"/>
  </si>
  <si>
    <t>専門学校</t>
    <rPh sb="0" eb="2">
      <t>センモン</t>
    </rPh>
    <rPh sb="2" eb="4">
      <t>ガッコウ</t>
    </rPh>
    <phoneticPr fontId="1"/>
  </si>
  <si>
    <t>学校</t>
    <rPh sb="0" eb="2">
      <t>ガッコウ</t>
    </rPh>
    <phoneticPr fontId="1"/>
  </si>
  <si>
    <t>センモンガッコウ</t>
    <phoneticPr fontId="1"/>
  </si>
  <si>
    <t>ガッコウ</t>
    <phoneticPr fontId="1"/>
  </si>
  <si>
    <t>【都道府県負担金】</t>
    <phoneticPr fontId="44"/>
  </si>
  <si>
    <r>
      <t>【負担金の場合】
例）
　</t>
    </r>
    <r>
      <rPr>
        <b/>
        <sz val="18"/>
        <rFont val="ＭＳ ゴシック"/>
        <family val="3"/>
        <charset val="128"/>
      </rPr>
      <t>○○ケン　フタンキン</t>
    </r>
    <rPh sb="5" eb="7">
      <t>バアイ</t>
    </rPh>
    <phoneticPr fontId="44"/>
  </si>
  <si>
    <r>
      <t xml:space="preserve">【参加料の場合】
例）
 </t>
    </r>
    <r>
      <rPr>
        <b/>
        <sz val="18"/>
        <rFont val="ＭＳ ゴシック"/>
        <family val="3"/>
        <charset val="128"/>
      </rPr>
      <t>〇〇ケン　〇〇コウコウ　サンカリョウ</t>
    </r>
    <rPh sb="1" eb="4">
      <t>サンカリョウ</t>
    </rPh>
    <rPh sb="5" eb="7">
      <t>バアイ</t>
    </rPh>
    <rPh sb="10" eb="11">
      <t>レイ</t>
    </rPh>
    <phoneticPr fontId="44"/>
  </si>
  <si>
    <t>複数枚購入時には、枚数分だけ「選手氏名」「男女」を入力してください</t>
    <rPh sb="0" eb="5">
      <t>フクスウマイコウニュウ</t>
    </rPh>
    <rPh sb="5" eb="6">
      <t>ジ</t>
    </rPh>
    <rPh sb="9" eb="12">
      <t>マイスウブン</t>
    </rPh>
    <rPh sb="15" eb="19">
      <t>センシュシメイ</t>
    </rPh>
    <rPh sb="21" eb="23">
      <t>ダンジョ</t>
    </rPh>
    <rPh sb="25" eb="27">
      <t>ニュウリョク</t>
    </rPh>
    <phoneticPr fontId="1"/>
  </si>
  <si>
    <t>【指定口座】</t>
    <rPh sb="1" eb="5">
      <t>シテイコウザ</t>
    </rPh>
    <phoneticPr fontId="44"/>
  </si>
  <si>
    <t>【預金種目】</t>
    <rPh sb="1" eb="5">
      <t>ヨキンシュモク</t>
    </rPh>
    <phoneticPr fontId="1"/>
  </si>
  <si>
    <t>普通預金</t>
    <phoneticPr fontId="1"/>
  </si>
  <si>
    <t>全国高体連空手道部</t>
    <phoneticPr fontId="1"/>
  </si>
  <si>
    <t>【名義】</t>
    <phoneticPr fontId="1"/>
  </si>
  <si>
    <t>83658231</t>
    <phoneticPr fontId="1"/>
  </si>
  <si>
    <t>【番号】</t>
    <phoneticPr fontId="1"/>
  </si>
  <si>
    <t>14390</t>
    <phoneticPr fontId="1"/>
  </si>
  <si>
    <t>【記号】</t>
    <phoneticPr fontId="1"/>
  </si>
  <si>
    <t>ゆうちょ銀行</t>
    <phoneticPr fontId="1"/>
  </si>
  <si>
    <t>【指定口座】</t>
    <phoneticPr fontId="1"/>
  </si>
  <si>
    <t>振込口座</t>
    <rPh sb="0" eb="4">
      <t>フリコミコウザ</t>
    </rPh>
    <phoneticPr fontId="44"/>
  </si>
  <si>
    <t>　※ ゆうちょ銀行以外から振り込む場合</t>
    <phoneticPr fontId="44"/>
  </si>
  <si>
    <t>9900</t>
    <phoneticPr fontId="1"/>
  </si>
  <si>
    <t>【店名】</t>
    <phoneticPr fontId="44"/>
  </si>
  <si>
    <t>四三八</t>
    <phoneticPr fontId="1"/>
  </si>
  <si>
    <t>ヨンサンハチ</t>
    <phoneticPr fontId="1"/>
  </si>
  <si>
    <t>（　読み　）</t>
    <phoneticPr fontId="44"/>
  </si>
  <si>
    <t>【金融機関コード】</t>
    <phoneticPr fontId="44"/>
  </si>
  <si>
    <t>【店番】</t>
    <phoneticPr fontId="44"/>
  </si>
  <si>
    <t>438</t>
    <phoneticPr fontId="1"/>
  </si>
  <si>
    <t>【口座番号】</t>
    <phoneticPr fontId="44"/>
  </si>
  <si>
    <t>普通預金　8365823</t>
    <phoneticPr fontId="1"/>
  </si>
  <si>
    <t>写真サイズ縦４cm×横３cm（肩から上）の証明写真</t>
    <phoneticPr fontId="44"/>
  </si>
  <si>
    <r>
      <t xml:space="preserve">※②～⑤の丸数字は、このエクセルファイルの「各シート名」とリンクしています。 </t>
    </r>
    <r>
      <rPr>
        <sz val="11"/>
        <rFont val="ＭＳ ゴシック"/>
        <family val="3"/>
        <charset val="128"/>
      </rPr>
      <t>（①地区別参加一覧はこのシートから除いてあります）</t>
    </r>
    <rPh sb="41" eb="43">
      <t>チク</t>
    </rPh>
    <rPh sb="43" eb="44">
      <t>ベツ</t>
    </rPh>
    <rPh sb="44" eb="46">
      <t>サンカ</t>
    </rPh>
    <rPh sb="46" eb="48">
      <t>イチラン</t>
    </rPh>
    <rPh sb="56" eb="57">
      <t>ノゾ</t>
    </rPh>
    <phoneticPr fontId="1"/>
  </si>
  <si>
    <t>地区大会終了後に①【地区別参加一覧】を作成する</t>
    <rPh sb="15" eb="17">
      <t>イチラン</t>
    </rPh>
    <rPh sb="19" eb="21">
      <t>サクセイ</t>
    </rPh>
    <phoneticPr fontId="44"/>
  </si>
  <si>
    <t>　　②★〔参加校別申込一覧表〕参加校別申込一覧表にて参加料を計算・確認のうえ、ご準備ください。</t>
    <rPh sb="5" eb="9">
      <t>サンカコウベツ</t>
    </rPh>
    <rPh sb="9" eb="11">
      <t>モウシコミ</t>
    </rPh>
    <rPh sb="11" eb="14">
      <t>イチランヒョウ</t>
    </rPh>
    <phoneticPr fontId="1"/>
  </si>
  <si>
    <t>　　③★〔種目別参加申込書〕選手氏名の外字については、「外字」シートを参照ください。</t>
    <phoneticPr fontId="1"/>
  </si>
  <si>
    <t>　　△【宿泊・弁当　申込書】</t>
    <phoneticPr fontId="1"/>
  </si>
  <si>
    <t>　　④★〔ゼッケン申込書〕⑤★〔ゼッケン代金振込連絡用紙〕</t>
    <phoneticPr fontId="1"/>
  </si>
  <si>
    <t>　　　⑥△　個人組手本人確認写真を高体連事務局
　　　　　　事務連絡校へ郵送</t>
    <rPh sb="20" eb="23">
      <t>ジムキョク</t>
    </rPh>
    <rPh sb="30" eb="32">
      <t>ジム</t>
    </rPh>
    <rPh sb="32" eb="34">
      <t>レンラク</t>
    </rPh>
    <rPh sb="34" eb="35">
      <t>コウ</t>
    </rPh>
    <phoneticPr fontId="44"/>
  </si>
  <si>
    <t>各作成書類の様式は（公財）全国高等学校体育連盟空手道専門部WebSiteよりダウンロードください。</t>
    <rPh sb="0" eb="1">
      <t>カク</t>
    </rPh>
    <phoneticPr fontId="40"/>
  </si>
  <si>
    <t>senbatsu@wkf.jp</t>
    <phoneticPr fontId="1"/>
  </si>
  <si>
    <t>H20</t>
    <phoneticPr fontId="4" type="Hiragana"/>
  </si>
  <si>
    <t>H21</t>
    <phoneticPr fontId="4" type="Hiragana"/>
  </si>
  <si>
    <t>H22</t>
    <phoneticPr fontId="4" type="Hiragana"/>
  </si>
  <si>
    <t>【フリガナ】</t>
    <phoneticPr fontId="1"/>
  </si>
  <si>
    <r>
      <rPr>
        <b/>
        <sz val="50"/>
        <rFont val="ＭＳ ゴシック"/>
        <family val="3"/>
        <charset val="128"/>
      </rPr>
      <t>令和6年度 第44回 全国高等学校空手道選抜大会 大会参加申込について</t>
    </r>
    <r>
      <rPr>
        <sz val="11"/>
        <rFont val="ＭＳ ゴシック"/>
        <family val="3"/>
        <charset val="128"/>
      </rPr>
      <t xml:space="preserve">
</t>
    </r>
    <r>
      <rPr>
        <sz val="24"/>
        <rFont val="ＭＳ ゴシック"/>
        <family val="3"/>
        <charset val="128"/>
      </rPr>
      <t>本年度の全国選抜大会について出場権を得られた学校及び、都道府県委員長、地区委員長は下記のとおり大会参加申し込み手続きを行ってください。
なお、</t>
    </r>
    <r>
      <rPr>
        <b/>
        <sz val="24"/>
        <color rgb="FFFF0000"/>
        <rFont val="ＭＳ ゴシック"/>
        <family val="3"/>
        <charset val="128"/>
      </rPr>
      <t>すべての書類は提出前にコピーを取り1部をお控えください。</t>
    </r>
    <phoneticPr fontId="1"/>
  </si>
  <si>
    <t>１月23日(木)までに</t>
    <rPh sb="6" eb="7">
      <t>モク</t>
    </rPh>
    <phoneticPr fontId="44"/>
  </si>
  <si>
    <t>１月３１日(金)までに</t>
    <rPh sb="6" eb="7">
      <t>キン</t>
    </rPh>
    <phoneticPr fontId="44"/>
  </si>
  <si>
    <t>〒652-0863
　兵庫県神戸市兵庫区和田宮通2丁目1-63
　兵庫県立兵庫工業高等学校内
　第44回全国高等学校空手道選抜大会
　　　　　申込担当　　橋本　敏男　宛　
　　　　　　　TEL　 078-671-1431
　　　　　　　FAX   078-671-1435</t>
    <rPh sb="11" eb="14">
      <t>ヒョウゴケン</t>
    </rPh>
    <rPh sb="25" eb="27">
      <t>チョウメ</t>
    </rPh>
    <rPh sb="77" eb="79">
      <t>ハシモト</t>
    </rPh>
    <rPh sb="80" eb="82">
      <t>トシオ</t>
    </rPh>
    <phoneticPr fontId="44"/>
  </si>
  <si>
    <t>令和6年度　第44回全国高等学校空手道選抜大会</t>
    <phoneticPr fontId="4"/>
  </si>
  <si>
    <t>○年齢は令和６年４月２日現在で記入ください。</t>
    <rPh sb="1" eb="3">
      <t>ネンレイ</t>
    </rPh>
    <rPh sb="4" eb="6">
      <t>レイワ</t>
    </rPh>
    <rPh sb="7" eb="8">
      <t>ネン</t>
    </rPh>
    <rPh sb="8" eb="9">
      <t>ヘイネン</t>
    </rPh>
    <rPh sb="9" eb="10">
      <t>ガツ</t>
    </rPh>
    <rPh sb="11" eb="12">
      <t>ニチ</t>
    </rPh>
    <rPh sb="12" eb="14">
      <t>ゲンザイ</t>
    </rPh>
    <rPh sb="15" eb="17">
      <t>キニュウ</t>
    </rPh>
    <phoneticPr fontId="4"/>
  </si>
  <si>
    <t>○各校は本書を参加校別申込一覧表と共にレターパックライトで大会申込担当
 （兵庫工業高等学校　橋本）へ郵送して下さい。</t>
    <rPh sb="1" eb="2">
      <t>カク</t>
    </rPh>
    <rPh sb="2" eb="3">
      <t>コウ</t>
    </rPh>
    <rPh sb="4" eb="6">
      <t>ホンショ</t>
    </rPh>
    <rPh sb="7" eb="9">
      <t>サンカ</t>
    </rPh>
    <rPh sb="9" eb="10">
      <t>コウ</t>
    </rPh>
    <rPh sb="10" eb="11">
      <t>ベツ</t>
    </rPh>
    <rPh sb="11" eb="13">
      <t>モウシコミ</t>
    </rPh>
    <rPh sb="13" eb="15">
      <t>イチラン</t>
    </rPh>
    <rPh sb="15" eb="16">
      <t>ヒョウ</t>
    </rPh>
    <rPh sb="17" eb="18">
      <t>トモ</t>
    </rPh>
    <rPh sb="29" eb="33">
      <t>タイカイモウシコミ</t>
    </rPh>
    <rPh sb="33" eb="35">
      <t>タントウ</t>
    </rPh>
    <rPh sb="38" eb="40">
      <t>ヒョウゴ</t>
    </rPh>
    <rPh sb="40" eb="42">
      <t>コウギョウ</t>
    </rPh>
    <rPh sb="42" eb="44">
      <t>コウトウ</t>
    </rPh>
    <rPh sb="43" eb="45">
      <t>オオタ</t>
    </rPh>
    <rPh sb="47" eb="49">
      <t>ハシモト</t>
    </rPh>
    <phoneticPr fontId="4"/>
  </si>
  <si>
    <t>〒652-0863　兵庫県神戸市和田宮通2丁目1-63　　兵庫県立兵庫工業高等学校</t>
    <rPh sb="10" eb="13">
      <t>ヒョウゴケン</t>
    </rPh>
    <rPh sb="13" eb="16">
      <t>コウベシ</t>
    </rPh>
    <rPh sb="16" eb="18">
      <t>ワダ</t>
    </rPh>
    <rPh sb="18" eb="19">
      <t>ミヤ</t>
    </rPh>
    <rPh sb="19" eb="20">
      <t>ドオリ</t>
    </rPh>
    <rPh sb="21" eb="23">
      <t>チョウメ</t>
    </rPh>
    <rPh sb="29" eb="33">
      <t>ヒョウゴケンリツ</t>
    </rPh>
    <rPh sb="33" eb="35">
      <t>ヒョウゴ</t>
    </rPh>
    <rPh sb="35" eb="37">
      <t>コウギョウ</t>
    </rPh>
    <rPh sb="37" eb="39">
      <t>コウトウ</t>
    </rPh>
    <phoneticPr fontId="4"/>
  </si>
  <si>
    <t>第43回全国高等学校空手道選抜大会申込担当　　橋本　敏男　宛</t>
    <rPh sb="23" eb="25">
      <t>ハシモト</t>
    </rPh>
    <rPh sb="26" eb="28">
      <t>トシオ</t>
    </rPh>
    <phoneticPr fontId="4"/>
  </si>
  <si>
    <t>形名</t>
    <rPh sb="0" eb="2">
      <t>カタメイ</t>
    </rPh>
    <phoneticPr fontId="69"/>
  </si>
  <si>
    <t>形№</t>
    <rPh sb="0" eb="1">
      <t>カタ</t>
    </rPh>
    <phoneticPr fontId="69"/>
  </si>
  <si>
    <t>サイファ</t>
  </si>
  <si>
    <t>セーサン</t>
  </si>
  <si>
    <t>セーパイ</t>
  </si>
  <si>
    <t>クルルンファ</t>
  </si>
  <si>
    <t>クーシャンクー</t>
  </si>
  <si>
    <t>セイシャン</t>
  </si>
  <si>
    <t>チントウ</t>
  </si>
  <si>
    <t>ニーセーシー</t>
  </si>
  <si>
    <t>カンクウダイ</t>
  </si>
  <si>
    <t>カンクウショウ</t>
  </si>
  <si>
    <t>エンピ</t>
  </si>
  <si>
    <t>ジオン</t>
  </si>
  <si>
    <t>バッサイダイ</t>
  </si>
  <si>
    <t>セイエンチン</t>
  </si>
  <si>
    <t>ニーパイポ</t>
  </si>
  <si>
    <t>マツムラローハイ</t>
  </si>
  <si>
    <t>第１R形名</t>
    <rPh sb="0" eb="1">
      <t>ダイ</t>
    </rPh>
    <rPh sb="3" eb="4">
      <t>カタ</t>
    </rPh>
    <rPh sb="4" eb="5">
      <t>メイ</t>
    </rPh>
    <phoneticPr fontId="1"/>
  </si>
  <si>
    <t>形No.</t>
    <rPh sb="0" eb="1">
      <t>カタ</t>
    </rPh>
    <phoneticPr fontId="1"/>
  </si>
  <si>
    <t>選手氏名</t>
    <rPh sb="0" eb="2">
      <t>センシュ</t>
    </rPh>
    <rPh sb="2" eb="4">
      <t>シメイ</t>
    </rPh>
    <phoneticPr fontId="1"/>
  </si>
  <si>
    <t>第１R形</t>
    <rPh sb="0" eb="1">
      <t>ダイ</t>
    </rPh>
    <rPh sb="3" eb="4">
      <t>カタ</t>
    </rPh>
    <phoneticPr fontId="1"/>
  </si>
  <si>
    <t>第１R形　指定</t>
    <rPh sb="0" eb="1">
      <t>ダイ</t>
    </rPh>
    <rPh sb="3" eb="4">
      <t>カタ</t>
    </rPh>
    <rPh sb="5" eb="7">
      <t>シテイ</t>
    </rPh>
    <phoneticPr fontId="1"/>
  </si>
  <si>
    <t>第１ラウンド　形</t>
    <rPh sb="0" eb="1">
      <t>ダイ</t>
    </rPh>
    <rPh sb="7" eb="8">
      <t>カタ</t>
    </rPh>
    <phoneticPr fontId="1"/>
  </si>
  <si>
    <t>〇上記データは抽選会、大会プログラムでそのまま使用します。</t>
    <rPh sb="1" eb="3">
      <t>ジョウキ</t>
    </rPh>
    <rPh sb="7" eb="10">
      <t>チュウセンカイ</t>
    </rPh>
    <rPh sb="11" eb="13">
      <t>タイカイ</t>
    </rPh>
    <rPh sb="23" eb="25">
      <t>シヨウ</t>
    </rPh>
    <phoneticPr fontId="1"/>
  </si>
  <si>
    <t>○出力後、記載漏れや記入ミスの確認と押印を必ずお願いします。</t>
    <phoneticPr fontId="4"/>
  </si>
  <si>
    <t>※本書は②参加校別申込一覧表（大会参加料確認）、②選手データの内容が反映されます。</t>
    <rPh sb="1" eb="3">
      <t>ホンショ</t>
    </rPh>
    <rPh sb="5" eb="7">
      <t>サンカ</t>
    </rPh>
    <rPh sb="7" eb="8">
      <t>コウ</t>
    </rPh>
    <rPh sb="8" eb="9">
      <t>ベツ</t>
    </rPh>
    <rPh sb="9" eb="11">
      <t>モウシコミ</t>
    </rPh>
    <rPh sb="11" eb="14">
      <t>イチランヒョウ</t>
    </rPh>
    <rPh sb="15" eb="17">
      <t>タイカイ</t>
    </rPh>
    <rPh sb="17" eb="20">
      <t>サンカリョウ</t>
    </rPh>
    <rPh sb="20" eb="22">
      <t>カクニン</t>
    </rPh>
    <rPh sb="25" eb="27">
      <t>センシュ</t>
    </rPh>
    <rPh sb="31" eb="33">
      <t>ナイヨウ</t>
    </rPh>
    <rPh sb="34" eb="36">
      <t>ハンエイ</t>
    </rPh>
    <phoneticPr fontId="1"/>
  </si>
  <si>
    <t>※印刷範囲外ピンク色の部分に入力すると②ファイル内容が反映されます。</t>
    <rPh sb="1" eb="3">
      <t>インサツ</t>
    </rPh>
    <rPh sb="3" eb="5">
      <t>ハンイ</t>
    </rPh>
    <rPh sb="5" eb="6">
      <t>ガイ</t>
    </rPh>
    <rPh sb="9" eb="10">
      <t>イロ</t>
    </rPh>
    <rPh sb="11" eb="13">
      <t>ブブン</t>
    </rPh>
    <rPh sb="14" eb="16">
      <t>ニュウリョク</t>
    </rPh>
    <rPh sb="24" eb="26">
      <t>ナイヨウ</t>
    </rPh>
    <rPh sb="27" eb="29">
      <t>ハンエイ</t>
    </rPh>
    <phoneticPr fontId="1"/>
  </si>
  <si>
    <t>【記号】</t>
    <rPh sb="1" eb="3">
      <t>キゴウ</t>
    </rPh>
    <phoneticPr fontId="1"/>
  </si>
  <si>
    <t>【口座番号】</t>
    <rPh sb="1" eb="3">
      <t>コウザ</t>
    </rPh>
    <phoneticPr fontId="1"/>
  </si>
  <si>
    <t>【口座名】</t>
    <rPh sb="3" eb="4">
      <t>メイ</t>
    </rPh>
    <phoneticPr fontId="1"/>
  </si>
  <si>
    <t>ゼンコクコウトウガッコウカラテドウセンバツタイカイ　キンキジムキョク</t>
    <phoneticPr fontId="1"/>
  </si>
  <si>
    <t>負担金・参加料</t>
    <rPh sb="0" eb="3">
      <t>フタンキン</t>
    </rPh>
    <rPh sb="4" eb="7">
      <t>サンカリョウ</t>
    </rPh>
    <phoneticPr fontId="1"/>
  </si>
  <si>
    <t>※ゆうちょ銀行以外から振り込む場合</t>
    <rPh sb="5" eb="7">
      <t>ギンコウ</t>
    </rPh>
    <rPh sb="7" eb="9">
      <t>イガイ</t>
    </rPh>
    <rPh sb="11" eb="12">
      <t>フ</t>
    </rPh>
    <rPh sb="13" eb="14">
      <t>コ</t>
    </rPh>
    <rPh sb="15" eb="17">
      <t>バアイ</t>
    </rPh>
    <phoneticPr fontId="1"/>
  </si>
  <si>
    <r>
      <t>【</t>
    </r>
    <r>
      <rPr>
        <sz val="14"/>
        <rFont val="ＭＳ ゴシック"/>
        <family val="3"/>
        <charset val="128"/>
      </rPr>
      <t>金融機関コード</t>
    </r>
    <r>
      <rPr>
        <sz val="26"/>
        <rFont val="ＭＳ ゴシック"/>
        <family val="3"/>
        <charset val="128"/>
      </rPr>
      <t>】</t>
    </r>
    <rPh sb="1" eb="3">
      <t>キンユウ</t>
    </rPh>
    <rPh sb="3" eb="5">
      <t>キカン</t>
    </rPh>
    <phoneticPr fontId="1"/>
  </si>
  <si>
    <t>【店　名】</t>
    <rPh sb="3" eb="4">
      <t>メイ</t>
    </rPh>
    <phoneticPr fontId="1"/>
  </si>
  <si>
    <t>四〇八</t>
    <rPh sb="0" eb="2">
      <t>408</t>
    </rPh>
    <phoneticPr fontId="1"/>
  </si>
  <si>
    <t>【店　番】</t>
    <rPh sb="1" eb="2">
      <t>ミセ</t>
    </rPh>
    <rPh sb="3" eb="4">
      <t>バン</t>
    </rPh>
    <phoneticPr fontId="1"/>
  </si>
  <si>
    <t>【口座番号】</t>
    <rPh sb="1" eb="3">
      <t>コウザ</t>
    </rPh>
    <rPh sb="3" eb="5">
      <t>バンゴウ</t>
    </rPh>
    <phoneticPr fontId="1"/>
  </si>
  <si>
    <t>【口座名】</t>
    <rPh sb="1" eb="4">
      <t>コウザメイ</t>
    </rPh>
    <phoneticPr fontId="1"/>
  </si>
  <si>
    <t>全国高等学校空手道選抜大会　近畿事務局</t>
    <rPh sb="0" eb="1">
      <t>ゼンコク</t>
    </rPh>
    <rPh sb="1" eb="5">
      <t>コウトウガッコウ</t>
    </rPh>
    <rPh sb="5" eb="8">
      <t>カラテドウ</t>
    </rPh>
    <rPh sb="8" eb="9">
      <t>ドウ</t>
    </rPh>
    <rPh sb="9" eb="11">
      <t>センバツ</t>
    </rPh>
    <rPh sb="10" eb="12">
      <t>タイカイ</t>
    </rPh>
    <rPh sb="13" eb="15">
      <t>キンキ</t>
    </rPh>
    <rPh sb="15" eb="18">
      <t>ジムキョク</t>
    </rPh>
    <phoneticPr fontId="1"/>
  </si>
  <si>
    <r>
      <rPr>
        <sz val="24"/>
        <rFont val="ＭＳ ゴシック"/>
        <family val="3"/>
        <charset val="128"/>
      </rPr>
      <t>全国高等学校空手道選抜大会　　近畿事務局</t>
    </r>
    <rPh sb="0" eb="4">
      <t>コウトウガッコウ</t>
    </rPh>
    <rPh sb="4" eb="7">
      <t>カラテドウ</t>
    </rPh>
    <rPh sb="7" eb="8">
      <t>ドウ</t>
    </rPh>
    <rPh sb="9" eb="11">
      <t>センバツ</t>
    </rPh>
    <rPh sb="10" eb="11">
      <t>センバツ</t>
    </rPh>
    <rPh sb="12" eb="14">
      <t>キンキ</t>
    </rPh>
    <rPh sb="15" eb="18">
      <t>ジムキョク</t>
    </rPh>
    <phoneticPr fontId="1"/>
  </si>
  <si>
    <t>１枚1,700円×</t>
    <phoneticPr fontId="4"/>
  </si>
  <si>
    <t>＊必要事項を入力･印刷し押印した後に種目別参加申込書･
　ゼッケン申込書・ゼッケン代金振込連絡用紙と共に
　レターパックライトで大会申込担当（兵庫工業高等学校
　・橋本）に郵送願います。
　データは、senbatsu@wkf.jpへ送信して下さい。
　(他に１部を控えとして保管ください。)</t>
    <rPh sb="1" eb="3">
      <t>ヒツヨウ</t>
    </rPh>
    <rPh sb="3" eb="5">
      <t>ジコウ</t>
    </rPh>
    <rPh sb="6" eb="8">
      <t>ニュウリョク</t>
    </rPh>
    <rPh sb="9" eb="11">
      <t>インサツ</t>
    </rPh>
    <rPh sb="12" eb="14">
      <t>オウイン</t>
    </rPh>
    <rPh sb="16" eb="17">
      <t>ノチ</t>
    </rPh>
    <rPh sb="18" eb="20">
      <t>シュモク</t>
    </rPh>
    <rPh sb="20" eb="21">
      <t>ベツ</t>
    </rPh>
    <rPh sb="21" eb="23">
      <t>サンカ</t>
    </rPh>
    <rPh sb="23" eb="25">
      <t>モウシコミ</t>
    </rPh>
    <rPh sb="25" eb="26">
      <t>ショ</t>
    </rPh>
    <rPh sb="33" eb="35">
      <t>モウシコミ</t>
    </rPh>
    <rPh sb="35" eb="36">
      <t>ショ</t>
    </rPh>
    <rPh sb="41" eb="43">
      <t>ダイキン</t>
    </rPh>
    <rPh sb="43" eb="45">
      <t>フリコミ</t>
    </rPh>
    <rPh sb="45" eb="49">
      <t>レンラクヨウシ</t>
    </rPh>
    <rPh sb="50" eb="51">
      <t>トモ</t>
    </rPh>
    <rPh sb="64" eb="66">
      <t>タイカイ</t>
    </rPh>
    <rPh sb="66" eb="68">
      <t>モウシコミ</t>
    </rPh>
    <rPh sb="68" eb="70">
      <t>タントウ</t>
    </rPh>
    <rPh sb="71" eb="73">
      <t>ヒョウゴ</t>
    </rPh>
    <rPh sb="82" eb="84">
      <t>ハシモト</t>
    </rPh>
    <rPh sb="116" eb="118">
      <t>ソウシン</t>
    </rPh>
    <rPh sb="120" eb="121">
      <t>シタ</t>
    </rPh>
    <rPh sb="127" eb="128">
      <t>ホカ</t>
    </rPh>
    <rPh sb="130" eb="131">
      <t>ブ</t>
    </rPh>
    <rPh sb="132" eb="133">
      <t>ヒカ</t>
    </rPh>
    <rPh sb="137" eb="139">
      <t>ホカン</t>
    </rPh>
    <phoneticPr fontId="4"/>
  </si>
  <si>
    <t xml:space="preserve">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</si>
</sst>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0">
    <font>
      <sz val="11"/>
      <color theme="1"/>
      <name val="ＭＳ Ｐゴシック"/>
      <family val="2"/>
      <charset val="128"/>
      <scheme val="minor"/>
    </font>
    <font>
      <sz val="6"/>
      <name val="ＭＳ Ｐゴシック"/>
      <family val="2"/>
      <charset val="128"/>
      <scheme val="minor"/>
    </font>
    <font>
      <b/>
      <sz val="22"/>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sz val="11"/>
      <name val="ＭＳ 明朝"/>
      <family val="1"/>
      <charset val="128"/>
    </font>
    <font>
      <sz val="8"/>
      <name val="ＭＳ 明朝"/>
      <family val="1"/>
      <charset val="128"/>
    </font>
    <font>
      <sz val="20"/>
      <name val="ＭＳ Ｐ明朝"/>
      <family val="1"/>
      <charset val="128"/>
    </font>
    <font>
      <sz val="20"/>
      <name val="Times New Roman"/>
      <family val="1"/>
    </font>
    <font>
      <sz val="22"/>
      <name val="ＭＳ 明朝"/>
      <family val="1"/>
      <charset val="128"/>
    </font>
    <font>
      <sz val="12"/>
      <name val="ＭＳ 明朝"/>
      <family val="1"/>
      <charset val="128"/>
    </font>
    <font>
      <sz val="20"/>
      <name val="ＭＳ 明朝"/>
      <family val="1"/>
      <charset val="128"/>
    </font>
    <font>
      <sz val="14"/>
      <name val="ＭＳ 明朝"/>
      <family val="1"/>
      <charset val="128"/>
    </font>
    <font>
      <sz val="10"/>
      <name val="ＭＳ 明朝"/>
      <family val="1"/>
      <charset val="128"/>
    </font>
    <font>
      <b/>
      <sz val="10"/>
      <name val="ＭＳ ゴシック"/>
      <family val="3"/>
      <charset val="128"/>
    </font>
    <font>
      <sz val="18"/>
      <name val="ＭＳ 明朝"/>
      <family val="1"/>
      <charset val="128"/>
    </font>
    <font>
      <sz val="16"/>
      <name val="ＭＳ 明朝"/>
      <family val="1"/>
      <charset val="128"/>
    </font>
    <font>
      <b/>
      <sz val="11"/>
      <name val="ＭＳ Ｐゴシック"/>
      <family val="3"/>
      <charset val="128"/>
    </font>
    <font>
      <b/>
      <sz val="11"/>
      <name val="ＭＳ 明朝"/>
      <family val="1"/>
      <charset val="128"/>
    </font>
    <font>
      <sz val="20"/>
      <name val="ＭＳ Ｐゴシック"/>
      <family val="3"/>
      <charset val="128"/>
    </font>
    <font>
      <sz val="14"/>
      <name val="ＭＳ ゴシック"/>
      <family val="3"/>
      <charset val="128"/>
    </font>
    <font>
      <b/>
      <sz val="11"/>
      <color indexed="9"/>
      <name val="ＭＳ Ｐゴシック"/>
      <family val="3"/>
      <charset val="128"/>
    </font>
    <font>
      <b/>
      <sz val="12"/>
      <name val="ＭＳ Ｐゴシック"/>
      <family val="3"/>
      <charset val="128"/>
    </font>
    <font>
      <b/>
      <sz val="28"/>
      <name val="ＭＳ Ｐゴシック"/>
      <family val="3"/>
      <charset val="128"/>
    </font>
    <font>
      <b/>
      <sz val="14"/>
      <color indexed="8"/>
      <name val="ＭＳ Ｐゴシック"/>
      <family val="3"/>
      <charset val="128"/>
    </font>
    <font>
      <sz val="10"/>
      <name val="ＭＳ Ｐゴシック"/>
      <family val="3"/>
      <charset val="128"/>
    </font>
    <font>
      <sz val="18"/>
      <name val="ＭＳ Ｐゴシック"/>
      <family val="3"/>
      <charset val="128"/>
    </font>
    <font>
      <sz val="11"/>
      <color theme="1"/>
      <name val="ＭＳ Ｐゴシック"/>
      <family val="2"/>
      <charset val="128"/>
      <scheme val="minor"/>
    </font>
    <font>
      <sz val="14"/>
      <color indexed="53"/>
      <name val="ＭＳ Ｐゴシック"/>
      <family val="3"/>
      <charset val="128"/>
    </font>
    <font>
      <sz val="14"/>
      <color indexed="11"/>
      <name val="ＭＳ Ｐゴシック"/>
      <family val="3"/>
      <charset val="128"/>
    </font>
    <font>
      <sz val="14"/>
      <color indexed="48"/>
      <name val="ＭＳ Ｐゴシック"/>
      <family val="3"/>
      <charset val="128"/>
    </font>
    <font>
      <sz val="18"/>
      <color indexed="10"/>
      <name val="ＭＳ Ｐゴシック"/>
      <family val="3"/>
      <charset val="128"/>
    </font>
    <font>
      <b/>
      <sz val="11"/>
      <name val="ＭＳ ゴシック"/>
      <family val="3"/>
      <charset val="128"/>
    </font>
    <font>
      <b/>
      <sz val="9"/>
      <name val="ＭＳ ゴシック"/>
      <family val="3"/>
      <charset val="128"/>
    </font>
    <font>
      <sz val="20"/>
      <color theme="1"/>
      <name val="ＭＳ Ｐゴシック"/>
      <family val="2"/>
      <charset val="128"/>
      <scheme val="minor"/>
    </font>
    <font>
      <sz val="11"/>
      <color rgb="FFFF0000"/>
      <name val="ＭＳ 明朝"/>
      <family val="1"/>
      <charset val="128"/>
    </font>
    <font>
      <u/>
      <sz val="11"/>
      <color theme="10"/>
      <name val="ＭＳ Ｐゴシック"/>
      <family val="2"/>
      <charset val="128"/>
      <scheme val="minor"/>
    </font>
    <font>
      <sz val="11"/>
      <name val="ＭＳ ゴシック"/>
      <family val="3"/>
      <charset val="128"/>
    </font>
    <font>
      <sz val="20"/>
      <name val="ＭＳ ゴシック"/>
      <family val="3"/>
      <charset val="128"/>
    </font>
    <font>
      <sz val="6"/>
      <name val="星稜明朝 W3"/>
      <family val="2"/>
      <charset val="128"/>
    </font>
    <font>
      <u/>
      <sz val="20"/>
      <color theme="10"/>
      <name val="星稜明朝 W3"/>
      <family val="2"/>
      <charset val="128"/>
    </font>
    <font>
      <b/>
      <sz val="9"/>
      <color rgb="FFFF0000"/>
      <name val="ＭＳ ゴシック"/>
      <family val="3"/>
      <charset val="128"/>
    </font>
    <font>
      <sz val="22"/>
      <name val="ＭＳ ゴシック"/>
      <family val="3"/>
      <charset val="128"/>
    </font>
    <font>
      <sz val="6"/>
      <name val="ＭＳ 明朝"/>
      <family val="2"/>
      <charset val="128"/>
    </font>
    <font>
      <b/>
      <sz val="48"/>
      <name val="ＭＳ ゴシック"/>
      <family val="3"/>
      <charset val="128"/>
    </font>
    <font>
      <b/>
      <sz val="36"/>
      <name val="ＭＳ ゴシック"/>
      <family val="3"/>
      <charset val="128"/>
    </font>
    <font>
      <b/>
      <sz val="28"/>
      <name val="ＭＳ ゴシック"/>
      <family val="3"/>
      <charset val="128"/>
    </font>
    <font>
      <b/>
      <sz val="48"/>
      <color rgb="FFFF0000"/>
      <name val="ＭＳ Ｐゴシック"/>
      <family val="2"/>
      <charset val="128"/>
      <scheme val="minor"/>
    </font>
    <font>
      <sz val="48"/>
      <name val="ＭＳ ゴシック"/>
      <family val="3"/>
      <charset val="128"/>
    </font>
    <font>
      <sz val="22"/>
      <color rgb="FF000000"/>
      <name val="ＭＳ ゴシック"/>
      <family val="3"/>
      <charset val="128"/>
    </font>
    <font>
      <b/>
      <sz val="50"/>
      <name val="ＭＳ ゴシック"/>
      <family val="3"/>
      <charset val="128"/>
    </font>
    <font>
      <sz val="24"/>
      <name val="ＭＳ ゴシック"/>
      <family val="3"/>
      <charset val="128"/>
    </font>
    <font>
      <b/>
      <sz val="24"/>
      <color rgb="FFFF0000"/>
      <name val="ＭＳ ゴシック"/>
      <family val="3"/>
      <charset val="128"/>
    </font>
    <font>
      <sz val="26"/>
      <name val="ＭＳ ゴシック"/>
      <family val="3"/>
      <charset val="128"/>
    </font>
    <font>
      <sz val="28"/>
      <name val="ＭＳ ゴシック"/>
      <family val="3"/>
      <charset val="128"/>
    </font>
    <font>
      <sz val="18"/>
      <name val="ＭＳ ゴシック"/>
      <family val="3"/>
      <charset val="128"/>
    </font>
    <font>
      <b/>
      <sz val="20"/>
      <name val="ＭＳ ゴシック"/>
      <family val="3"/>
      <charset val="128"/>
    </font>
    <font>
      <sz val="16"/>
      <name val="ＭＳ Ｐゴシック"/>
      <family val="3"/>
      <charset val="128"/>
    </font>
    <font>
      <b/>
      <i/>
      <u/>
      <sz val="11"/>
      <color indexed="9"/>
      <name val="ＭＳ Ｐゴシック"/>
      <family val="3"/>
      <charset val="128"/>
    </font>
    <font>
      <b/>
      <sz val="20"/>
      <color rgb="FFFF0000"/>
      <name val="ＭＳ ゴシック"/>
      <family val="3"/>
      <charset val="128"/>
    </font>
    <font>
      <b/>
      <sz val="9"/>
      <name val="ＭＳ 明朝"/>
      <family val="3"/>
      <charset val="128"/>
    </font>
    <font>
      <sz val="12"/>
      <name val="ＭＳ Ｐゴシック"/>
      <family val="3"/>
      <charset val="128"/>
    </font>
    <font>
      <b/>
      <sz val="18"/>
      <name val="ＭＳ ゴシック"/>
      <family val="3"/>
      <charset val="128"/>
    </font>
    <font>
      <b/>
      <sz val="14"/>
      <color rgb="FFFF0000"/>
      <name val="HGS創英角ﾎﾟｯﾌﾟ体"/>
      <family val="3"/>
      <charset val="128"/>
    </font>
    <font>
      <u/>
      <sz val="48"/>
      <color theme="10"/>
      <name val="ＭＳ Ｐゴシック"/>
      <family val="3"/>
      <charset val="128"/>
      <scheme val="minor"/>
    </font>
    <font>
      <b/>
      <sz val="48"/>
      <color rgb="FFFF0000"/>
      <name val="ＭＳ Ｐゴシック"/>
      <family val="3"/>
      <charset val="128"/>
      <scheme val="minor"/>
    </font>
    <font>
      <b/>
      <sz val="36"/>
      <color rgb="FFFF0000"/>
      <name val="ＭＳ ゴシック"/>
      <family val="3"/>
      <charset val="128"/>
    </font>
    <font>
      <sz val="48"/>
      <color rgb="FFFF0000"/>
      <name val="ＭＳ Ｐゴシック"/>
      <family val="3"/>
      <charset val="128"/>
      <scheme val="minor"/>
    </font>
    <font>
      <sz val="6"/>
      <name val="ＭＳ Ｐゴシック"/>
      <family val="3"/>
      <charset val="128"/>
      <scheme val="minor"/>
    </font>
  </fonts>
  <fills count="32">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43"/>
        <bgColor indexed="9"/>
      </patternFill>
    </fill>
    <fill>
      <patternFill patternType="solid">
        <fgColor indexed="41"/>
        <bgColor indexed="64"/>
      </patternFill>
    </fill>
    <fill>
      <patternFill patternType="solid">
        <fgColor indexed="15"/>
        <bgColor indexed="64"/>
      </patternFill>
    </fill>
    <fill>
      <patternFill patternType="solid">
        <fgColor indexed="45"/>
        <bgColor indexed="64"/>
      </patternFill>
    </fill>
    <fill>
      <patternFill patternType="solid">
        <fgColor indexed="52"/>
        <bgColor indexed="64"/>
      </patternFill>
    </fill>
    <fill>
      <patternFill patternType="solid">
        <fgColor indexed="50"/>
        <bgColor indexed="64"/>
      </patternFill>
    </fill>
    <fill>
      <patternFill patternType="solid">
        <fgColor indexed="46"/>
        <bgColor indexed="64"/>
      </patternFill>
    </fill>
    <fill>
      <patternFill patternType="solid">
        <fgColor indexed="48"/>
        <bgColor indexed="64"/>
      </patternFill>
    </fill>
    <fill>
      <patternFill patternType="solid">
        <fgColor rgb="FF3366FF"/>
        <bgColor indexed="64"/>
      </patternFill>
    </fill>
    <fill>
      <patternFill patternType="solid">
        <fgColor indexed="47"/>
        <bgColor indexed="64"/>
      </patternFill>
    </fill>
    <fill>
      <patternFill patternType="solid">
        <fgColor indexed="61"/>
        <bgColor indexed="64"/>
      </patternFill>
    </fill>
    <fill>
      <patternFill patternType="solid">
        <fgColor indexed="44"/>
        <bgColor indexed="64"/>
      </patternFill>
    </fill>
    <fill>
      <patternFill patternType="solid">
        <fgColor theme="9" tint="-0.249977111117893"/>
        <bgColor indexed="64"/>
      </patternFill>
    </fill>
    <fill>
      <patternFill patternType="solid">
        <fgColor rgb="FF0070C0"/>
        <bgColor indexed="64"/>
      </patternFill>
    </fill>
    <fill>
      <patternFill patternType="solid">
        <fgColor theme="2"/>
        <bgColor indexed="64"/>
      </patternFill>
    </fill>
    <fill>
      <patternFill patternType="solid">
        <fgColor rgb="FFCC99FF"/>
        <bgColor indexed="64"/>
      </patternFill>
    </fill>
    <fill>
      <patternFill patternType="solid">
        <fgColor rgb="FF99CC00"/>
        <bgColor indexed="64"/>
      </patternFill>
    </fill>
    <fill>
      <patternFill patternType="solid">
        <fgColor theme="5" tint="0.59999389629810485"/>
        <bgColor indexed="64"/>
      </patternFill>
    </fill>
    <fill>
      <patternFill patternType="solid">
        <fgColor rgb="FF00FFFF"/>
        <bgColor indexed="64"/>
      </patternFill>
    </fill>
    <fill>
      <patternFill patternType="solid">
        <fgColor rgb="FFFF99CC"/>
        <bgColor indexed="64"/>
      </patternFill>
    </fill>
    <fill>
      <patternFill patternType="solid">
        <fgColor rgb="FFFFCC99"/>
        <bgColor indexed="64"/>
      </patternFill>
    </fill>
    <fill>
      <patternFill patternType="solid">
        <fgColor rgb="FFCCFFCC"/>
        <bgColor indexed="64"/>
      </patternFill>
    </fill>
    <fill>
      <patternFill patternType="solid">
        <fgColor rgb="FFCCFFCC"/>
        <bgColor indexed="9"/>
      </patternFill>
    </fill>
    <fill>
      <patternFill patternType="solid">
        <fgColor rgb="FFCCFFFF"/>
        <bgColor indexed="64"/>
      </patternFill>
    </fill>
    <fill>
      <patternFill patternType="solid">
        <fgColor rgb="FFFFFF99"/>
        <bgColor indexed="64"/>
      </patternFill>
    </fill>
    <fill>
      <patternFill patternType="solid">
        <fgColor rgb="FFFF9900"/>
        <bgColor indexed="64"/>
      </patternFill>
    </fill>
  </fills>
  <borders count="1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medium">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dashed">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dashed">
        <color indexed="64"/>
      </bottom>
      <diagonal/>
    </border>
    <border>
      <left style="medium">
        <color indexed="64"/>
      </left>
      <right/>
      <top/>
      <bottom style="thin">
        <color indexed="64"/>
      </bottom>
      <diagonal/>
    </border>
    <border>
      <left style="medium">
        <color indexed="64"/>
      </left>
      <right/>
      <top style="dashed">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dashed">
        <color indexed="64"/>
      </bottom>
      <diagonal/>
    </border>
    <border>
      <left/>
      <right/>
      <top style="dashed">
        <color indexed="64"/>
      </top>
      <bottom/>
      <diagonal/>
    </border>
    <border>
      <left/>
      <right style="medium">
        <color indexed="64"/>
      </right>
      <top style="dashed">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dashed">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dashed">
        <color indexed="64"/>
      </right>
      <top style="thin">
        <color indexed="64"/>
      </top>
      <bottom style="dashed">
        <color indexed="64"/>
      </bottom>
      <diagonal/>
    </border>
    <border>
      <left/>
      <right style="dashed">
        <color indexed="64"/>
      </right>
      <top style="dashed">
        <color indexed="64"/>
      </top>
      <bottom style="medium">
        <color indexed="64"/>
      </bottom>
      <diagonal/>
    </border>
    <border>
      <left/>
      <right style="thin">
        <color indexed="64"/>
      </right>
      <top/>
      <bottom style="medium">
        <color indexed="64"/>
      </bottom>
      <diagonal/>
    </border>
    <border>
      <left/>
      <right style="dashed">
        <color indexed="64"/>
      </right>
      <top/>
      <bottom style="medium">
        <color indexed="64"/>
      </bottom>
      <diagonal/>
    </border>
    <border>
      <left/>
      <right style="dashed">
        <color indexed="64"/>
      </right>
      <top style="thin">
        <color indexed="64"/>
      </top>
      <bottom/>
      <diagonal/>
    </border>
    <border>
      <left style="dashed">
        <color indexed="64"/>
      </left>
      <right/>
      <top style="dashed">
        <color indexed="64"/>
      </top>
      <bottom style="medium">
        <color indexed="64"/>
      </bottom>
      <diagonal/>
    </border>
    <border>
      <left style="dashed">
        <color indexed="64"/>
      </left>
      <right/>
      <top style="thin">
        <color indexed="64"/>
      </top>
      <bottom style="dashed">
        <color indexed="64"/>
      </bottom>
      <diagonal/>
    </border>
    <border>
      <left style="dashed">
        <color indexed="64"/>
      </left>
      <right/>
      <top style="thin">
        <color indexed="64"/>
      </top>
      <bottom/>
      <diagonal/>
    </border>
    <border>
      <left style="dashed">
        <color indexed="64"/>
      </left>
      <right/>
      <top style="dashed">
        <color indexed="64"/>
      </top>
      <bottom style="thin">
        <color indexed="64"/>
      </bottom>
      <diagonal/>
    </border>
    <border>
      <left style="thin">
        <color indexed="64"/>
      </left>
      <right style="medium">
        <color indexed="64"/>
      </right>
      <top style="thin">
        <color indexed="64"/>
      </top>
      <bottom/>
      <diagonal/>
    </border>
    <border>
      <left/>
      <right style="dashed">
        <color indexed="64"/>
      </right>
      <top style="dashed">
        <color indexed="64"/>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style="dashed">
        <color indexed="64"/>
      </bottom>
      <diagonal/>
    </border>
    <border>
      <left/>
      <right style="thin">
        <color indexed="64"/>
      </right>
      <top/>
      <bottom style="dashed">
        <color indexed="64"/>
      </bottom>
      <diagonal/>
    </border>
  </borders>
  <cellStyleXfs count="6">
    <xf numFmtId="0" fontId="0" fillId="0" borderId="0">
      <alignment vertical="center"/>
    </xf>
    <xf numFmtId="0" fontId="3" fillId="0" borderId="0"/>
    <xf numFmtId="38" fontId="3" fillId="0" borderId="0" applyFont="0" applyFill="0" applyBorder="0" applyAlignment="0" applyProtection="0">
      <alignment vertical="center"/>
    </xf>
    <xf numFmtId="0" fontId="28" fillId="0" borderId="0"/>
    <xf numFmtId="0" fontId="37" fillId="0" borderId="0" applyNumberFormat="0" applyFill="0" applyBorder="0" applyAlignment="0" applyProtection="0">
      <alignment vertical="center"/>
    </xf>
    <xf numFmtId="38" fontId="28" fillId="0" borderId="0" applyFont="0" applyFill="0" applyBorder="0" applyAlignment="0" applyProtection="0">
      <alignment vertical="center"/>
    </xf>
  </cellStyleXfs>
  <cellXfs count="1632">
    <xf numFmtId="0" fontId="0" fillId="0" borderId="0" xfId="0">
      <alignment vertical="center"/>
    </xf>
    <xf numFmtId="0" fontId="8" fillId="0" borderId="11" xfId="1" applyFont="1" applyBorder="1" applyAlignment="1" applyProtection="1">
      <alignment horizontal="center" vertical="center" shrinkToFit="1"/>
      <protection locked="0"/>
    </xf>
    <xf numFmtId="0" fontId="10" fillId="0" borderId="13" xfId="1" applyFont="1" applyBorder="1" applyAlignment="1" applyProtection="1">
      <alignment horizontal="center" vertical="center" shrinkToFit="1"/>
      <protection locked="0"/>
    </xf>
    <xf numFmtId="0" fontId="6" fillId="0" borderId="13" xfId="1" applyFont="1" applyBorder="1" applyAlignment="1" applyProtection="1">
      <alignment horizontal="right" vertical="center" shrinkToFit="1"/>
      <protection locked="0"/>
    </xf>
    <xf numFmtId="0" fontId="6" fillId="0" borderId="46" xfId="1" applyFont="1" applyBorder="1" applyAlignment="1" applyProtection="1">
      <alignment horizontal="right" vertical="center" shrinkToFit="1"/>
      <protection locked="0"/>
    </xf>
    <xf numFmtId="0" fontId="35" fillId="0" borderId="0" xfId="0" applyFont="1">
      <alignment vertical="center"/>
    </xf>
    <xf numFmtId="0" fontId="38" fillId="0" borderId="0" xfId="1" applyFont="1" applyAlignment="1">
      <alignment vertical="center"/>
    </xf>
    <xf numFmtId="0" fontId="38" fillId="0" borderId="65" xfId="1" applyFont="1" applyBorder="1" applyAlignment="1">
      <alignment vertical="center"/>
    </xf>
    <xf numFmtId="0" fontId="38" fillId="0" borderId="42" xfId="1" applyFont="1" applyBorder="1" applyAlignment="1">
      <alignment vertical="center"/>
    </xf>
    <xf numFmtId="0" fontId="38" fillId="0" borderId="42" xfId="1" applyFont="1" applyBorder="1" applyAlignment="1">
      <alignment vertical="center" wrapText="1"/>
    </xf>
    <xf numFmtId="0" fontId="38" fillId="0" borderId="41" xfId="1" applyFont="1" applyBorder="1" applyAlignment="1">
      <alignment vertical="center" wrapText="1"/>
    </xf>
    <xf numFmtId="0" fontId="38" fillId="0" borderId="64" xfId="1" applyFont="1" applyBorder="1" applyAlignment="1">
      <alignment vertical="center"/>
    </xf>
    <xf numFmtId="0" fontId="38" fillId="0" borderId="74" xfId="1" applyFont="1" applyBorder="1" applyAlignment="1">
      <alignment vertical="center"/>
    </xf>
    <xf numFmtId="0" fontId="39" fillId="0" borderId="0" xfId="1" applyFont="1" applyAlignment="1">
      <alignment vertical="center" wrapText="1"/>
    </xf>
    <xf numFmtId="0" fontId="39" fillId="0" borderId="63" xfId="1" applyFont="1" applyBorder="1" applyAlignment="1">
      <alignment vertical="center" wrapText="1"/>
    </xf>
    <xf numFmtId="0" fontId="39" fillId="0" borderId="64" xfId="1" applyFont="1" applyBorder="1" applyAlignment="1">
      <alignment vertical="center"/>
    </xf>
    <xf numFmtId="0" fontId="39" fillId="0" borderId="0" xfId="1" applyFont="1" applyAlignment="1">
      <alignment vertical="center"/>
    </xf>
    <xf numFmtId="0" fontId="39" fillId="0" borderId="63" xfId="1" applyFont="1" applyBorder="1" applyAlignment="1">
      <alignment vertical="center"/>
    </xf>
    <xf numFmtId="0" fontId="39" fillId="0" borderId="77" xfId="1" applyFont="1" applyBorder="1" applyAlignment="1">
      <alignment vertical="center"/>
    </xf>
    <xf numFmtId="0" fontId="39" fillId="0" borderId="76" xfId="1" applyFont="1" applyBorder="1" applyAlignment="1">
      <alignment vertical="center"/>
    </xf>
    <xf numFmtId="0" fontId="39" fillId="0" borderId="75" xfId="1" applyFont="1" applyBorder="1" applyAlignment="1">
      <alignment vertical="center"/>
    </xf>
    <xf numFmtId="0" fontId="39" fillId="0" borderId="27" xfId="1" applyFont="1" applyBorder="1" applyAlignment="1">
      <alignment vertical="center"/>
    </xf>
    <xf numFmtId="0" fontId="39" fillId="0" borderId="26" xfId="1" applyFont="1" applyBorder="1" applyAlignment="1">
      <alignment vertical="center"/>
    </xf>
    <xf numFmtId="0" fontId="39" fillId="0" borderId="24" xfId="1" applyFont="1" applyBorder="1" applyAlignment="1">
      <alignment vertical="center" wrapText="1"/>
    </xf>
    <xf numFmtId="0" fontId="39" fillId="0" borderId="68" xfId="1" applyFont="1" applyBorder="1" applyAlignment="1">
      <alignment vertical="center"/>
    </xf>
    <xf numFmtId="0" fontId="39" fillId="0" borderId="76" xfId="1" applyFont="1" applyBorder="1" applyAlignment="1">
      <alignment vertical="center" wrapText="1"/>
    </xf>
    <xf numFmtId="0" fontId="39" fillId="0" borderId="27" xfId="1" applyFont="1" applyBorder="1" applyAlignment="1">
      <alignment vertical="center" wrapText="1"/>
    </xf>
    <xf numFmtId="0" fontId="38" fillId="0" borderId="0" xfId="1" applyFont="1" applyAlignment="1">
      <alignment vertical="center" wrapText="1"/>
    </xf>
    <xf numFmtId="0" fontId="38" fillId="0" borderId="62" xfId="1" applyFont="1" applyBorder="1" applyAlignment="1">
      <alignment vertical="center"/>
    </xf>
    <xf numFmtId="0" fontId="38" fillId="0" borderId="61" xfId="1" applyFont="1" applyBorder="1" applyAlignment="1">
      <alignment vertical="center" wrapText="1"/>
    </xf>
    <xf numFmtId="0" fontId="42" fillId="0" borderId="25" xfId="0" applyFont="1" applyBorder="1" applyAlignment="1">
      <alignment vertical="center" wrapText="1" readingOrder="1"/>
    </xf>
    <xf numFmtId="0" fontId="42" fillId="0" borderId="24" xfId="0" applyFont="1" applyBorder="1" applyAlignment="1">
      <alignment vertical="center" wrapText="1" readingOrder="1"/>
    </xf>
    <xf numFmtId="0" fontId="41" fillId="0" borderId="24" xfId="4" applyFont="1" applyBorder="1" applyAlignment="1">
      <alignment vertical="center" readingOrder="1"/>
    </xf>
    <xf numFmtId="0" fontId="38" fillId="0" borderId="28" xfId="1" applyFont="1" applyBorder="1" applyAlignment="1">
      <alignment vertical="center"/>
    </xf>
    <xf numFmtId="0" fontId="43" fillId="0" borderId="74" xfId="1" applyFont="1" applyBorder="1" applyAlignment="1">
      <alignment vertical="center"/>
    </xf>
    <xf numFmtId="0" fontId="43" fillId="0" borderId="0" xfId="1" applyFont="1" applyAlignment="1">
      <alignment vertical="center"/>
    </xf>
    <xf numFmtId="0" fontId="38" fillId="0" borderId="76" xfId="1" applyFont="1" applyBorder="1" applyAlignment="1">
      <alignment vertical="center"/>
    </xf>
    <xf numFmtId="0" fontId="46" fillId="0" borderId="0" xfId="1" applyFont="1" applyAlignment="1">
      <alignment vertical="center"/>
    </xf>
    <xf numFmtId="0" fontId="46" fillId="0" borderId="74" xfId="1" applyFont="1" applyBorder="1" applyAlignment="1">
      <alignment vertical="center"/>
    </xf>
    <xf numFmtId="0" fontId="56" fillId="0" borderId="42" xfId="1" applyFont="1" applyBorder="1" applyAlignment="1">
      <alignment vertical="center"/>
    </xf>
    <xf numFmtId="0" fontId="56" fillId="0" borderId="74" xfId="1" applyFont="1" applyBorder="1" applyAlignment="1">
      <alignment vertical="center"/>
    </xf>
    <xf numFmtId="0" fontId="11" fillId="4" borderId="23" xfId="1" applyFont="1" applyFill="1" applyBorder="1" applyAlignment="1" applyProtection="1">
      <alignment horizontal="center" vertical="center" shrinkToFit="1"/>
      <protection locked="0"/>
    </xf>
    <xf numFmtId="176" fontId="2" fillId="0" borderId="2" xfId="1" applyNumberFormat="1" applyFont="1" applyBorder="1" applyAlignment="1" applyProtection="1">
      <alignment horizontal="center" vertical="center" shrinkToFit="1"/>
      <protection locked="0"/>
    </xf>
    <xf numFmtId="0" fontId="11" fillId="4" borderId="13" xfId="1" applyFont="1" applyFill="1" applyBorder="1" applyAlignment="1" applyProtection="1">
      <alignment horizontal="center" vertical="center" shrinkToFit="1"/>
      <protection locked="0"/>
    </xf>
    <xf numFmtId="0" fontId="3" fillId="3" borderId="0" xfId="1" applyFill="1" applyAlignment="1">
      <alignment vertical="center" shrinkToFit="1"/>
    </xf>
    <xf numFmtId="0" fontId="3" fillId="0" borderId="0" xfId="1"/>
    <xf numFmtId="0" fontId="6" fillId="3" borderId="0" xfId="1" applyFont="1" applyFill="1" applyAlignment="1">
      <alignment vertical="center" shrinkToFit="1"/>
    </xf>
    <xf numFmtId="0" fontId="6" fillId="3" borderId="0" xfId="1" applyFont="1" applyFill="1" applyAlignment="1">
      <alignment horizontal="right" vertical="center" shrinkToFit="1"/>
    </xf>
    <xf numFmtId="0" fontId="9" fillId="3" borderId="12" xfId="1" applyFont="1" applyFill="1" applyBorder="1" applyAlignment="1">
      <alignment horizontal="center" vertical="center" shrinkToFit="1"/>
    </xf>
    <xf numFmtId="0" fontId="6" fillId="3" borderId="13" xfId="1" applyFont="1" applyFill="1" applyBorder="1" applyAlignment="1">
      <alignment horizontal="right" vertical="center" shrinkToFit="1"/>
    </xf>
    <xf numFmtId="0" fontId="6" fillId="3" borderId="19" xfId="1" applyFont="1" applyFill="1" applyBorder="1" applyAlignment="1">
      <alignment vertical="center" shrinkToFit="1"/>
    </xf>
    <xf numFmtId="0" fontId="6" fillId="3" borderId="0" xfId="1" applyFont="1" applyFill="1" applyAlignment="1">
      <alignment horizontal="center" vertical="center" shrinkToFit="1"/>
    </xf>
    <xf numFmtId="0" fontId="6" fillId="3" borderId="21" xfId="1" applyFont="1" applyFill="1" applyBorder="1" applyAlignment="1">
      <alignment vertical="center" shrinkToFit="1"/>
    </xf>
    <xf numFmtId="0" fontId="6" fillId="3" borderId="57" xfId="1" applyFont="1" applyFill="1" applyBorder="1" applyAlignment="1">
      <alignment vertical="center" shrinkToFit="1"/>
    </xf>
    <xf numFmtId="0" fontId="6" fillId="3" borderId="0" xfId="1" applyFont="1" applyFill="1" applyAlignment="1">
      <alignment vertical="center" wrapText="1"/>
    </xf>
    <xf numFmtId="0" fontId="6" fillId="3" borderId="63" xfId="1" applyFont="1" applyFill="1" applyBorder="1" applyAlignment="1">
      <alignment vertical="center" wrapText="1"/>
    </xf>
    <xf numFmtId="0" fontId="6" fillId="3" borderId="64" xfId="1" applyFont="1" applyFill="1" applyBorder="1" applyAlignment="1">
      <alignment vertical="center" wrapText="1"/>
    </xf>
    <xf numFmtId="0" fontId="6" fillId="3" borderId="63" xfId="1" applyFont="1" applyFill="1" applyBorder="1" applyAlignment="1">
      <alignment horizontal="left" vertical="center" wrapText="1"/>
    </xf>
    <xf numFmtId="0" fontId="6" fillId="3" borderId="64" xfId="1" applyFont="1" applyFill="1" applyBorder="1" applyAlignment="1">
      <alignment horizontal="left" vertical="center" wrapText="1"/>
    </xf>
    <xf numFmtId="0" fontId="6" fillId="3" borderId="41" xfId="1" applyFont="1" applyFill="1" applyBorder="1" applyAlignment="1">
      <alignment vertical="center" wrapText="1"/>
    </xf>
    <xf numFmtId="0" fontId="6" fillId="3" borderId="42" xfId="1" applyFont="1" applyFill="1" applyBorder="1" applyAlignment="1">
      <alignment vertical="center" wrapText="1"/>
    </xf>
    <xf numFmtId="0" fontId="6" fillId="3" borderId="65" xfId="1" applyFont="1" applyFill="1" applyBorder="1" applyAlignment="1">
      <alignment vertical="center" wrapText="1"/>
    </xf>
    <xf numFmtId="0" fontId="6" fillId="0" borderId="0" xfId="1" applyFont="1"/>
    <xf numFmtId="0" fontId="18" fillId="0" borderId="0" xfId="1" applyFont="1"/>
    <xf numFmtId="0" fontId="3" fillId="0" borderId="0" xfId="1" quotePrefix="1" applyAlignment="1">
      <alignment vertical="center"/>
    </xf>
    <xf numFmtId="0" fontId="19" fillId="0" borderId="0" xfId="1" applyFont="1"/>
    <xf numFmtId="0" fontId="3" fillId="27" borderId="0" xfId="1" applyFill="1" applyAlignment="1">
      <alignment horizontal="center" vertical="center" shrinkToFit="1"/>
    </xf>
    <xf numFmtId="0" fontId="3" fillId="27" borderId="0" xfId="1" applyFill="1" applyAlignment="1">
      <alignment horizontal="center" vertical="center"/>
    </xf>
    <xf numFmtId="0" fontId="12" fillId="27" borderId="0" xfId="1" applyFont="1" applyFill="1" applyAlignment="1">
      <alignment horizontal="center" vertical="center" shrinkToFit="1"/>
    </xf>
    <xf numFmtId="0" fontId="12" fillId="7" borderId="13" xfId="1" applyFont="1" applyFill="1" applyBorder="1" applyAlignment="1">
      <alignment horizontal="center" vertical="center" shrinkToFit="1"/>
    </xf>
    <xf numFmtId="0" fontId="6" fillId="7" borderId="13" xfId="1" applyFont="1" applyFill="1" applyBorder="1" applyAlignment="1">
      <alignment horizontal="right" vertical="center" shrinkToFit="1"/>
    </xf>
    <xf numFmtId="0" fontId="3" fillId="27" borderId="50" xfId="1" applyFill="1" applyBorder="1" applyAlignment="1">
      <alignment horizontal="center" vertical="center"/>
    </xf>
    <xf numFmtId="0" fontId="3" fillId="27" borderId="38" xfId="1" applyFill="1" applyBorder="1" applyAlignment="1">
      <alignment horizontal="center" vertical="center"/>
    </xf>
    <xf numFmtId="0" fontId="6" fillId="27" borderId="24" xfId="1" applyFont="1" applyFill="1" applyBorder="1" applyAlignment="1">
      <alignment horizontal="center" vertical="center" shrinkToFit="1"/>
    </xf>
    <xf numFmtId="0" fontId="6" fillId="27" borderId="25" xfId="1" applyFont="1" applyFill="1" applyBorder="1" applyAlignment="1">
      <alignment vertical="center" shrinkToFit="1"/>
    </xf>
    <xf numFmtId="0" fontId="6" fillId="27" borderId="11" xfId="1" applyFont="1" applyFill="1" applyBorder="1" applyAlignment="1">
      <alignment horizontal="center" vertical="center"/>
    </xf>
    <xf numFmtId="0" fontId="6" fillId="27" borderId="19" xfId="1" applyFont="1" applyFill="1" applyBorder="1" applyAlignment="1">
      <alignment horizontal="center" vertical="center"/>
    </xf>
    <xf numFmtId="0" fontId="6" fillId="27" borderId="20" xfId="1" applyFont="1" applyFill="1" applyBorder="1" applyAlignment="1">
      <alignment vertical="center" shrinkToFit="1"/>
    </xf>
    <xf numFmtId="0" fontId="6" fillId="27" borderId="63" xfId="1" applyFont="1" applyFill="1" applyBorder="1" applyAlignment="1">
      <alignment horizontal="center" vertical="center"/>
    </xf>
    <xf numFmtId="0" fontId="3" fillId="0" borderId="0" xfId="1" applyAlignment="1">
      <alignment horizontal="center" vertical="center" shrinkToFit="1"/>
    </xf>
    <xf numFmtId="0" fontId="6" fillId="27" borderId="63" xfId="1" applyFont="1" applyFill="1" applyBorder="1"/>
    <xf numFmtId="0" fontId="3" fillId="27" borderId="63" xfId="1" applyFill="1" applyBorder="1"/>
    <xf numFmtId="0" fontId="3" fillId="27" borderId="41" xfId="1" applyFill="1" applyBorder="1" applyAlignment="1">
      <alignment vertical="center"/>
    </xf>
    <xf numFmtId="0" fontId="3" fillId="27" borderId="0" xfId="1" applyFill="1"/>
    <xf numFmtId="0" fontId="3" fillId="0" borderId="0" xfId="1" quotePrefix="1"/>
    <xf numFmtId="0" fontId="3" fillId="0" borderId="39" xfId="1" applyBorder="1" applyAlignment="1">
      <alignment horizontal="distributed" vertical="center" justifyLastLine="1"/>
    </xf>
    <xf numFmtId="0" fontId="3" fillId="0" borderId="24" xfId="1" applyBorder="1" applyAlignment="1" applyProtection="1">
      <alignment horizontal="center" vertical="center" shrinkToFit="1"/>
      <protection locked="0"/>
    </xf>
    <xf numFmtId="0" fontId="3" fillId="0" borderId="38" xfId="1" applyBorder="1" applyAlignment="1" applyProtection="1">
      <alignment horizontal="center" vertical="center" shrinkToFit="1"/>
      <protection locked="0"/>
    </xf>
    <xf numFmtId="0" fontId="3" fillId="0" borderId="20" xfId="1" applyBorder="1" applyAlignment="1" applyProtection="1">
      <alignment horizontal="center" vertical="center" shrinkToFit="1"/>
      <protection locked="0"/>
    </xf>
    <xf numFmtId="0" fontId="3" fillId="0" borderId="12" xfId="1" applyBorder="1" applyAlignment="1" applyProtection="1">
      <alignment horizontal="center" vertical="center" shrinkToFit="1"/>
      <protection locked="0"/>
    </xf>
    <xf numFmtId="0" fontId="3" fillId="0" borderId="84" xfId="1" applyBorder="1" applyAlignment="1" applyProtection="1">
      <alignment horizontal="center" vertical="center" shrinkToFit="1"/>
      <protection locked="0"/>
    </xf>
    <xf numFmtId="0" fontId="3" fillId="5" borderId="0" xfId="1" applyFill="1" applyAlignment="1">
      <alignment horizontal="center" vertical="center" shrinkToFit="1"/>
    </xf>
    <xf numFmtId="0" fontId="12" fillId="5" borderId="0" xfId="1" applyFont="1" applyFill="1" applyAlignment="1">
      <alignment horizontal="center" vertical="center" shrinkToFit="1"/>
    </xf>
    <xf numFmtId="0" fontId="3" fillId="0" borderId="63" xfId="1" applyBorder="1"/>
    <xf numFmtId="0" fontId="3" fillId="0" borderId="94" xfId="1" applyBorder="1"/>
    <xf numFmtId="0" fontId="3" fillId="0" borderId="0" xfId="1" applyAlignment="1">
      <alignment vertical="center" wrapText="1"/>
    </xf>
    <xf numFmtId="49" fontId="13" fillId="29" borderId="39" xfId="1" applyNumberFormat="1" applyFont="1" applyFill="1" applyBorder="1" applyAlignment="1">
      <alignment horizontal="center" vertical="center" shrinkToFit="1"/>
    </xf>
    <xf numFmtId="0" fontId="12" fillId="29" borderId="23" xfId="1" applyFont="1" applyFill="1" applyBorder="1" applyAlignment="1">
      <alignment horizontal="center" vertical="center" shrinkToFit="1"/>
    </xf>
    <xf numFmtId="0" fontId="12" fillId="29" borderId="24" xfId="1" applyFont="1" applyFill="1" applyBorder="1" applyAlignment="1">
      <alignment horizontal="center" vertical="center"/>
    </xf>
    <xf numFmtId="0" fontId="12" fillId="29" borderId="25" xfId="1" applyFont="1" applyFill="1" applyBorder="1" applyAlignment="1">
      <alignment horizontal="center" vertical="center"/>
    </xf>
    <xf numFmtId="0" fontId="11" fillId="29" borderId="23" xfId="1" applyFont="1" applyFill="1" applyBorder="1" applyAlignment="1">
      <alignment horizontal="center" vertical="center" shrinkToFit="1"/>
    </xf>
    <xf numFmtId="0" fontId="6" fillId="5" borderId="24" xfId="1" applyFont="1" applyFill="1" applyBorder="1" applyAlignment="1">
      <alignment horizontal="center" vertical="center" shrinkToFit="1"/>
    </xf>
    <xf numFmtId="0" fontId="11" fillId="29" borderId="24" xfId="1" applyFont="1" applyFill="1" applyBorder="1" applyAlignment="1">
      <alignment horizontal="center" vertical="center" shrinkToFit="1"/>
    </xf>
    <xf numFmtId="0" fontId="6" fillId="5" borderId="25" xfId="1" applyFont="1" applyFill="1" applyBorder="1" applyAlignment="1">
      <alignment vertical="center" shrinkToFit="1"/>
    </xf>
    <xf numFmtId="0" fontId="6" fillId="5" borderId="63" xfId="1" applyFont="1" applyFill="1" applyBorder="1" applyAlignment="1">
      <alignment horizontal="center" vertical="center"/>
    </xf>
    <xf numFmtId="0" fontId="6" fillId="5" borderId="63" xfId="1" applyFont="1" applyFill="1" applyBorder="1"/>
    <xf numFmtId="0" fontId="3" fillId="5" borderId="63" xfId="1" applyFill="1" applyBorder="1"/>
    <xf numFmtId="0" fontId="3" fillId="5" borderId="41" xfId="1" applyFill="1" applyBorder="1" applyAlignment="1">
      <alignment vertical="center"/>
    </xf>
    <xf numFmtId="0" fontId="6" fillId="0" borderId="0" xfId="1" applyFont="1" applyAlignment="1">
      <alignment wrapText="1"/>
    </xf>
    <xf numFmtId="0" fontId="62" fillId="23" borderId="96" xfId="1" applyFont="1" applyFill="1" applyBorder="1" applyAlignment="1" applyProtection="1">
      <alignment horizontal="center" vertical="center"/>
      <protection locked="0"/>
    </xf>
    <xf numFmtId="0" fontId="62" fillId="23" borderId="97" xfId="1" applyFont="1" applyFill="1" applyBorder="1" applyAlignment="1" applyProtection="1">
      <alignment horizontal="center" vertical="center"/>
      <protection locked="0"/>
    </xf>
    <xf numFmtId="0" fontId="6" fillId="24" borderId="24" xfId="1" applyFont="1" applyFill="1" applyBorder="1" applyAlignment="1">
      <alignment horizontal="center" vertical="center"/>
    </xf>
    <xf numFmtId="0" fontId="6" fillId="25" borderId="24" xfId="1" applyFont="1" applyFill="1" applyBorder="1" applyAlignment="1">
      <alignment horizontal="center" vertical="center"/>
    </xf>
    <xf numFmtId="0" fontId="6" fillId="25" borderId="24" xfId="1" applyFont="1" applyFill="1" applyBorder="1" applyAlignment="1">
      <alignment horizontal="center" vertical="center" shrinkToFit="1"/>
    </xf>
    <xf numFmtId="0" fontId="6" fillId="25" borderId="25" xfId="1" applyFont="1" applyFill="1" applyBorder="1" applyAlignment="1">
      <alignment vertical="center" shrinkToFit="1"/>
    </xf>
    <xf numFmtId="0" fontId="12" fillId="30" borderId="39" xfId="1" applyFont="1" applyFill="1" applyBorder="1" applyAlignment="1">
      <alignment horizontal="center" vertical="center"/>
    </xf>
    <xf numFmtId="49" fontId="13" fillId="30" borderId="39" xfId="1" applyNumberFormat="1" applyFont="1" applyFill="1" applyBorder="1" applyAlignment="1">
      <alignment horizontal="center" vertical="center" shrinkToFit="1"/>
    </xf>
    <xf numFmtId="0" fontId="12" fillId="30" borderId="23" xfId="1" applyFont="1" applyFill="1" applyBorder="1" applyAlignment="1">
      <alignment horizontal="center" vertical="center" shrinkToFit="1"/>
    </xf>
    <xf numFmtId="0" fontId="12" fillId="30" borderId="24" xfId="1" applyFont="1" applyFill="1" applyBorder="1" applyAlignment="1">
      <alignment horizontal="center" vertical="center"/>
    </xf>
    <xf numFmtId="0" fontId="12" fillId="30" borderId="25" xfId="1" applyFont="1" applyFill="1" applyBorder="1" applyAlignment="1">
      <alignment horizontal="center" vertical="center"/>
    </xf>
    <xf numFmtId="0" fontId="6" fillId="31" borderId="24" xfId="1" applyFont="1" applyFill="1" applyBorder="1" applyAlignment="1">
      <alignment horizontal="center" vertical="center"/>
    </xf>
    <xf numFmtId="0" fontId="3" fillId="13" borderId="0" xfId="1" applyFill="1" applyAlignment="1">
      <alignment horizontal="center" vertical="center" shrinkToFit="1"/>
    </xf>
    <xf numFmtId="0" fontId="12" fillId="13" borderId="0" xfId="1" applyFont="1" applyFill="1" applyAlignment="1">
      <alignment horizontal="center" vertical="center" shrinkToFit="1"/>
    </xf>
    <xf numFmtId="0" fontId="6" fillId="7" borderId="19" xfId="1" applyFont="1" applyFill="1" applyBorder="1" applyAlignment="1">
      <alignment vertical="center" shrinkToFit="1"/>
    </xf>
    <xf numFmtId="0" fontId="14" fillId="13" borderId="74" xfId="1" applyFont="1" applyFill="1" applyBorder="1" applyAlignment="1">
      <alignment horizontal="center" vertical="center"/>
    </xf>
    <xf numFmtId="0" fontId="14" fillId="13" borderId="0" xfId="1" applyFont="1" applyFill="1" applyAlignment="1">
      <alignment vertical="center"/>
    </xf>
    <xf numFmtId="0" fontId="6" fillId="13" borderId="0" xfId="1" applyFont="1" applyFill="1" applyAlignment="1">
      <alignment horizontal="center" vertical="center"/>
    </xf>
    <xf numFmtId="0" fontId="6" fillId="13" borderId="0" xfId="1" applyFont="1" applyFill="1" applyAlignment="1">
      <alignment vertical="center"/>
    </xf>
    <xf numFmtId="0" fontId="6" fillId="13" borderId="28" xfId="1" applyFont="1" applyFill="1" applyBorder="1" applyAlignment="1">
      <alignment horizontal="center" vertical="center"/>
    </xf>
    <xf numFmtId="0" fontId="6" fillId="13" borderId="63" xfId="1" applyFont="1" applyFill="1" applyBorder="1" applyAlignment="1">
      <alignment horizontal="center" vertical="center"/>
    </xf>
    <xf numFmtId="0" fontId="6" fillId="13" borderId="0" xfId="1" applyFont="1" applyFill="1" applyAlignment="1">
      <alignment horizontal="center" vertical="center" shrinkToFit="1"/>
    </xf>
    <xf numFmtId="49" fontId="6" fillId="13" borderId="0" xfId="1" applyNumberFormat="1" applyFont="1" applyFill="1" applyAlignment="1">
      <alignment horizontal="center" vertical="center" shrinkToFit="1"/>
    </xf>
    <xf numFmtId="49" fontId="6" fillId="13" borderId="0" xfId="1" applyNumberFormat="1" applyFont="1" applyFill="1" applyAlignment="1">
      <alignment horizontal="center" vertical="center"/>
    </xf>
    <xf numFmtId="0" fontId="6" fillId="13" borderId="64" xfId="1" applyFont="1" applyFill="1" applyBorder="1" applyAlignment="1">
      <alignment horizontal="left" vertical="center" shrinkToFit="1"/>
    </xf>
    <xf numFmtId="0" fontId="6" fillId="14" borderId="63" xfId="1" applyFont="1" applyFill="1" applyBorder="1" applyAlignment="1">
      <alignment horizontal="center" vertical="center"/>
    </xf>
    <xf numFmtId="0" fontId="3" fillId="14" borderId="63" xfId="1" applyFill="1" applyBorder="1"/>
    <xf numFmtId="0" fontId="6" fillId="14" borderId="63" xfId="1" applyFont="1" applyFill="1" applyBorder="1"/>
    <xf numFmtId="0" fontId="3" fillId="13" borderId="41" xfId="1" applyFill="1" applyBorder="1" applyAlignment="1">
      <alignment vertical="center"/>
    </xf>
    <xf numFmtId="0" fontId="3" fillId="19" borderId="0" xfId="1" applyFill="1"/>
    <xf numFmtId="0" fontId="6" fillId="15" borderId="0" xfId="1" applyFont="1" applyFill="1" applyAlignment="1">
      <alignment horizontal="center" vertical="center" shrinkToFit="1"/>
    </xf>
    <xf numFmtId="0" fontId="6" fillId="26" borderId="24" xfId="1" applyFont="1" applyFill="1" applyBorder="1" applyAlignment="1">
      <alignment horizontal="center" vertical="center"/>
    </xf>
    <xf numFmtId="0" fontId="6" fillId="15" borderId="63" xfId="1" applyFont="1" applyFill="1" applyBorder="1" applyAlignment="1">
      <alignment horizontal="center" vertical="center"/>
    </xf>
    <xf numFmtId="0" fontId="6" fillId="15" borderId="0" xfId="1" applyFont="1" applyFill="1" applyAlignment="1">
      <alignment horizontal="center" vertical="center"/>
    </xf>
    <xf numFmtId="49" fontId="6" fillId="15" borderId="0" xfId="1" applyNumberFormat="1" applyFont="1" applyFill="1" applyAlignment="1">
      <alignment horizontal="center" vertical="center" shrinkToFit="1"/>
    </xf>
    <xf numFmtId="49" fontId="6" fillId="15" borderId="0" xfId="1" applyNumberFormat="1" applyFont="1" applyFill="1" applyAlignment="1">
      <alignment horizontal="center" vertical="center"/>
    </xf>
    <xf numFmtId="0" fontId="6" fillId="15" borderId="64" xfId="1" applyFont="1" applyFill="1" applyBorder="1" applyAlignment="1">
      <alignment horizontal="left" vertical="center" shrinkToFit="1"/>
    </xf>
    <xf numFmtId="0" fontId="3" fillId="15" borderId="63" xfId="1" applyFill="1" applyBorder="1"/>
    <xf numFmtId="0" fontId="6" fillId="15" borderId="63" xfId="1" applyFont="1" applyFill="1" applyBorder="1"/>
    <xf numFmtId="0" fontId="3" fillId="15" borderId="41" xfId="1" applyFill="1" applyBorder="1" applyAlignment="1">
      <alignment vertical="center"/>
    </xf>
    <xf numFmtId="0" fontId="3" fillId="27" borderId="41" xfId="1" applyFill="1" applyBorder="1" applyAlignment="1">
      <alignment horizontal="center" vertical="center"/>
    </xf>
    <xf numFmtId="0" fontId="3" fillId="27" borderId="77" xfId="1" applyFill="1" applyBorder="1" applyAlignment="1">
      <alignment horizontal="center" vertical="center"/>
    </xf>
    <xf numFmtId="0" fontId="16" fillId="7" borderId="92" xfId="1" applyFont="1" applyFill="1" applyBorder="1" applyAlignment="1">
      <alignment vertical="center" shrinkToFit="1"/>
    </xf>
    <xf numFmtId="0" fontId="3" fillId="27" borderId="10" xfId="1" applyFill="1" applyBorder="1" applyAlignment="1">
      <alignment horizontal="center" vertical="center"/>
    </xf>
    <xf numFmtId="0" fontId="3" fillId="29" borderId="64" xfId="1" applyFill="1" applyBorder="1" applyAlignment="1">
      <alignment horizontal="center" vertical="center"/>
    </xf>
    <xf numFmtId="0" fontId="14" fillId="26" borderId="74" xfId="1" applyFont="1" applyFill="1" applyBorder="1" applyAlignment="1">
      <alignment horizontal="center" vertical="center"/>
    </xf>
    <xf numFmtId="0" fontId="14" fillId="26" borderId="0" xfId="1" applyFont="1" applyFill="1" applyAlignment="1">
      <alignment vertical="center"/>
    </xf>
    <xf numFmtId="0" fontId="6" fillId="26" borderId="0" xfId="1" applyFont="1" applyFill="1" applyAlignment="1">
      <alignment horizontal="center" vertical="center"/>
    </xf>
    <xf numFmtId="0" fontId="6" fillId="26" borderId="0" xfId="1" applyFont="1" applyFill="1" applyAlignment="1">
      <alignment vertical="center"/>
    </xf>
    <xf numFmtId="0" fontId="6" fillId="26" borderId="28" xfId="1" applyFont="1" applyFill="1" applyBorder="1" applyAlignment="1">
      <alignment horizontal="center" vertical="center"/>
    </xf>
    <xf numFmtId="0" fontId="6" fillId="5" borderId="31" xfId="1" applyFont="1" applyFill="1" applyBorder="1" applyAlignment="1">
      <alignment horizontal="center" vertical="center" shrinkToFit="1"/>
    </xf>
    <xf numFmtId="0" fontId="6" fillId="5" borderId="14" xfId="1" applyFont="1" applyFill="1" applyBorder="1" applyAlignment="1">
      <alignment horizontal="center" vertical="center" shrinkToFit="1"/>
    </xf>
    <xf numFmtId="0" fontId="6" fillId="5" borderId="61" xfId="1" applyFont="1" applyFill="1" applyBorder="1" applyAlignment="1">
      <alignment horizontal="center" vertical="center" shrinkToFit="1"/>
    </xf>
    <xf numFmtId="0" fontId="12" fillId="5" borderId="61" xfId="1" applyFont="1" applyFill="1" applyBorder="1" applyAlignment="1">
      <alignment horizontal="center" vertical="center" shrinkToFit="1"/>
    </xf>
    <xf numFmtId="0" fontId="6" fillId="5" borderId="0" xfId="1" applyFont="1" applyFill="1" applyAlignment="1">
      <alignment horizontal="center" vertical="center" shrinkToFit="1"/>
    </xf>
    <xf numFmtId="0" fontId="24" fillId="5" borderId="2" xfId="1" applyFont="1" applyFill="1" applyBorder="1" applyAlignment="1">
      <alignment horizontal="center" vertical="center" shrinkToFit="1"/>
    </xf>
    <xf numFmtId="0" fontId="2" fillId="5" borderId="3" xfId="1" applyFont="1" applyFill="1" applyBorder="1" applyAlignment="1">
      <alignment horizontal="left" vertical="center" shrinkToFit="1"/>
    </xf>
    <xf numFmtId="0" fontId="18" fillId="0" borderId="0" xfId="1" applyFont="1" applyAlignment="1">
      <alignment vertical="center"/>
    </xf>
    <xf numFmtId="0" fontId="23" fillId="0" borderId="115" xfId="1" applyFont="1" applyBorder="1" applyAlignment="1" applyProtection="1">
      <alignment horizontal="right" vertical="center"/>
      <protection locked="0"/>
    </xf>
    <xf numFmtId="0" fontId="3" fillId="17" borderId="0" xfId="1" applyFill="1" applyAlignment="1">
      <alignment horizontal="center" vertical="center" shrinkToFit="1"/>
    </xf>
    <xf numFmtId="0" fontId="12" fillId="17" borderId="0" xfId="1" applyFont="1" applyFill="1" applyAlignment="1">
      <alignment horizontal="center" vertical="center" shrinkToFit="1"/>
    </xf>
    <xf numFmtId="0" fontId="11" fillId="0" borderId="0" xfId="1" applyFont="1" applyAlignment="1">
      <alignment vertical="center" shrinkToFit="1"/>
    </xf>
    <xf numFmtId="0" fontId="7" fillId="17" borderId="8" xfId="1" applyFont="1" applyFill="1" applyBorder="1" applyAlignment="1">
      <alignment horizontal="center" vertical="center" shrinkToFit="1"/>
    </xf>
    <xf numFmtId="0" fontId="11" fillId="17" borderId="15" xfId="1" applyFont="1" applyFill="1" applyBorder="1" applyAlignment="1">
      <alignment horizontal="center" vertical="center" shrinkToFit="1"/>
    </xf>
    <xf numFmtId="0" fontId="6" fillId="17" borderId="31" xfId="1" applyFont="1" applyFill="1" applyBorder="1" applyAlignment="1">
      <alignment horizontal="center" vertical="center" shrinkToFit="1"/>
    </xf>
    <xf numFmtId="0" fontId="6" fillId="0" borderId="63" xfId="1" applyFont="1" applyBorder="1" applyAlignment="1">
      <alignment vertical="center" shrinkToFit="1"/>
    </xf>
    <xf numFmtId="0" fontId="6" fillId="0" borderId="0" xfId="1" applyFont="1" applyAlignment="1">
      <alignment vertical="center" shrinkToFit="1"/>
    </xf>
    <xf numFmtId="0" fontId="6" fillId="17" borderId="86" xfId="1" applyFont="1" applyFill="1" applyBorder="1" applyAlignment="1">
      <alignment horizontal="center" vertical="center" shrinkToFit="1"/>
    </xf>
    <xf numFmtId="0" fontId="12" fillId="0" borderId="63" xfId="1" applyFont="1" applyBorder="1" applyAlignment="1">
      <alignment vertical="center" shrinkToFit="1"/>
    </xf>
    <xf numFmtId="0" fontId="12" fillId="0" borderId="0" xfId="1" applyFont="1" applyAlignment="1">
      <alignment vertical="center" shrinkToFit="1"/>
    </xf>
    <xf numFmtId="0" fontId="6" fillId="17" borderId="61" xfId="1" applyFont="1" applyFill="1" applyBorder="1" applyAlignment="1">
      <alignment horizontal="center" vertical="center" shrinkToFit="1"/>
    </xf>
    <xf numFmtId="0" fontId="12" fillId="17" borderId="61" xfId="1" applyFont="1" applyFill="1" applyBorder="1" applyAlignment="1">
      <alignment horizontal="center" vertical="center" shrinkToFit="1"/>
    </xf>
    <xf numFmtId="0" fontId="6" fillId="17" borderId="0" xfId="1" applyFont="1" applyFill="1" applyAlignment="1">
      <alignment horizontal="center" vertical="center" shrinkToFit="1"/>
    </xf>
    <xf numFmtId="0" fontId="3" fillId="17" borderId="0" xfId="1" applyFill="1"/>
    <xf numFmtId="0" fontId="23" fillId="17" borderId="63" xfId="1" applyFont="1" applyFill="1" applyBorder="1" applyAlignment="1">
      <alignment horizontal="left" vertical="center"/>
    </xf>
    <xf numFmtId="0" fontId="23" fillId="17" borderId="0" xfId="1" applyFont="1" applyFill="1" applyAlignment="1">
      <alignment horizontal="left" vertical="center"/>
    </xf>
    <xf numFmtId="0" fontId="23" fillId="17" borderId="64" xfId="1" applyFont="1" applyFill="1" applyBorder="1" applyAlignment="1">
      <alignment horizontal="left" vertical="center"/>
    </xf>
    <xf numFmtId="0" fontId="23" fillId="17" borderId="0" xfId="1" applyFont="1" applyFill="1" applyAlignment="1">
      <alignment horizontal="left" vertical="center" shrinkToFit="1"/>
    </xf>
    <xf numFmtId="0" fontId="6" fillId="3" borderId="42" xfId="1" applyFont="1" applyFill="1" applyBorder="1" applyAlignment="1">
      <alignment vertical="center" shrinkToFit="1"/>
    </xf>
    <xf numFmtId="0" fontId="6" fillId="3" borderId="61" xfId="1" applyFont="1" applyFill="1" applyBorder="1" applyAlignment="1">
      <alignment vertical="center" shrinkToFit="1"/>
    </xf>
    <xf numFmtId="0" fontId="6" fillId="3" borderId="2" xfId="1" applyFont="1" applyFill="1" applyBorder="1" applyAlignment="1">
      <alignment vertical="center" shrinkToFit="1"/>
    </xf>
    <xf numFmtId="0" fontId="6" fillId="27" borderId="12" xfId="1" applyFont="1" applyFill="1" applyBorder="1" applyAlignment="1">
      <alignment horizontal="center" vertical="center" shrinkToFit="1"/>
    </xf>
    <xf numFmtId="0" fontId="6" fillId="3" borderId="63" xfId="1" applyFont="1" applyFill="1" applyBorder="1" applyAlignment="1">
      <alignment vertical="center" shrinkToFit="1"/>
    </xf>
    <xf numFmtId="0" fontId="21" fillId="0" borderId="59" xfId="1" applyFont="1" applyBorder="1" applyAlignment="1">
      <alignment horizontal="left" vertical="center"/>
    </xf>
    <xf numFmtId="0" fontId="3" fillId="0" borderId="0" xfId="1" applyAlignment="1">
      <alignment horizontal="center" vertical="center"/>
    </xf>
    <xf numFmtId="0" fontId="11" fillId="5" borderId="15" xfId="1" applyFont="1" applyFill="1" applyBorder="1" applyAlignment="1">
      <alignment horizontal="center" vertical="center" shrinkToFit="1"/>
    </xf>
    <xf numFmtId="0" fontId="7" fillId="5" borderId="8" xfId="1" applyFont="1" applyFill="1" applyBorder="1" applyAlignment="1">
      <alignment horizontal="center" vertical="center" shrinkToFit="1"/>
    </xf>
    <xf numFmtId="0" fontId="22" fillId="16" borderId="0" xfId="1" applyFont="1" applyFill="1" applyAlignment="1">
      <alignment horizontal="left" vertical="center" shrinkToFit="1"/>
    </xf>
    <xf numFmtId="0" fontId="22" fillId="16" borderId="0" xfId="1" applyFont="1" applyFill="1" applyAlignment="1">
      <alignment horizontal="center" vertical="center" shrinkToFit="1"/>
    </xf>
    <xf numFmtId="0" fontId="23" fillId="5" borderId="2" xfId="1" applyFont="1" applyFill="1" applyBorder="1" applyAlignment="1">
      <alignment horizontal="center" vertical="center" shrinkToFit="1"/>
    </xf>
    <xf numFmtId="0" fontId="6" fillId="5" borderId="42" xfId="1" applyFont="1" applyFill="1" applyBorder="1" applyAlignment="1">
      <alignment horizontal="center" vertical="center" shrinkToFit="1"/>
    </xf>
    <xf numFmtId="38" fontId="2" fillId="7" borderId="2" xfId="5" applyFont="1" applyFill="1" applyBorder="1" applyAlignment="1" applyProtection="1">
      <alignment horizontal="center" vertical="center" shrinkToFit="1"/>
    </xf>
    <xf numFmtId="0" fontId="23" fillId="17" borderId="42" xfId="1" applyFont="1" applyFill="1" applyBorder="1" applyAlignment="1">
      <alignment horizontal="left" vertical="center"/>
    </xf>
    <xf numFmtId="0" fontId="3" fillId="17" borderId="2" xfId="1" applyFill="1" applyBorder="1"/>
    <xf numFmtId="38" fontId="23" fillId="17" borderId="90" xfId="5" applyFont="1" applyFill="1" applyBorder="1" applyAlignment="1" applyProtection="1">
      <alignment horizontal="right" vertical="center"/>
    </xf>
    <xf numFmtId="0" fontId="23" fillId="17" borderId="3" xfId="1" applyFont="1" applyFill="1" applyBorder="1" applyAlignment="1">
      <alignment horizontal="left" vertical="center"/>
    </xf>
    <xf numFmtId="0" fontId="3" fillId="0" borderId="0" xfId="1" applyAlignment="1">
      <alignment vertical="center"/>
    </xf>
    <xf numFmtId="0" fontId="6" fillId="3" borderId="0" xfId="1" applyFont="1" applyFill="1" applyAlignment="1">
      <alignment horizontal="left" vertical="center" wrapText="1"/>
    </xf>
    <xf numFmtId="0" fontId="6" fillId="3" borderId="4" xfId="1" applyFont="1" applyFill="1" applyBorder="1" applyAlignment="1">
      <alignment horizontal="center" vertical="center" shrinkToFit="1"/>
    </xf>
    <xf numFmtId="0" fontId="6" fillId="3" borderId="11" xfId="1" applyFont="1" applyFill="1" applyBorder="1" applyAlignment="1">
      <alignment horizontal="center" vertical="center" shrinkToFit="1"/>
    </xf>
    <xf numFmtId="0" fontId="6" fillId="3" borderId="20" xfId="1" applyFont="1" applyFill="1" applyBorder="1" applyAlignment="1">
      <alignment horizontal="center" vertical="center" shrinkToFit="1"/>
    </xf>
    <xf numFmtId="0" fontId="6" fillId="3" borderId="12" xfId="1" applyFont="1" applyFill="1" applyBorder="1" applyAlignment="1">
      <alignment horizontal="center" vertical="center" shrinkToFit="1"/>
    </xf>
    <xf numFmtId="0" fontId="6" fillId="0" borderId="12" xfId="1" applyFont="1" applyBorder="1" applyAlignment="1" applyProtection="1">
      <alignment horizontal="center" vertical="center" shrinkToFit="1"/>
      <protection locked="0"/>
    </xf>
    <xf numFmtId="0" fontId="6" fillId="0" borderId="56" xfId="1" applyFont="1" applyBorder="1" applyAlignment="1" applyProtection="1">
      <alignment horizontal="center" vertical="center" shrinkToFit="1"/>
      <protection locked="0"/>
    </xf>
    <xf numFmtId="0" fontId="6" fillId="3" borderId="57" xfId="1" applyFont="1" applyFill="1" applyBorder="1" applyAlignment="1">
      <alignment horizontal="center" vertical="center" shrinkToFit="1"/>
    </xf>
    <xf numFmtId="0" fontId="6" fillId="3" borderId="21" xfId="1" applyFont="1" applyFill="1" applyBorder="1" applyAlignment="1">
      <alignment horizontal="center" vertical="center" shrinkToFit="1"/>
    </xf>
    <xf numFmtId="0" fontId="3" fillId="0" borderId="12" xfId="1" applyBorder="1" applyAlignment="1">
      <alignment horizontal="center" vertical="center"/>
    </xf>
    <xf numFmtId="0" fontId="3" fillId="0" borderId="12" xfId="1" applyBorder="1" applyAlignment="1">
      <alignment horizontal="center" vertical="center" justifyLastLine="1"/>
    </xf>
    <xf numFmtId="0" fontId="3" fillId="0" borderId="12" xfId="1" applyBorder="1" applyAlignment="1">
      <alignment horizontal="distributed" vertical="center" justifyLastLine="1"/>
    </xf>
    <xf numFmtId="0" fontId="3" fillId="0" borderId="19" xfId="1" applyBorder="1" applyAlignment="1">
      <alignment horizontal="center" vertical="center"/>
    </xf>
    <xf numFmtId="0" fontId="3" fillId="0" borderId="13" xfId="1" applyBorder="1" applyAlignment="1">
      <alignment horizontal="center" vertical="center"/>
    </xf>
    <xf numFmtId="0" fontId="6" fillId="5" borderId="61" xfId="1" applyFont="1" applyFill="1" applyBorder="1" applyAlignment="1">
      <alignment horizontal="center" vertical="center"/>
    </xf>
    <xf numFmtId="0" fontId="6" fillId="5" borderId="71" xfId="1" applyFont="1" applyFill="1" applyBorder="1" applyAlignment="1">
      <alignment horizontal="center" vertical="center"/>
    </xf>
    <xf numFmtId="0" fontId="6" fillId="5" borderId="24" xfId="1" applyFont="1" applyFill="1" applyBorder="1" applyAlignment="1">
      <alignment horizontal="center" vertical="center"/>
    </xf>
    <xf numFmtId="0" fontId="6" fillId="5" borderId="25" xfId="1" applyFont="1" applyFill="1" applyBorder="1" applyAlignment="1">
      <alignment horizontal="center" vertical="center"/>
    </xf>
    <xf numFmtId="0" fontId="6" fillId="5" borderId="22" xfId="1" applyFont="1" applyFill="1" applyBorder="1" applyAlignment="1">
      <alignment horizontal="center" vertical="center"/>
    </xf>
    <xf numFmtId="0" fontId="62" fillId="23" borderId="95" xfId="1" applyFont="1" applyFill="1" applyBorder="1" applyAlignment="1" applyProtection="1">
      <alignment horizontal="center" vertical="center"/>
      <protection locked="0"/>
    </xf>
    <xf numFmtId="0" fontId="12" fillId="29" borderId="39" xfId="1" applyFont="1" applyFill="1" applyBorder="1" applyAlignment="1">
      <alignment horizontal="center" vertical="center"/>
    </xf>
    <xf numFmtId="0" fontId="3" fillId="29" borderId="26" xfId="1" applyFill="1" applyBorder="1" applyAlignment="1">
      <alignment horizontal="center" vertical="center" shrinkToFit="1"/>
    </xf>
    <xf numFmtId="0" fontId="6" fillId="13" borderId="24" xfId="1" applyFont="1" applyFill="1" applyBorder="1" applyAlignment="1">
      <alignment horizontal="center" vertical="center"/>
    </xf>
    <xf numFmtId="0" fontId="3" fillId="0" borderId="110" xfId="1" applyBorder="1" applyAlignment="1" applyProtection="1">
      <alignment horizontal="center" vertical="center" shrinkToFit="1"/>
      <protection locked="0"/>
    </xf>
    <xf numFmtId="0" fontId="6" fillId="27" borderId="54" xfId="1" applyFont="1" applyFill="1" applyBorder="1" applyAlignment="1">
      <alignment horizontal="center" vertical="center"/>
    </xf>
    <xf numFmtId="0" fontId="6" fillId="27" borderId="42" xfId="1" applyFont="1" applyFill="1" applyBorder="1" applyAlignment="1">
      <alignment horizontal="center" vertical="center"/>
    </xf>
    <xf numFmtId="0" fontId="11" fillId="4" borderId="59" xfId="1" applyFont="1" applyFill="1" applyBorder="1" applyAlignment="1" applyProtection="1">
      <alignment horizontal="center" vertical="center" shrinkToFit="1"/>
      <protection locked="0"/>
    </xf>
    <xf numFmtId="0" fontId="6" fillId="27" borderId="42" xfId="1" applyFont="1" applyFill="1" applyBorder="1" applyAlignment="1">
      <alignment horizontal="center" vertical="center" shrinkToFit="1"/>
    </xf>
    <xf numFmtId="0" fontId="6" fillId="27" borderId="103" xfId="1" applyFont="1" applyFill="1" applyBorder="1" applyAlignment="1">
      <alignment vertical="center" shrinkToFit="1"/>
    </xf>
    <xf numFmtId="0" fontId="11" fillId="4" borderId="24" xfId="1" applyFont="1" applyFill="1" applyBorder="1" applyAlignment="1" applyProtection="1">
      <alignment horizontal="center" vertical="center" shrinkToFit="1"/>
      <protection locked="0"/>
    </xf>
    <xf numFmtId="0" fontId="11" fillId="4" borderId="19" xfId="1" applyFont="1" applyFill="1" applyBorder="1" applyAlignment="1" applyProtection="1">
      <alignment horizontal="center" vertical="center" shrinkToFit="1"/>
      <protection locked="0"/>
    </xf>
    <xf numFmtId="0" fontId="11" fillId="4" borderId="42" xfId="1" applyFont="1" applyFill="1" applyBorder="1" applyAlignment="1" applyProtection="1">
      <alignment horizontal="center" vertical="center" shrinkToFit="1"/>
      <protection locked="0"/>
    </xf>
    <xf numFmtId="0" fontId="3" fillId="12" borderId="0" xfId="1" applyFill="1" applyAlignment="1">
      <alignment horizontal="center" vertical="center" shrinkToFit="1"/>
    </xf>
    <xf numFmtId="0" fontId="12" fillId="12" borderId="0" xfId="1" applyFont="1" applyFill="1" applyAlignment="1">
      <alignment horizontal="center" vertical="center" shrinkToFit="1"/>
    </xf>
    <xf numFmtId="0" fontId="12" fillId="5" borderId="13" xfId="1" applyFont="1" applyFill="1" applyBorder="1" applyAlignment="1">
      <alignment horizontal="center" vertical="center" shrinkToFit="1"/>
    </xf>
    <xf numFmtId="0" fontId="6" fillId="5" borderId="13" xfId="1" applyFont="1" applyFill="1" applyBorder="1" applyAlignment="1">
      <alignment horizontal="right" vertical="center" shrinkToFit="1"/>
    </xf>
    <xf numFmtId="0" fontId="6" fillId="5" borderId="19" xfId="1" applyFont="1" applyFill="1" applyBorder="1" applyAlignment="1">
      <alignment vertical="center" shrinkToFit="1"/>
    </xf>
    <xf numFmtId="0" fontId="6" fillId="12" borderId="61" xfId="1" applyFont="1" applyFill="1" applyBorder="1" applyAlignment="1">
      <alignment horizontal="center" vertical="center"/>
    </xf>
    <xf numFmtId="0" fontId="6" fillId="12" borderId="71" xfId="1" applyFont="1" applyFill="1" applyBorder="1" applyAlignment="1">
      <alignment horizontal="center" vertical="center"/>
    </xf>
    <xf numFmtId="0" fontId="6" fillId="12" borderId="24" xfId="1" applyFont="1" applyFill="1" applyBorder="1" applyAlignment="1">
      <alignment horizontal="center" vertical="center"/>
    </xf>
    <xf numFmtId="0" fontId="6" fillId="12" borderId="25" xfId="1" applyFont="1" applyFill="1" applyBorder="1" applyAlignment="1">
      <alignment horizontal="center" vertical="center"/>
    </xf>
    <xf numFmtId="0" fontId="14" fillId="21" borderId="74" xfId="1" applyFont="1" applyFill="1" applyBorder="1" applyAlignment="1">
      <alignment horizontal="center" vertical="center"/>
    </xf>
    <xf numFmtId="0" fontId="14" fillId="21" borderId="0" xfId="1" applyFont="1" applyFill="1" applyAlignment="1">
      <alignment vertical="center"/>
    </xf>
    <xf numFmtId="0" fontId="14" fillId="21" borderId="0" xfId="1" applyFont="1" applyFill="1" applyAlignment="1">
      <alignment horizontal="center" vertical="center"/>
    </xf>
    <xf numFmtId="0" fontId="14" fillId="21" borderId="28" xfId="1" applyFont="1" applyFill="1" applyBorder="1" applyAlignment="1">
      <alignment horizontal="center" vertical="center"/>
    </xf>
    <xf numFmtId="0" fontId="14" fillId="21" borderId="75" xfId="1" applyFont="1" applyFill="1" applyBorder="1" applyAlignment="1">
      <alignment horizontal="center" vertical="center" shrinkToFit="1"/>
    </xf>
    <xf numFmtId="0" fontId="14" fillId="21" borderId="76" xfId="1" applyFont="1" applyFill="1" applyBorder="1" applyAlignment="1">
      <alignment horizontal="center" vertical="center" shrinkToFit="1"/>
    </xf>
    <xf numFmtId="0" fontId="14" fillId="21" borderId="51" xfId="1" applyFont="1" applyFill="1" applyBorder="1" applyAlignment="1">
      <alignment vertical="center" shrinkToFit="1"/>
    </xf>
    <xf numFmtId="0" fontId="14" fillId="30" borderId="23" xfId="1" applyFont="1" applyFill="1" applyBorder="1" applyAlignment="1">
      <alignment horizontal="center" vertical="center" shrinkToFit="1"/>
    </xf>
    <xf numFmtId="0" fontId="14" fillId="21" borderId="24" xfId="1" applyFont="1" applyFill="1" applyBorder="1" applyAlignment="1">
      <alignment horizontal="center" vertical="center"/>
    </xf>
    <xf numFmtId="0" fontId="14" fillId="30" borderId="24" xfId="1" applyFont="1" applyFill="1" applyBorder="1" applyAlignment="1">
      <alignment horizontal="center" vertical="center"/>
    </xf>
    <xf numFmtId="0" fontId="14" fillId="30" borderId="25" xfId="1" applyFont="1" applyFill="1" applyBorder="1" applyAlignment="1">
      <alignment horizontal="center" vertical="center"/>
    </xf>
    <xf numFmtId="0" fontId="14" fillId="21" borderId="24" xfId="1" applyFont="1" applyFill="1" applyBorder="1" applyAlignment="1">
      <alignment horizontal="center" vertical="center" shrinkToFit="1"/>
    </xf>
    <xf numFmtId="0" fontId="14" fillId="30" borderId="24" xfId="1" applyFont="1" applyFill="1" applyBorder="1" applyAlignment="1">
      <alignment horizontal="center" vertical="center" shrinkToFit="1"/>
    </xf>
    <xf numFmtId="0" fontId="14" fillId="21" borderId="25" xfId="1" applyFont="1" applyFill="1" applyBorder="1" applyAlignment="1">
      <alignment vertical="center" shrinkToFit="1"/>
    </xf>
    <xf numFmtId="0" fontId="6" fillId="21" borderId="27" xfId="1" applyFont="1" applyFill="1" applyBorder="1" applyAlignment="1">
      <alignment horizontal="center" vertical="center"/>
    </xf>
    <xf numFmtId="0" fontId="6" fillId="21" borderId="76" xfId="1" applyFont="1" applyFill="1" applyBorder="1" applyAlignment="1">
      <alignment horizontal="center" vertical="center"/>
    </xf>
    <xf numFmtId="0" fontId="6" fillId="21" borderId="77" xfId="1" applyFont="1" applyFill="1" applyBorder="1" applyAlignment="1">
      <alignment horizontal="center" vertical="center"/>
    </xf>
    <xf numFmtId="0" fontId="6" fillId="21" borderId="63" xfId="1" applyFont="1" applyFill="1" applyBorder="1" applyAlignment="1">
      <alignment horizontal="center" vertical="center"/>
    </xf>
    <xf numFmtId="0" fontId="6" fillId="21" borderId="0" xfId="1" applyFont="1" applyFill="1" applyAlignment="1">
      <alignment horizontal="left" vertical="center"/>
    </xf>
    <xf numFmtId="0" fontId="6" fillId="21" borderId="0" xfId="1" applyFont="1" applyFill="1" applyAlignment="1">
      <alignment horizontal="center" vertical="center"/>
    </xf>
    <xf numFmtId="0" fontId="6" fillId="21" borderId="64" xfId="1" applyFont="1" applyFill="1" applyBorder="1" applyAlignment="1">
      <alignment horizontal="center" vertical="center"/>
    </xf>
    <xf numFmtId="0" fontId="33" fillId="21" borderId="0" xfId="1" applyFont="1" applyFill="1" applyAlignment="1">
      <alignment horizontal="left" vertical="center"/>
    </xf>
    <xf numFmtId="0" fontId="6" fillId="21" borderId="75" xfId="1" applyFont="1" applyFill="1" applyBorder="1" applyAlignment="1">
      <alignment horizontal="left" vertical="center"/>
    </xf>
    <xf numFmtId="0" fontId="6" fillId="21" borderId="51" xfId="1" applyFont="1" applyFill="1" applyBorder="1" applyAlignment="1">
      <alignment horizontal="center" vertical="center"/>
    </xf>
    <xf numFmtId="0" fontId="6" fillId="21" borderId="74" xfId="1" applyFont="1" applyFill="1" applyBorder="1" applyAlignment="1">
      <alignment horizontal="left" vertical="center"/>
    </xf>
    <xf numFmtId="0" fontId="6" fillId="21" borderId="28" xfId="1" applyFont="1" applyFill="1" applyBorder="1" applyAlignment="1">
      <alignment horizontal="center" vertical="center"/>
    </xf>
    <xf numFmtId="0" fontId="6" fillId="21" borderId="23" xfId="1" applyFont="1" applyFill="1" applyBorder="1" applyAlignment="1">
      <alignment horizontal="left" vertical="center"/>
    </xf>
    <xf numFmtId="0" fontId="6" fillId="21" borderId="24" xfId="1" applyFont="1" applyFill="1" applyBorder="1" applyAlignment="1">
      <alignment horizontal="center" vertical="center"/>
    </xf>
    <xf numFmtId="0" fontId="6" fillId="21" borderId="25" xfId="1" applyFont="1" applyFill="1" applyBorder="1" applyAlignment="1">
      <alignment horizontal="center" vertical="center"/>
    </xf>
    <xf numFmtId="0" fontId="6" fillId="21" borderId="41" xfId="1" applyFont="1" applyFill="1" applyBorder="1" applyAlignment="1">
      <alignment horizontal="center" vertical="center"/>
    </xf>
    <xf numFmtId="0" fontId="6" fillId="21" borderId="42" xfId="1" applyFont="1" applyFill="1" applyBorder="1" applyAlignment="1">
      <alignment horizontal="center" vertical="center"/>
    </xf>
    <xf numFmtId="0" fontId="6" fillId="21" borderId="65" xfId="1" applyFont="1" applyFill="1" applyBorder="1" applyAlignment="1">
      <alignment horizontal="center" vertical="center"/>
    </xf>
    <xf numFmtId="0" fontId="3" fillId="0" borderId="0" xfId="1" quotePrefix="1" applyAlignment="1">
      <alignment horizontal="center" vertical="center"/>
    </xf>
    <xf numFmtId="0" fontId="3" fillId="11" borderId="0" xfId="1" applyFill="1" applyAlignment="1">
      <alignment horizontal="center" vertical="center" shrinkToFit="1"/>
    </xf>
    <xf numFmtId="0" fontId="12" fillId="11" borderId="0" xfId="1" applyFont="1" applyFill="1" applyAlignment="1">
      <alignment horizontal="center" vertical="center" shrinkToFit="1"/>
    </xf>
    <xf numFmtId="0" fontId="12" fillId="5" borderId="13" xfId="1" applyFont="1" applyFill="1" applyBorder="1" applyAlignment="1">
      <alignment vertical="center" shrinkToFit="1"/>
    </xf>
    <xf numFmtId="0" fontId="12" fillId="5" borderId="12" xfId="1" applyFont="1" applyFill="1" applyBorder="1" applyAlignment="1">
      <alignment vertical="center" shrinkToFit="1"/>
    </xf>
    <xf numFmtId="0" fontId="6" fillId="11" borderId="61" xfId="1" applyFont="1" applyFill="1" applyBorder="1" applyAlignment="1">
      <alignment horizontal="center" vertical="center"/>
    </xf>
    <xf numFmtId="0" fontId="6" fillId="11" borderId="71" xfId="1" applyFont="1" applyFill="1" applyBorder="1" applyAlignment="1">
      <alignment horizontal="center" vertical="center"/>
    </xf>
    <xf numFmtId="0" fontId="6" fillId="11" borderId="24" xfId="1" applyFont="1" applyFill="1" applyBorder="1" applyAlignment="1">
      <alignment horizontal="center" vertical="center"/>
    </xf>
    <xf numFmtId="0" fontId="6" fillId="11" borderId="25" xfId="1" applyFont="1" applyFill="1" applyBorder="1" applyAlignment="1">
      <alignment horizontal="center" vertical="center"/>
    </xf>
    <xf numFmtId="0" fontId="14" fillId="11" borderId="74" xfId="1" applyFont="1" applyFill="1" applyBorder="1" applyAlignment="1">
      <alignment horizontal="center" vertical="center"/>
    </xf>
    <xf numFmtId="0" fontId="14" fillId="11" borderId="0" xfId="1" applyFont="1" applyFill="1" applyAlignment="1">
      <alignment vertical="center"/>
    </xf>
    <xf numFmtId="0" fontId="14" fillId="11" borderId="0" xfId="1" applyFont="1" applyFill="1" applyAlignment="1">
      <alignment horizontal="center" vertical="center"/>
    </xf>
    <xf numFmtId="0" fontId="14" fillId="11" borderId="28" xfId="1" applyFont="1" applyFill="1" applyBorder="1" applyAlignment="1">
      <alignment horizontal="center" vertical="center"/>
    </xf>
    <xf numFmtId="0" fontId="14" fillId="11" borderId="75" xfId="1" applyFont="1" applyFill="1" applyBorder="1" applyAlignment="1">
      <alignment horizontal="center" vertical="center" shrinkToFit="1"/>
    </xf>
    <xf numFmtId="0" fontId="14" fillId="11" borderId="76" xfId="1" applyFont="1" applyFill="1" applyBorder="1" applyAlignment="1">
      <alignment horizontal="center" vertical="center" shrinkToFit="1"/>
    </xf>
    <xf numFmtId="0" fontId="14" fillId="11" borderId="51" xfId="1" applyFont="1" applyFill="1" applyBorder="1" applyAlignment="1">
      <alignment vertical="center" shrinkToFit="1"/>
    </xf>
    <xf numFmtId="0" fontId="14" fillId="11" borderId="24" xfId="1" applyFont="1" applyFill="1" applyBorder="1" applyAlignment="1">
      <alignment horizontal="center" vertical="center"/>
    </xf>
    <xf numFmtId="0" fontId="14" fillId="11" borderId="24" xfId="1" applyFont="1" applyFill="1" applyBorder="1" applyAlignment="1">
      <alignment horizontal="center" vertical="center" shrinkToFit="1"/>
    </xf>
    <xf numFmtId="0" fontId="14" fillId="11" borderId="25" xfId="1" applyFont="1" applyFill="1" applyBorder="1" applyAlignment="1">
      <alignment vertical="center" shrinkToFit="1"/>
    </xf>
    <xf numFmtId="0" fontId="6" fillId="22" borderId="27" xfId="1" applyFont="1" applyFill="1" applyBorder="1" applyAlignment="1">
      <alignment horizontal="center" vertical="center"/>
    </xf>
    <xf numFmtId="0" fontId="6" fillId="22" borderId="76" xfId="1" applyFont="1" applyFill="1" applyBorder="1" applyAlignment="1">
      <alignment horizontal="center" vertical="center"/>
    </xf>
    <xf numFmtId="0" fontId="6" fillId="22" borderId="77" xfId="1" applyFont="1" applyFill="1" applyBorder="1" applyAlignment="1">
      <alignment horizontal="center" vertical="center"/>
    </xf>
    <xf numFmtId="0" fontId="6" fillId="22" borderId="63" xfId="1" applyFont="1" applyFill="1" applyBorder="1" applyAlignment="1">
      <alignment horizontal="center" vertical="center"/>
    </xf>
    <xf numFmtId="0" fontId="6" fillId="22" borderId="0" xfId="1" applyFont="1" applyFill="1" applyAlignment="1">
      <alignment horizontal="left" vertical="center"/>
    </xf>
    <xf numFmtId="0" fontId="6" fillId="22" borderId="0" xfId="1" applyFont="1" applyFill="1" applyAlignment="1">
      <alignment horizontal="center" vertical="center"/>
    </xf>
    <xf numFmtId="0" fontId="6" fillId="22" borderId="64" xfId="1" applyFont="1" applyFill="1" applyBorder="1" applyAlignment="1">
      <alignment horizontal="center" vertical="center"/>
    </xf>
    <xf numFmtId="0" fontId="33" fillId="22" borderId="0" xfId="1" applyFont="1" applyFill="1" applyAlignment="1">
      <alignment horizontal="left" vertical="center"/>
    </xf>
    <xf numFmtId="0" fontId="6" fillId="22" borderId="75" xfId="1" applyFont="1" applyFill="1" applyBorder="1" applyAlignment="1">
      <alignment horizontal="left" vertical="center"/>
    </xf>
    <xf numFmtId="0" fontId="6" fillId="22" borderId="51" xfId="1" applyFont="1" applyFill="1" applyBorder="1" applyAlignment="1">
      <alignment horizontal="center" vertical="center"/>
    </xf>
    <xf numFmtId="0" fontId="6" fillId="22" borderId="74" xfId="1" applyFont="1" applyFill="1" applyBorder="1" applyAlignment="1">
      <alignment horizontal="left" vertical="center"/>
    </xf>
    <xf numFmtId="0" fontId="6" fillId="22" borderId="28" xfId="1" applyFont="1" applyFill="1" applyBorder="1" applyAlignment="1">
      <alignment horizontal="center" vertical="center"/>
    </xf>
    <xf numFmtId="0" fontId="6" fillId="22" borderId="23" xfId="1" applyFont="1" applyFill="1" applyBorder="1" applyAlignment="1">
      <alignment horizontal="left" vertical="center"/>
    </xf>
    <xf numFmtId="0" fontId="6" fillId="22" borderId="24" xfId="1" applyFont="1" applyFill="1" applyBorder="1" applyAlignment="1">
      <alignment horizontal="center" vertical="center"/>
    </xf>
    <xf numFmtId="0" fontId="6" fillId="22" borderId="25" xfId="1" applyFont="1" applyFill="1" applyBorder="1" applyAlignment="1">
      <alignment horizontal="center" vertical="center"/>
    </xf>
    <xf numFmtId="0" fontId="6" fillId="22" borderId="41" xfId="1" applyFont="1" applyFill="1" applyBorder="1" applyAlignment="1">
      <alignment horizontal="center" vertical="center"/>
    </xf>
    <xf numFmtId="0" fontId="6" fillId="22" borderId="42" xfId="1" applyFont="1" applyFill="1" applyBorder="1" applyAlignment="1">
      <alignment horizontal="left" vertical="center"/>
    </xf>
    <xf numFmtId="0" fontId="6" fillId="22" borderId="42" xfId="1" applyFont="1" applyFill="1" applyBorder="1" applyAlignment="1">
      <alignment horizontal="center" vertical="center"/>
    </xf>
    <xf numFmtId="0" fontId="6" fillId="22" borderId="65" xfId="1" applyFont="1" applyFill="1" applyBorder="1" applyAlignment="1">
      <alignment horizontal="center" vertical="center"/>
    </xf>
    <xf numFmtId="0" fontId="3" fillId="10" borderId="0" xfId="1" applyFill="1" applyAlignment="1">
      <alignment horizontal="center" vertical="center" shrinkToFit="1"/>
    </xf>
    <xf numFmtId="0" fontId="12" fillId="10" borderId="0" xfId="1" applyFont="1" applyFill="1" applyAlignment="1">
      <alignment horizontal="center" vertical="center" shrinkToFit="1"/>
    </xf>
    <xf numFmtId="0" fontId="6" fillId="31" borderId="22" xfId="1" applyFont="1" applyFill="1" applyBorder="1" applyAlignment="1">
      <alignment horizontal="center" vertical="center"/>
    </xf>
    <xf numFmtId="0" fontId="6" fillId="10" borderId="63" xfId="1" applyFont="1" applyFill="1" applyBorder="1" applyAlignment="1">
      <alignment horizontal="center" vertical="center"/>
    </xf>
    <xf numFmtId="0" fontId="6" fillId="10" borderId="63" xfId="1" applyFont="1" applyFill="1" applyBorder="1"/>
    <xf numFmtId="0" fontId="3" fillId="10" borderId="63" xfId="1" applyFill="1" applyBorder="1"/>
    <xf numFmtId="0" fontId="3" fillId="10" borderId="41" xfId="1" applyFill="1" applyBorder="1" applyAlignment="1">
      <alignment vertical="center"/>
    </xf>
    <xf numFmtId="0" fontId="3" fillId="9" borderId="0" xfId="1" applyFill="1" applyAlignment="1">
      <alignment horizontal="center" vertical="center" shrinkToFit="1"/>
    </xf>
    <xf numFmtId="0" fontId="12" fillId="9" borderId="0" xfId="1" applyFont="1" applyFill="1" applyAlignment="1">
      <alignment horizontal="center" vertical="center" shrinkToFit="1"/>
    </xf>
    <xf numFmtId="0" fontId="6" fillId="9" borderId="61" xfId="1" applyFont="1" applyFill="1" applyBorder="1" applyAlignment="1">
      <alignment horizontal="center" vertical="center"/>
    </xf>
    <xf numFmtId="0" fontId="6" fillId="9" borderId="71" xfId="1" applyFont="1" applyFill="1" applyBorder="1" applyAlignment="1">
      <alignment horizontal="center" vertical="center"/>
    </xf>
    <xf numFmtId="0" fontId="6" fillId="9" borderId="24" xfId="1" applyFont="1" applyFill="1" applyBorder="1" applyAlignment="1">
      <alignment horizontal="center" vertical="center"/>
    </xf>
    <xf numFmtId="0" fontId="6" fillId="9" borderId="25" xfId="1" applyFont="1" applyFill="1" applyBorder="1" applyAlignment="1">
      <alignment horizontal="center" vertical="center"/>
    </xf>
    <xf numFmtId="0" fontId="6" fillId="9" borderId="22" xfId="1" applyFont="1" applyFill="1" applyBorder="1" applyAlignment="1">
      <alignment horizontal="center" vertical="center"/>
    </xf>
    <xf numFmtId="0" fontId="6" fillId="9" borderId="63" xfId="1" applyFont="1" applyFill="1" applyBorder="1" applyAlignment="1">
      <alignment horizontal="center" vertical="center"/>
    </xf>
    <xf numFmtId="0" fontId="6" fillId="9" borderId="63" xfId="1" applyFont="1" applyFill="1" applyBorder="1"/>
    <xf numFmtId="0" fontId="3" fillId="9" borderId="63" xfId="1" applyFill="1" applyBorder="1"/>
    <xf numFmtId="0" fontId="3" fillId="9" borderId="41" xfId="1" applyFill="1" applyBorder="1" applyAlignment="1">
      <alignment vertical="center"/>
    </xf>
    <xf numFmtId="0" fontId="3" fillId="8" borderId="0" xfId="1" applyFill="1" applyAlignment="1">
      <alignment horizontal="center" vertical="center" shrinkToFit="1"/>
    </xf>
    <xf numFmtId="0" fontId="12" fillId="8" borderId="0" xfId="1" applyFont="1" applyFill="1" applyAlignment="1">
      <alignment horizontal="center" vertical="center" shrinkToFit="1"/>
    </xf>
    <xf numFmtId="0" fontId="6" fillId="8" borderId="22" xfId="1" applyFont="1" applyFill="1" applyBorder="1" applyAlignment="1">
      <alignment horizontal="center" vertical="center"/>
    </xf>
    <xf numFmtId="0" fontId="6" fillId="8" borderId="63" xfId="1" applyFont="1" applyFill="1" applyBorder="1" applyAlignment="1">
      <alignment horizontal="center" vertical="center"/>
    </xf>
    <xf numFmtId="0" fontId="62" fillId="0" borderId="0" xfId="1" applyFont="1" applyAlignment="1">
      <alignment horizontal="center" vertical="center"/>
    </xf>
    <xf numFmtId="0" fontId="6" fillId="8" borderId="63" xfId="1" applyFont="1" applyFill="1" applyBorder="1"/>
    <xf numFmtId="0" fontId="3" fillId="8" borderId="63" xfId="1" applyFill="1" applyBorder="1"/>
    <xf numFmtId="0" fontId="3" fillId="8" borderId="41" xfId="1" applyFill="1" applyBorder="1" applyAlignment="1">
      <alignment vertical="center"/>
    </xf>
    <xf numFmtId="0" fontId="6" fillId="27" borderId="19" xfId="1" applyFont="1" applyFill="1" applyBorder="1" applyAlignment="1">
      <alignment horizontal="center" vertical="center" shrinkToFit="1"/>
    </xf>
    <xf numFmtId="0" fontId="6" fillId="27" borderId="61" xfId="1" applyFont="1" applyFill="1" applyBorder="1" applyAlignment="1">
      <alignment horizontal="center" vertical="center"/>
    </xf>
    <xf numFmtId="0" fontId="6" fillId="27" borderId="24" xfId="1" applyFont="1" applyFill="1" applyBorder="1" applyAlignment="1">
      <alignment horizontal="center" vertical="center"/>
    </xf>
    <xf numFmtId="0" fontId="6" fillId="27" borderId="22" xfId="1" applyFont="1" applyFill="1" applyBorder="1" applyAlignment="1">
      <alignment horizontal="center" vertical="center"/>
    </xf>
    <xf numFmtId="0" fontId="6" fillId="27" borderId="71" xfId="1" applyFont="1" applyFill="1" applyBorder="1" applyAlignment="1">
      <alignment horizontal="center" vertical="center"/>
    </xf>
    <xf numFmtId="0" fontId="6" fillId="27" borderId="25" xfId="1" applyFont="1" applyFill="1" applyBorder="1" applyAlignment="1">
      <alignment horizontal="center" vertical="center"/>
    </xf>
    <xf numFmtId="0" fontId="3" fillId="0" borderId="42" xfId="1" applyBorder="1" applyAlignment="1" applyProtection="1">
      <alignment horizontal="center" vertical="center" shrinkToFit="1"/>
      <protection locked="0"/>
    </xf>
    <xf numFmtId="0" fontId="28" fillId="0" borderId="0" xfId="3"/>
    <xf numFmtId="0" fontId="0" fillId="15" borderId="11" xfId="3" applyFont="1" applyFill="1" applyBorder="1" applyAlignment="1">
      <alignment horizontal="center" vertical="center"/>
    </xf>
    <xf numFmtId="0" fontId="0" fillId="15" borderId="12" xfId="3" applyFont="1" applyFill="1" applyBorder="1" applyAlignment="1">
      <alignment horizontal="center" vertical="center"/>
    </xf>
    <xf numFmtId="0" fontId="0" fillId="0" borderId="0" xfId="3" applyFont="1" applyAlignment="1">
      <alignment horizontal="center" vertical="center"/>
    </xf>
    <xf numFmtId="0" fontId="0" fillId="15" borderId="38" xfId="3" applyFont="1" applyFill="1" applyBorder="1" applyAlignment="1">
      <alignment horizontal="center" vertical="center"/>
    </xf>
    <xf numFmtId="0" fontId="28" fillId="3" borderId="11" xfId="3" applyFill="1" applyBorder="1" applyAlignment="1">
      <alignment horizontal="center" vertical="center"/>
    </xf>
    <xf numFmtId="0" fontId="28" fillId="3" borderId="12" xfId="3" applyFill="1" applyBorder="1" applyAlignment="1">
      <alignment horizontal="center" vertical="center"/>
    </xf>
    <xf numFmtId="0" fontId="28" fillId="3" borderId="38" xfId="3" applyFill="1" applyBorder="1" applyAlignment="1">
      <alignment horizontal="center" vertical="center"/>
    </xf>
    <xf numFmtId="0" fontId="28" fillId="17" borderId="11" xfId="3" applyFill="1" applyBorder="1" applyAlignment="1">
      <alignment horizontal="center" vertical="center"/>
    </xf>
    <xf numFmtId="0" fontId="28" fillId="17" borderId="12" xfId="3" applyFill="1" applyBorder="1" applyAlignment="1">
      <alignment horizontal="center" vertical="center"/>
    </xf>
    <xf numFmtId="0" fontId="27" fillId="0" borderId="11" xfId="3" applyFont="1" applyBorder="1" applyAlignment="1">
      <alignment horizontal="center" vertical="center"/>
    </xf>
    <xf numFmtId="0" fontId="27" fillId="0" borderId="12" xfId="3" applyFont="1" applyBorder="1" applyAlignment="1">
      <alignment horizontal="center" vertical="center"/>
    </xf>
    <xf numFmtId="0" fontId="27" fillId="0" borderId="0" xfId="3" applyFont="1" applyAlignment="1">
      <alignment horizontal="center" vertical="center"/>
    </xf>
    <xf numFmtId="0" fontId="27" fillId="0" borderId="38" xfId="3" applyFont="1" applyBorder="1" applyAlignment="1">
      <alignment horizontal="center" vertical="center"/>
    </xf>
    <xf numFmtId="0" fontId="27" fillId="0" borderId="58" xfId="3" applyFont="1" applyBorder="1" applyAlignment="1">
      <alignment horizontal="center" vertical="center"/>
    </xf>
    <xf numFmtId="0" fontId="27" fillId="0" borderId="56" xfId="3" applyFont="1" applyBorder="1" applyAlignment="1">
      <alignment horizontal="center" vertical="center"/>
    </xf>
    <xf numFmtId="0" fontId="27" fillId="0" borderId="84" xfId="3" applyFont="1" applyBorder="1" applyAlignment="1">
      <alignment horizontal="center" vertical="center"/>
    </xf>
    <xf numFmtId="0" fontId="27" fillId="0" borderId="0" xfId="3" applyFont="1"/>
    <xf numFmtId="0" fontId="32" fillId="0" borderId="12" xfId="3" applyFont="1" applyBorder="1" applyAlignment="1">
      <alignment horizontal="center" vertical="center"/>
    </xf>
    <xf numFmtId="0" fontId="27" fillId="2" borderId="0" xfId="3" applyFont="1" applyFill="1"/>
    <xf numFmtId="0" fontId="27" fillId="0" borderId="42" xfId="3" applyFont="1" applyBorder="1" applyAlignment="1">
      <alignment horizontal="center" vertical="center"/>
    </xf>
    <xf numFmtId="0" fontId="54" fillId="20" borderId="74" xfId="1" applyFont="1" applyFill="1" applyBorder="1" applyAlignment="1">
      <alignment vertical="center" wrapText="1"/>
    </xf>
    <xf numFmtId="0" fontId="54" fillId="20" borderId="28" xfId="1" applyFont="1" applyFill="1" applyBorder="1" applyAlignment="1">
      <alignment vertical="center" wrapText="1"/>
    </xf>
    <xf numFmtId="0" fontId="54" fillId="20" borderId="23" xfId="1" applyFont="1" applyFill="1" applyBorder="1" applyAlignment="1">
      <alignment vertical="center" wrapText="1"/>
    </xf>
    <xf numFmtId="0" fontId="54" fillId="20" borderId="0" xfId="1" applyFont="1" applyFill="1" applyAlignment="1">
      <alignment vertical="center" wrapText="1"/>
    </xf>
    <xf numFmtId="0" fontId="54" fillId="20" borderId="0" xfId="1" applyFont="1" applyFill="1" applyAlignment="1">
      <alignment vertical="center"/>
    </xf>
    <xf numFmtId="0" fontId="54" fillId="0" borderId="76" xfId="1" applyFont="1" applyBorder="1" applyAlignment="1">
      <alignment vertical="center"/>
    </xf>
    <xf numFmtId="0" fontId="54" fillId="0" borderId="51" xfId="1" applyFont="1" applyBorder="1" applyAlignment="1">
      <alignment vertical="center"/>
    </xf>
    <xf numFmtId="0" fontId="54" fillId="0" borderId="24" xfId="1" applyFont="1" applyBorder="1" applyAlignment="1">
      <alignment vertical="center"/>
    </xf>
    <xf numFmtId="0" fontId="54" fillId="0" borderId="25" xfId="1" applyFont="1" applyBorder="1" applyAlignment="1">
      <alignment vertical="center"/>
    </xf>
    <xf numFmtId="49" fontId="11" fillId="0" borderId="23" xfId="1" applyNumberFormat="1" applyFont="1" applyBorder="1" applyAlignment="1" applyProtection="1">
      <alignment horizontal="center" vertical="center" shrinkToFit="1"/>
      <protection locked="0"/>
    </xf>
    <xf numFmtId="49" fontId="11" fillId="0" borderId="13" xfId="1" applyNumberFormat="1" applyFont="1" applyBorder="1" applyAlignment="1" applyProtection="1">
      <alignment horizontal="center" vertical="center" shrinkToFit="1"/>
      <protection locked="0"/>
    </xf>
    <xf numFmtId="49" fontId="11" fillId="0" borderId="59" xfId="1" applyNumberFormat="1" applyFont="1" applyBorder="1" applyAlignment="1" applyProtection="1">
      <alignment horizontal="center" vertical="center" shrinkToFit="1"/>
      <protection locked="0"/>
    </xf>
    <xf numFmtId="49" fontId="11" fillId="0" borderId="24" xfId="1" applyNumberFormat="1" applyFont="1" applyBorder="1" applyAlignment="1" applyProtection="1">
      <alignment horizontal="center" vertical="center"/>
      <protection locked="0"/>
    </xf>
    <xf numFmtId="49" fontId="11" fillId="0" borderId="19" xfId="1" applyNumberFormat="1" applyFont="1" applyBorder="1" applyAlignment="1" applyProtection="1">
      <alignment horizontal="center" vertical="center"/>
      <protection locked="0"/>
    </xf>
    <xf numFmtId="49" fontId="11" fillId="0" borderId="42" xfId="1" applyNumberFormat="1" applyFont="1" applyBorder="1" applyAlignment="1" applyProtection="1">
      <alignment horizontal="center" vertical="center"/>
      <protection locked="0"/>
    </xf>
    <xf numFmtId="49" fontId="11" fillId="0" borderId="25" xfId="1" applyNumberFormat="1" applyFont="1" applyBorder="1" applyAlignment="1" applyProtection="1">
      <alignment horizontal="center" vertical="center"/>
      <protection locked="0"/>
    </xf>
    <xf numFmtId="49" fontId="11" fillId="0" borderId="20" xfId="1" applyNumberFormat="1" applyFont="1" applyBorder="1" applyAlignment="1" applyProtection="1">
      <alignment horizontal="center" vertical="center"/>
      <protection locked="0"/>
    </xf>
    <xf numFmtId="49" fontId="11" fillId="0" borderId="103" xfId="1" applyNumberFormat="1" applyFont="1" applyBorder="1" applyAlignment="1" applyProtection="1">
      <alignment horizontal="center" vertical="center"/>
      <protection locked="0"/>
    </xf>
    <xf numFmtId="0" fontId="11" fillId="0" borderId="39" xfId="1" applyFont="1" applyBorder="1" applyAlignment="1" applyProtection="1">
      <alignment horizontal="center" vertical="center"/>
      <protection locked="0"/>
    </xf>
    <xf numFmtId="49" fontId="11" fillId="0" borderId="39" xfId="1" applyNumberFormat="1" applyFont="1" applyBorder="1" applyAlignment="1" applyProtection="1">
      <alignment horizontal="center" vertical="center" shrinkToFit="1"/>
      <protection locked="0"/>
    </xf>
    <xf numFmtId="0" fontId="11" fillId="0" borderId="12" xfId="1" applyFont="1" applyBorder="1" applyAlignment="1" applyProtection="1">
      <alignment horizontal="center" vertical="center"/>
      <protection locked="0"/>
    </xf>
    <xf numFmtId="49" fontId="11" fillId="0" borderId="12" xfId="1" applyNumberFormat="1" applyFont="1" applyBorder="1" applyAlignment="1" applyProtection="1">
      <alignment horizontal="center" vertical="center" shrinkToFit="1"/>
      <protection locked="0"/>
    </xf>
    <xf numFmtId="0" fontId="11" fillId="0" borderId="55" xfId="1" applyFont="1" applyBorder="1" applyAlignment="1" applyProtection="1">
      <alignment horizontal="center" vertical="center"/>
      <protection locked="0"/>
    </xf>
    <xf numFmtId="49" fontId="11" fillId="0" borderId="55" xfId="1" applyNumberFormat="1" applyFont="1" applyBorder="1" applyAlignment="1" applyProtection="1">
      <alignment horizontal="center" vertical="center" shrinkToFit="1"/>
      <protection locked="0"/>
    </xf>
    <xf numFmtId="0" fontId="54" fillId="20" borderId="24" xfId="1" applyFont="1" applyFill="1" applyBorder="1" applyAlignment="1">
      <alignment vertical="center" wrapText="1"/>
    </xf>
    <xf numFmtId="0" fontId="43" fillId="0" borderId="0" xfId="1" applyFont="1" applyAlignment="1">
      <alignment vertical="center" wrapText="1"/>
    </xf>
    <xf numFmtId="0" fontId="68" fillId="0" borderId="76" xfId="0" applyFont="1" applyBorder="1">
      <alignment vertical="center"/>
    </xf>
    <xf numFmtId="0" fontId="48" fillId="0" borderId="0" xfId="4" applyFont="1" applyBorder="1" applyAlignment="1">
      <alignment vertical="center"/>
    </xf>
    <xf numFmtId="0" fontId="47" fillId="0" borderId="76" xfId="1" applyFont="1" applyBorder="1" applyAlignment="1">
      <alignment vertical="center"/>
    </xf>
    <xf numFmtId="0" fontId="0" fillId="0" borderId="12" xfId="0" applyBorder="1" applyAlignment="1">
      <alignment horizontal="center" vertical="center"/>
    </xf>
    <xf numFmtId="49" fontId="0" fillId="0" borderId="20" xfId="0" applyNumberFormat="1" applyBorder="1" applyAlignment="1">
      <alignment horizontal="center" vertical="center"/>
    </xf>
    <xf numFmtId="0" fontId="0" fillId="0" borderId="73" xfId="0" applyBorder="1">
      <alignment vertical="center"/>
    </xf>
    <xf numFmtId="0" fontId="0" fillId="0" borderId="28" xfId="0" applyBorder="1" applyAlignment="1">
      <alignment horizontal="center" vertical="center"/>
    </xf>
    <xf numFmtId="0" fontId="0" fillId="0" borderId="39" xfId="0" applyBorder="1">
      <alignment vertical="center"/>
    </xf>
    <xf numFmtId="0" fontId="0" fillId="0" borderId="25" xfId="0" applyBorder="1" applyAlignment="1">
      <alignment horizontal="center" vertical="center"/>
    </xf>
    <xf numFmtId="0" fontId="3" fillId="0" borderId="0" xfId="1" applyAlignment="1">
      <alignment horizontal="centerContinuous"/>
    </xf>
    <xf numFmtId="0" fontId="62" fillId="0" borderId="0" xfId="1" applyFont="1" applyAlignment="1">
      <alignment horizontal="centerContinuous"/>
    </xf>
    <xf numFmtId="0" fontId="3" fillId="0" borderId="0" xfId="1" applyAlignment="1">
      <alignment vertical="center" shrinkToFit="1"/>
    </xf>
    <xf numFmtId="0" fontId="3" fillId="0" borderId="0" xfId="1" applyAlignment="1">
      <alignment shrinkToFit="1"/>
    </xf>
    <xf numFmtId="0" fontId="3" fillId="0" borderId="0" xfId="1" applyAlignment="1">
      <alignment horizontal="left"/>
    </xf>
    <xf numFmtId="0" fontId="3" fillId="15" borderId="61" xfId="1" applyFill="1" applyBorder="1" applyAlignment="1">
      <alignment horizontal="center" vertical="center" shrinkToFit="1"/>
    </xf>
    <xf numFmtId="0" fontId="3" fillId="15" borderId="62" xfId="1" applyFill="1" applyBorder="1" applyAlignment="1">
      <alignment horizontal="center" vertical="center" shrinkToFit="1"/>
    </xf>
    <xf numFmtId="0" fontId="12" fillId="15" borderId="63" xfId="1" applyFont="1" applyFill="1" applyBorder="1" applyAlignment="1">
      <alignment horizontal="center" vertical="center" shrinkToFit="1"/>
    </xf>
    <xf numFmtId="0" fontId="12" fillId="15" borderId="0" xfId="1" applyFont="1" applyFill="1" applyAlignment="1">
      <alignment horizontal="center" vertical="center" shrinkToFit="1"/>
    </xf>
    <xf numFmtId="0" fontId="12" fillId="15" borderId="64" xfId="1" applyFont="1" applyFill="1" applyBorder="1" applyAlignment="1">
      <alignment horizontal="center" vertical="center" shrinkToFit="1"/>
    </xf>
    <xf numFmtId="0" fontId="54" fillId="20" borderId="74" xfId="1" applyFont="1" applyFill="1" applyBorder="1" applyAlignment="1">
      <alignment horizontal="distributed" vertical="center"/>
    </xf>
    <xf numFmtId="0" fontId="54" fillId="20" borderId="0" xfId="1" applyFont="1" applyFill="1" applyAlignment="1">
      <alignment horizontal="distributed" vertical="center"/>
    </xf>
    <xf numFmtId="0" fontId="43" fillId="20" borderId="0" xfId="1" applyFont="1" applyFill="1" applyAlignment="1">
      <alignment vertical="top" wrapText="1"/>
    </xf>
    <xf numFmtId="0" fontId="43" fillId="20" borderId="28" xfId="1" applyFont="1" applyFill="1" applyBorder="1" applyAlignment="1">
      <alignment vertical="top" wrapText="1"/>
    </xf>
    <xf numFmtId="0" fontId="43" fillId="20" borderId="24" xfId="1" applyFont="1" applyFill="1" applyBorder="1" applyAlignment="1">
      <alignment vertical="top" wrapText="1"/>
    </xf>
    <xf numFmtId="0" fontId="43" fillId="20" borderId="25" xfId="1" applyFont="1" applyFill="1" applyBorder="1" applyAlignment="1">
      <alignment vertical="top" wrapText="1"/>
    </xf>
    <xf numFmtId="0" fontId="52" fillId="20" borderId="0" xfId="1" applyFont="1" applyFill="1" applyAlignment="1">
      <alignment vertical="top" wrapText="1"/>
    </xf>
    <xf numFmtId="0" fontId="39" fillId="20" borderId="0" xfId="1" applyFont="1" applyFill="1" applyAlignment="1">
      <alignment vertical="top" wrapText="1"/>
    </xf>
    <xf numFmtId="0" fontId="39" fillId="20" borderId="28" xfId="1" applyFont="1" applyFill="1" applyBorder="1" applyAlignment="1">
      <alignment vertical="top" wrapText="1"/>
    </xf>
    <xf numFmtId="0" fontId="39" fillId="20" borderId="24" xfId="1" applyFont="1" applyFill="1" applyBorder="1" applyAlignment="1">
      <alignment vertical="top" wrapText="1"/>
    </xf>
    <xf numFmtId="0" fontId="39" fillId="20" borderId="25" xfId="1" applyFont="1" applyFill="1" applyBorder="1" applyAlignment="1">
      <alignment vertical="top" wrapText="1"/>
    </xf>
    <xf numFmtId="0" fontId="43" fillId="0" borderId="0" xfId="1" applyFont="1" applyAlignment="1">
      <alignment vertical="center"/>
    </xf>
    <xf numFmtId="0" fontId="43" fillId="0" borderId="28" xfId="1" applyFont="1" applyBorder="1" applyAlignment="1">
      <alignment vertical="center"/>
    </xf>
    <xf numFmtId="0" fontId="43" fillId="0" borderId="23" xfId="1" applyFont="1" applyBorder="1" applyAlignment="1">
      <alignment horizontal="distributed" vertical="center"/>
    </xf>
    <xf numFmtId="0" fontId="43" fillId="0" borderId="24" xfId="1" applyFont="1" applyBorder="1" applyAlignment="1">
      <alignment horizontal="distributed" vertical="center"/>
    </xf>
    <xf numFmtId="0" fontId="43" fillId="0" borderId="24" xfId="1" applyFont="1" applyBorder="1" applyAlignment="1">
      <alignment vertical="center"/>
    </xf>
    <xf numFmtId="0" fontId="43" fillId="0" borderId="25" xfId="1" applyFont="1" applyBorder="1" applyAlignment="1">
      <alignment vertical="center"/>
    </xf>
    <xf numFmtId="0" fontId="43" fillId="0" borderId="74" xfId="1" applyFont="1" applyBorder="1" applyAlignment="1">
      <alignment horizontal="distributed" vertical="center"/>
    </xf>
    <xf numFmtId="0" fontId="43" fillId="0" borderId="0" xfId="1" applyFont="1" applyAlignment="1">
      <alignment horizontal="distributed" vertical="center"/>
    </xf>
    <xf numFmtId="0" fontId="43" fillId="0" borderId="0" xfId="1" quotePrefix="1" applyFont="1" applyAlignment="1">
      <alignment vertical="center"/>
    </xf>
    <xf numFmtId="0" fontId="43" fillId="0" borderId="28" xfId="1" quotePrefix="1" applyFont="1" applyBorder="1" applyAlignment="1">
      <alignment vertical="center"/>
    </xf>
    <xf numFmtId="0" fontId="43" fillId="0" borderId="74" xfId="1" applyFont="1" applyBorder="1" applyAlignment="1">
      <alignment horizontal="center" vertical="center"/>
    </xf>
    <xf numFmtId="0" fontId="43" fillId="0" borderId="0" xfId="1" applyFont="1" applyAlignment="1">
      <alignment horizontal="center" vertical="center"/>
    </xf>
    <xf numFmtId="0" fontId="52" fillId="20" borderId="0" xfId="1" quotePrefix="1" applyFont="1" applyFill="1" applyAlignment="1">
      <alignment horizontal="left" vertical="center" wrapText="1"/>
    </xf>
    <xf numFmtId="0" fontId="54" fillId="20" borderId="0" xfId="1" quotePrefix="1" applyFont="1" applyFill="1" applyAlignment="1">
      <alignment horizontal="left" vertical="center" wrapText="1"/>
    </xf>
    <xf numFmtId="0" fontId="54" fillId="20" borderId="28" xfId="1" quotePrefix="1" applyFont="1" applyFill="1" applyBorder="1" applyAlignment="1">
      <alignment horizontal="left" vertical="center" wrapText="1"/>
    </xf>
    <xf numFmtId="0" fontId="39" fillId="0" borderId="75" xfId="1" applyFont="1" applyBorder="1" applyAlignment="1">
      <alignment vertical="center" wrapText="1"/>
    </xf>
    <xf numFmtId="0" fontId="39" fillId="0" borderId="76" xfId="1" applyFont="1" applyBorder="1" applyAlignment="1">
      <alignment vertical="center" wrapText="1"/>
    </xf>
    <xf numFmtId="0" fontId="39" fillId="0" borderId="51" xfId="1" applyFont="1" applyBorder="1" applyAlignment="1">
      <alignment vertical="center" wrapText="1"/>
    </xf>
    <xf numFmtId="0" fontId="39" fillId="0" borderId="74" xfId="1" applyFont="1" applyBorder="1" applyAlignment="1">
      <alignment vertical="center" wrapText="1"/>
    </xf>
    <xf numFmtId="0" fontId="39" fillId="0" borderId="0" xfId="1" applyFont="1" applyAlignment="1">
      <alignment vertical="center" wrapText="1"/>
    </xf>
    <xf numFmtId="0" fontId="39" fillId="0" borderId="28" xfId="1" applyFont="1" applyBorder="1" applyAlignment="1">
      <alignment vertical="center" wrapText="1"/>
    </xf>
    <xf numFmtId="0" fontId="39" fillId="0" borderId="23" xfId="1" applyFont="1" applyBorder="1" applyAlignment="1">
      <alignment vertical="center" wrapText="1"/>
    </xf>
    <xf numFmtId="0" fontId="39" fillId="0" borderId="24" xfId="1" applyFont="1" applyBorder="1" applyAlignment="1">
      <alignment vertical="center" wrapText="1"/>
    </xf>
    <xf numFmtId="0" fontId="39" fillId="0" borderId="25" xfId="1" applyFont="1" applyBorder="1" applyAlignment="1">
      <alignment vertical="center" wrapText="1"/>
    </xf>
    <xf numFmtId="0" fontId="54" fillId="0" borderId="23" xfId="1" applyFont="1" applyBorder="1" applyAlignment="1">
      <alignment vertical="center"/>
    </xf>
    <xf numFmtId="0" fontId="54" fillId="0" borderId="24" xfId="1" applyFont="1" applyBorder="1" applyAlignment="1">
      <alignment vertical="center"/>
    </xf>
    <xf numFmtId="0" fontId="54" fillId="0" borderId="0" xfId="1" applyFont="1" applyAlignment="1">
      <alignment vertical="center"/>
    </xf>
    <xf numFmtId="0" fontId="54" fillId="0" borderId="28" xfId="1" applyFont="1" applyBorder="1" applyAlignment="1">
      <alignment vertical="center"/>
    </xf>
    <xf numFmtId="0" fontId="54" fillId="0" borderId="0" xfId="1" quotePrefix="1" applyFont="1" applyAlignment="1">
      <alignment vertical="center"/>
    </xf>
    <xf numFmtId="0" fontId="54" fillId="0" borderId="75" xfId="1" applyFont="1" applyBorder="1" applyAlignment="1">
      <alignment horizontal="center" vertical="center" wrapText="1"/>
    </xf>
    <xf numFmtId="0" fontId="54" fillId="0" borderId="76" xfId="1" applyFont="1" applyBorder="1" applyAlignment="1">
      <alignment horizontal="center" vertical="center"/>
    </xf>
    <xf numFmtId="0" fontId="54" fillId="0" borderId="74" xfId="1" applyFont="1" applyBorder="1" applyAlignment="1">
      <alignment horizontal="distributed" vertical="center"/>
    </xf>
    <xf numFmtId="0" fontId="54" fillId="0" borderId="0" xfId="1" applyFont="1" applyAlignment="1">
      <alignment horizontal="distributed" vertical="center"/>
    </xf>
    <xf numFmtId="0" fontId="45" fillId="0" borderId="60" xfId="1" applyFont="1" applyBorder="1" applyAlignment="1">
      <alignment horizontal="center" vertical="center" wrapText="1"/>
    </xf>
    <xf numFmtId="0" fontId="45" fillId="0" borderId="61" xfId="1" applyFont="1" applyBorder="1" applyAlignment="1">
      <alignment horizontal="center" vertical="center" wrapText="1"/>
    </xf>
    <xf numFmtId="0" fontId="45" fillId="0" borderId="62" xfId="1" applyFont="1" applyBorder="1" applyAlignment="1">
      <alignment horizontal="center" vertical="center" wrapText="1"/>
    </xf>
    <xf numFmtId="0" fontId="45" fillId="0" borderId="68" xfId="1" applyFont="1" applyBorder="1" applyAlignment="1">
      <alignment horizontal="center" vertical="center" wrapText="1"/>
    </xf>
    <xf numFmtId="0" fontId="45" fillId="0" borderId="24" xfId="1" applyFont="1" applyBorder="1" applyAlignment="1">
      <alignment horizontal="center" vertical="center" wrapText="1"/>
    </xf>
    <xf numFmtId="0" fontId="45" fillId="0" borderId="26" xfId="1" applyFont="1" applyBorder="1" applyAlignment="1">
      <alignment horizontal="center" vertical="center" wrapText="1"/>
    </xf>
    <xf numFmtId="0" fontId="55" fillId="0" borderId="27" xfId="1" applyFont="1" applyBorder="1" applyAlignment="1">
      <alignment horizontal="center" vertical="center" wrapText="1"/>
    </xf>
    <xf numFmtId="0" fontId="55" fillId="0" borderId="76" xfId="1" applyFont="1" applyBorder="1" applyAlignment="1">
      <alignment horizontal="center" vertical="center" wrapText="1"/>
    </xf>
    <xf numFmtId="0" fontId="55" fillId="0" borderId="77" xfId="1" applyFont="1" applyBorder="1" applyAlignment="1">
      <alignment horizontal="center" vertical="center" wrapText="1"/>
    </xf>
    <xf numFmtId="0" fontId="55" fillId="0" borderId="41" xfId="1" applyFont="1" applyBorder="1" applyAlignment="1">
      <alignment horizontal="center" vertical="center" wrapText="1"/>
    </xf>
    <xf numFmtId="0" fontId="55" fillId="0" borderId="42" xfId="1" applyFont="1" applyBorder="1" applyAlignment="1">
      <alignment horizontal="center" vertical="center" wrapText="1"/>
    </xf>
    <xf numFmtId="0" fontId="55" fillId="0" borderId="65" xfId="1" applyFont="1" applyBorder="1" applyAlignment="1">
      <alignment horizontal="center" vertical="center" wrapText="1"/>
    </xf>
    <xf numFmtId="0" fontId="43" fillId="0" borderId="75" xfId="1" applyFont="1" applyBorder="1" applyAlignment="1">
      <alignment vertical="center"/>
    </xf>
    <xf numFmtId="0" fontId="43" fillId="0" borderId="76" xfId="1" applyFont="1" applyBorder="1" applyAlignment="1">
      <alignment vertical="center"/>
    </xf>
    <xf numFmtId="0" fontId="43" fillId="0" borderId="51" xfId="1" applyFont="1" applyBorder="1" applyAlignment="1">
      <alignment vertical="center"/>
    </xf>
    <xf numFmtId="0" fontId="46" fillId="0" borderId="78" xfId="1" applyFont="1" applyBorder="1" applyAlignment="1">
      <alignment horizontal="center" vertical="center" textRotation="255"/>
    </xf>
    <xf numFmtId="0" fontId="46" fillId="0" borderId="73" xfId="1" applyFont="1" applyBorder="1" applyAlignment="1">
      <alignment horizontal="center" vertical="center" textRotation="255"/>
    </xf>
    <xf numFmtId="0" fontId="46" fillId="0" borderId="39" xfId="1" applyFont="1" applyBorder="1" applyAlignment="1">
      <alignment horizontal="center" vertical="center" textRotation="255"/>
    </xf>
    <xf numFmtId="0" fontId="54" fillId="20" borderId="0" xfId="1" applyFont="1" applyFill="1" applyAlignment="1">
      <alignment horizontal="left" vertical="center" wrapText="1"/>
    </xf>
    <xf numFmtId="0" fontId="54" fillId="20" borderId="28" xfId="1" applyFont="1" applyFill="1" applyBorder="1" applyAlignment="1">
      <alignment horizontal="left" vertical="center" wrapText="1"/>
    </xf>
    <xf numFmtId="0" fontId="54" fillId="20" borderId="75" xfId="1" applyFont="1" applyFill="1" applyBorder="1" applyAlignment="1">
      <alignment horizontal="distributed" vertical="center"/>
    </xf>
    <xf numFmtId="0" fontId="54" fillId="20" borderId="76" xfId="1" applyFont="1" applyFill="1" applyBorder="1" applyAlignment="1">
      <alignment horizontal="distributed" vertical="center"/>
    </xf>
    <xf numFmtId="0" fontId="52" fillId="20" borderId="0" xfId="1" applyFont="1" applyFill="1" applyAlignment="1">
      <alignment vertical="center" wrapText="1"/>
    </xf>
    <xf numFmtId="0" fontId="54" fillId="20" borderId="0" xfId="1" applyFont="1" applyFill="1" applyAlignment="1">
      <alignment vertical="center" wrapText="1"/>
    </xf>
    <xf numFmtId="0" fontId="54" fillId="20" borderId="28" xfId="1" applyFont="1" applyFill="1" applyBorder="1" applyAlignment="1">
      <alignment vertical="center" wrapText="1"/>
    </xf>
    <xf numFmtId="0" fontId="54" fillId="20" borderId="74" xfId="1" applyFont="1" applyFill="1" applyBorder="1" applyAlignment="1">
      <alignment horizontal="center" vertical="center" wrapText="1"/>
    </xf>
    <xf numFmtId="0" fontId="54" fillId="20" borderId="0" xfId="1" applyFont="1" applyFill="1" applyAlignment="1">
      <alignment horizontal="center" vertical="center" wrapText="1"/>
    </xf>
    <xf numFmtId="0" fontId="46" fillId="0" borderId="75" xfId="1" applyFont="1" applyBorder="1" applyAlignment="1">
      <alignment horizontal="center" vertical="center"/>
    </xf>
    <xf numFmtId="0" fontId="46" fillId="0" borderId="76" xfId="1" applyFont="1" applyBorder="1" applyAlignment="1">
      <alignment horizontal="center" vertical="center"/>
    </xf>
    <xf numFmtId="0" fontId="46" fillId="0" borderId="51" xfId="1" applyFont="1" applyBorder="1" applyAlignment="1">
      <alignment horizontal="center" vertical="center"/>
    </xf>
    <xf numFmtId="0" fontId="45" fillId="0" borderId="60" xfId="1" applyFont="1" applyBorder="1" applyAlignment="1">
      <alignment horizontal="center" vertical="center"/>
    </xf>
    <xf numFmtId="0" fontId="45" fillId="0" borderId="61" xfId="1" applyFont="1" applyBorder="1" applyAlignment="1">
      <alignment horizontal="center" vertical="center"/>
    </xf>
    <xf numFmtId="0" fontId="45" fillId="0" borderId="71" xfId="1" applyFont="1" applyBorder="1" applyAlignment="1">
      <alignment horizontal="center" vertical="center"/>
    </xf>
    <xf numFmtId="0" fontId="45" fillId="0" borderId="68" xfId="1" applyFont="1" applyBorder="1" applyAlignment="1">
      <alignment horizontal="center" vertical="center"/>
    </xf>
    <xf numFmtId="0" fontId="45" fillId="0" borderId="24" xfId="1" applyFont="1" applyBorder="1" applyAlignment="1">
      <alignment horizontal="center" vertical="center"/>
    </xf>
    <xf numFmtId="0" fontId="45" fillId="0" borderId="25" xfId="1" applyFont="1" applyBorder="1" applyAlignment="1">
      <alignment horizontal="center" vertical="center"/>
    </xf>
    <xf numFmtId="0" fontId="49" fillId="0" borderId="60" xfId="1" applyFont="1" applyBorder="1" applyAlignment="1">
      <alignment horizontal="center" vertical="center"/>
    </xf>
    <xf numFmtId="0" fontId="49" fillId="0" borderId="61" xfId="1" applyFont="1" applyBorder="1" applyAlignment="1">
      <alignment horizontal="center" vertical="center"/>
    </xf>
    <xf numFmtId="0" fontId="49" fillId="0" borderId="71" xfId="1" applyFont="1" applyBorder="1" applyAlignment="1">
      <alignment horizontal="center" vertical="center"/>
    </xf>
    <xf numFmtId="0" fontId="49" fillId="0" borderId="68" xfId="1" applyFont="1" applyBorder="1" applyAlignment="1">
      <alignment horizontal="center" vertical="center"/>
    </xf>
    <xf numFmtId="0" fontId="49" fillId="0" borderId="24" xfId="1" applyFont="1" applyBorder="1" applyAlignment="1">
      <alignment horizontal="center" vertical="center"/>
    </xf>
    <xf numFmtId="0" fontId="49" fillId="0" borderId="25" xfId="1" applyFont="1" applyBorder="1" applyAlignment="1">
      <alignment horizontal="center" vertical="center"/>
    </xf>
    <xf numFmtId="0" fontId="52" fillId="0" borderId="12" xfId="1" applyFont="1" applyBorder="1" applyAlignment="1">
      <alignment horizontal="center" vertical="center" wrapText="1"/>
    </xf>
    <xf numFmtId="0" fontId="46" fillId="0" borderId="12" xfId="1" applyFont="1" applyBorder="1" applyAlignment="1">
      <alignment horizontal="center" vertical="center"/>
    </xf>
    <xf numFmtId="0" fontId="60" fillId="0" borderId="0" xfId="1" applyFont="1" applyAlignment="1">
      <alignment horizontal="center" vertical="center" wrapText="1"/>
    </xf>
    <xf numFmtId="0" fontId="60" fillId="0" borderId="28" xfId="1" applyFont="1" applyBorder="1" applyAlignment="1">
      <alignment horizontal="center" vertical="center" wrapText="1"/>
    </xf>
    <xf numFmtId="0" fontId="46" fillId="0" borderId="23" xfId="1" applyFont="1" applyBorder="1" applyAlignment="1">
      <alignment horizontal="center" vertical="center"/>
    </xf>
    <xf numFmtId="0" fontId="46" fillId="0" borderId="24" xfId="1" applyFont="1" applyBorder="1" applyAlignment="1">
      <alignment horizontal="center" vertical="center"/>
    </xf>
    <xf numFmtId="0" fontId="52" fillId="0" borderId="74" xfId="1" applyFont="1" applyBorder="1" applyAlignment="1">
      <alignment horizontal="left" vertical="center"/>
    </xf>
    <xf numFmtId="0" fontId="52" fillId="0" borderId="0" xfId="1" applyFont="1" applyAlignment="1">
      <alignment horizontal="left" vertical="center"/>
    </xf>
    <xf numFmtId="0" fontId="52" fillId="0" borderId="28" xfId="1" applyFont="1" applyBorder="1" applyAlignment="1">
      <alignment horizontal="left" vertical="center"/>
    </xf>
    <xf numFmtId="0" fontId="43" fillId="0" borderId="74" xfId="1" applyFont="1" applyBorder="1" applyAlignment="1">
      <alignment horizontal="left" vertical="center"/>
    </xf>
    <xf numFmtId="0" fontId="43" fillId="0" borderId="0" xfId="1" applyFont="1" applyAlignment="1">
      <alignment horizontal="left" vertical="center"/>
    </xf>
    <xf numFmtId="0" fontId="43" fillId="0" borderId="28" xfId="1" applyFont="1" applyBorder="1" applyAlignment="1">
      <alignment horizontal="left" vertical="center"/>
    </xf>
    <xf numFmtId="0" fontId="47" fillId="0" borderId="13" xfId="1" applyFont="1" applyBorder="1" applyAlignment="1">
      <alignment horizontal="center" vertical="center" wrapText="1"/>
    </xf>
    <xf numFmtId="0" fontId="47" fillId="0" borderId="19" xfId="1" applyFont="1" applyBorder="1" applyAlignment="1">
      <alignment horizontal="center" vertical="center" wrapText="1"/>
    </xf>
    <xf numFmtId="0" fontId="47" fillId="0" borderId="20" xfId="1" applyFont="1" applyBorder="1" applyAlignment="1">
      <alignment horizontal="center" vertical="center" wrapText="1"/>
    </xf>
    <xf numFmtId="0" fontId="57" fillId="0" borderId="74" xfId="1" applyFont="1" applyBorder="1" applyAlignment="1">
      <alignment horizontal="left" vertical="center" wrapText="1"/>
    </xf>
    <xf numFmtId="0" fontId="57" fillId="0" borderId="0" xfId="1" applyFont="1" applyAlignment="1">
      <alignment horizontal="left" vertical="center" wrapText="1"/>
    </xf>
    <xf numFmtId="0" fontId="57" fillId="0" borderId="28" xfId="1" applyFont="1" applyBorder="1" applyAlignment="1">
      <alignment horizontal="left" vertical="center" wrapText="1"/>
    </xf>
    <xf numFmtId="0" fontId="47" fillId="20" borderId="12" xfId="1" applyFont="1" applyFill="1" applyBorder="1" applyAlignment="1">
      <alignment horizontal="center" vertical="center" wrapText="1"/>
    </xf>
    <xf numFmtId="0" fontId="39" fillId="0" borderId="64" xfId="1" applyFont="1" applyBorder="1" applyAlignment="1">
      <alignment vertical="center" wrapText="1"/>
    </xf>
    <xf numFmtId="0" fontId="47" fillId="20" borderId="13" xfId="1" applyFont="1" applyFill="1" applyBorder="1" applyAlignment="1">
      <alignment horizontal="center" vertical="center" wrapText="1"/>
    </xf>
    <xf numFmtId="0" fontId="47" fillId="20" borderId="19" xfId="1" applyFont="1" applyFill="1" applyBorder="1" applyAlignment="1">
      <alignment horizontal="center" vertical="center" wrapText="1"/>
    </xf>
    <xf numFmtId="0" fontId="47" fillId="20" borderId="20" xfId="1" applyFont="1" applyFill="1" applyBorder="1" applyAlignment="1">
      <alignment horizontal="center" vertical="center" wrapText="1"/>
    </xf>
    <xf numFmtId="0" fontId="38" fillId="0" borderId="0" xfId="1" applyFont="1" applyAlignment="1">
      <alignment horizontal="left" vertical="center" wrapText="1"/>
    </xf>
    <xf numFmtId="0" fontId="46" fillId="20" borderId="78" xfId="1" applyFont="1" applyFill="1" applyBorder="1" applyAlignment="1">
      <alignment horizontal="center" vertical="center" textRotation="255"/>
    </xf>
    <xf numFmtId="0" fontId="46" fillId="20" borderId="73" xfId="1" applyFont="1" applyFill="1" applyBorder="1" applyAlignment="1">
      <alignment horizontal="center" vertical="center" textRotation="255"/>
    </xf>
    <xf numFmtId="0" fontId="46" fillId="20" borderId="39" xfId="1" applyFont="1" applyFill="1" applyBorder="1" applyAlignment="1">
      <alignment horizontal="center" vertical="center" textRotation="255"/>
    </xf>
    <xf numFmtId="0" fontId="43" fillId="20" borderId="75" xfId="1" applyFont="1" applyFill="1" applyBorder="1" applyAlignment="1">
      <alignment horizontal="left" vertical="center" wrapText="1"/>
    </xf>
    <xf numFmtId="0" fontId="43" fillId="20" borderId="76" xfId="1" applyFont="1" applyFill="1" applyBorder="1" applyAlignment="1">
      <alignment horizontal="left" vertical="center" wrapText="1"/>
    </xf>
    <xf numFmtId="0" fontId="43" fillId="20" borderId="51" xfId="1" applyFont="1" applyFill="1" applyBorder="1" applyAlignment="1">
      <alignment horizontal="left" vertical="center" wrapText="1"/>
    </xf>
    <xf numFmtId="0" fontId="43" fillId="20" borderId="74" xfId="1" applyFont="1" applyFill="1" applyBorder="1" applyAlignment="1">
      <alignment horizontal="left" vertical="center" wrapText="1"/>
    </xf>
    <xf numFmtId="0" fontId="43" fillId="20" borderId="0" xfId="1" applyFont="1" applyFill="1" applyAlignment="1">
      <alignment horizontal="left" vertical="center" wrapText="1"/>
    </xf>
    <xf numFmtId="0" fontId="43" fillId="20" borderId="28" xfId="1" applyFont="1" applyFill="1" applyBorder="1" applyAlignment="1">
      <alignment horizontal="left" vertical="center" wrapText="1"/>
    </xf>
    <xf numFmtId="0" fontId="43" fillId="20" borderId="23" xfId="1" applyFont="1" applyFill="1" applyBorder="1" applyAlignment="1">
      <alignment horizontal="left" vertical="center" wrapText="1"/>
    </xf>
    <xf numFmtId="0" fontId="43" fillId="20" borderId="24" xfId="1" applyFont="1" applyFill="1" applyBorder="1" applyAlignment="1">
      <alignment horizontal="left" vertical="center" wrapText="1"/>
    </xf>
    <xf numFmtId="0" fontId="43" fillId="20" borderId="25" xfId="1" applyFont="1" applyFill="1" applyBorder="1" applyAlignment="1">
      <alignment horizontal="left" vertical="center" wrapText="1"/>
    </xf>
    <xf numFmtId="0" fontId="53" fillId="0" borderId="52" xfId="1" applyFont="1" applyBorder="1" applyAlignment="1">
      <alignment horizontal="center" vertical="center" wrapText="1"/>
    </xf>
    <xf numFmtId="0" fontId="53" fillId="0" borderId="61" xfId="1" applyFont="1" applyBorder="1" applyAlignment="1">
      <alignment horizontal="center" vertical="center" wrapText="1"/>
    </xf>
    <xf numFmtId="0" fontId="53" fillId="0" borderId="62" xfId="1" applyFont="1" applyBorder="1" applyAlignment="1">
      <alignment horizontal="center" vertical="center" wrapText="1"/>
    </xf>
    <xf numFmtId="0" fontId="53" fillId="0" borderId="74" xfId="1" applyFont="1" applyBorder="1" applyAlignment="1">
      <alignment horizontal="center" vertical="center" wrapText="1"/>
    </xf>
    <xf numFmtId="0" fontId="53" fillId="0" borderId="0" xfId="1" applyFont="1" applyAlignment="1">
      <alignment horizontal="center" vertical="center" wrapText="1"/>
    </xf>
    <xf numFmtId="0" fontId="53" fillId="0" borderId="64" xfId="1" applyFont="1" applyBorder="1" applyAlignment="1">
      <alignment horizontal="center" vertical="center" wrapText="1"/>
    </xf>
    <xf numFmtId="0" fontId="67" fillId="0" borderId="61" xfId="1" applyFont="1" applyBorder="1" applyAlignment="1">
      <alignment horizontal="center" vertical="center" wrapText="1"/>
    </xf>
    <xf numFmtId="0" fontId="67" fillId="0" borderId="0" xfId="1" applyFont="1" applyAlignment="1">
      <alignment horizontal="center" vertical="center" wrapText="1"/>
    </xf>
    <xf numFmtId="0" fontId="39" fillId="0" borderId="74" xfId="1" applyFont="1" applyBorder="1" applyAlignment="1">
      <alignment horizontal="left" vertical="center" wrapText="1"/>
    </xf>
    <xf numFmtId="0" fontId="39" fillId="0" borderId="0" xfId="1" applyFont="1" applyAlignment="1">
      <alignment horizontal="left" vertical="center" wrapText="1"/>
    </xf>
    <xf numFmtId="0" fontId="39" fillId="0" borderId="64" xfId="1" applyFont="1" applyBorder="1" applyAlignment="1">
      <alignment horizontal="left" vertical="center" wrapText="1"/>
    </xf>
    <xf numFmtId="0" fontId="65" fillId="0" borderId="23" xfId="4" applyFont="1" applyFill="1" applyBorder="1" applyAlignment="1">
      <alignment horizontal="left" vertical="center" readingOrder="1"/>
    </xf>
    <xf numFmtId="0" fontId="66" fillId="0" borderId="24" xfId="4" applyFont="1" applyFill="1" applyBorder="1" applyAlignment="1">
      <alignment horizontal="left" vertical="center" readingOrder="1"/>
    </xf>
    <xf numFmtId="0" fontId="60" fillId="0" borderId="24" xfId="1" applyFont="1" applyBorder="1" applyAlignment="1">
      <alignment horizontal="left" vertical="center" wrapText="1"/>
    </xf>
    <xf numFmtId="0" fontId="50" fillId="0" borderId="75" xfId="0" applyFont="1" applyBorder="1" applyAlignment="1">
      <alignment horizontal="left" vertical="center" readingOrder="1"/>
    </xf>
    <xf numFmtId="0" fontId="50" fillId="0" borderId="76" xfId="0" applyFont="1" applyBorder="1" applyAlignment="1">
      <alignment horizontal="left" vertical="center" readingOrder="1"/>
    </xf>
    <xf numFmtId="0" fontId="50" fillId="0" borderId="51" xfId="0" applyFont="1" applyBorder="1" applyAlignment="1">
      <alignment horizontal="left" vertical="center" readingOrder="1"/>
    </xf>
    <xf numFmtId="0" fontId="43" fillId="0" borderId="41" xfId="1" applyFont="1" applyBorder="1" applyAlignment="1">
      <alignment horizontal="center" vertical="center" wrapText="1"/>
    </xf>
    <xf numFmtId="0" fontId="43" fillId="0" borderId="42" xfId="1" applyFont="1" applyBorder="1" applyAlignment="1">
      <alignment horizontal="center" vertical="center" wrapText="1"/>
    </xf>
    <xf numFmtId="0" fontId="43" fillId="0" borderId="65" xfId="1" applyFont="1" applyBorder="1" applyAlignment="1">
      <alignment horizontal="center" vertical="center" wrapText="1"/>
    </xf>
    <xf numFmtId="0" fontId="47" fillId="0" borderId="75" xfId="1" applyFont="1" applyBorder="1" applyAlignment="1">
      <alignment horizontal="center" vertical="center"/>
    </xf>
    <xf numFmtId="0" fontId="47" fillId="0" borderId="23" xfId="1" applyFont="1" applyBorder="1" applyAlignment="1">
      <alignment horizontal="center" vertical="center"/>
    </xf>
    <xf numFmtId="0" fontId="68" fillId="0" borderId="76" xfId="0" applyFont="1" applyBorder="1" applyAlignment="1">
      <alignment horizontal="center" vertical="center"/>
    </xf>
    <xf numFmtId="0" fontId="68" fillId="0" borderId="51" xfId="0" applyFont="1" applyBorder="1" applyAlignment="1">
      <alignment horizontal="center" vertical="center"/>
    </xf>
    <xf numFmtId="0" fontId="68" fillId="0" borderId="24" xfId="0" applyFont="1" applyBorder="1" applyAlignment="1">
      <alignment horizontal="center" vertical="center"/>
    </xf>
    <xf numFmtId="0" fontId="68" fillId="0" borderId="25" xfId="0" applyFont="1" applyBorder="1" applyAlignment="1">
      <alignment horizontal="center" vertical="center"/>
    </xf>
    <xf numFmtId="0" fontId="57" fillId="0" borderId="23" xfId="1" applyFont="1" applyBorder="1" applyAlignment="1">
      <alignment horizontal="left" vertical="center" wrapText="1"/>
    </xf>
    <xf numFmtId="0" fontId="57" fillId="0" borderId="24" xfId="1" applyFont="1" applyBorder="1" applyAlignment="1">
      <alignment horizontal="left" vertical="center" wrapText="1"/>
    </xf>
    <xf numFmtId="0" fontId="57" fillId="0" borderId="25" xfId="1" applyFont="1" applyBorder="1" applyAlignment="1">
      <alignment horizontal="left" vertical="center" wrapText="1"/>
    </xf>
    <xf numFmtId="0" fontId="54" fillId="20" borderId="76" xfId="1" applyFont="1" applyFill="1" applyBorder="1" applyAlignment="1">
      <alignment vertical="center" wrapText="1"/>
    </xf>
    <xf numFmtId="0" fontId="54" fillId="20" borderId="51" xfId="1" applyFont="1" applyFill="1" applyBorder="1" applyAlignment="1">
      <alignment vertical="center" wrapText="1"/>
    </xf>
    <xf numFmtId="0" fontId="54" fillId="20" borderId="75" xfId="1" applyFont="1" applyFill="1" applyBorder="1" applyAlignment="1">
      <alignment horizontal="center" vertical="center"/>
    </xf>
    <xf numFmtId="0" fontId="54" fillId="20" borderId="76" xfId="1" applyFont="1" applyFill="1" applyBorder="1" applyAlignment="1">
      <alignment horizontal="center" vertical="center"/>
    </xf>
    <xf numFmtId="0" fontId="54" fillId="20" borderId="51" xfId="1" applyFont="1" applyFill="1" applyBorder="1" applyAlignment="1">
      <alignment horizontal="center" vertical="center"/>
    </xf>
    <xf numFmtId="0" fontId="0" fillId="15" borderId="60" xfId="3" applyFont="1" applyFill="1" applyBorder="1" applyAlignment="1">
      <alignment horizontal="center" vertical="center"/>
    </xf>
    <xf numFmtId="0" fontId="0" fillId="15" borderId="61" xfId="3" applyFont="1" applyFill="1" applyBorder="1" applyAlignment="1">
      <alignment horizontal="center" vertical="center"/>
    </xf>
    <xf numFmtId="0" fontId="0" fillId="15" borderId="62" xfId="3" applyFont="1" applyFill="1" applyBorder="1" applyAlignment="1">
      <alignment horizontal="center" vertical="center"/>
    </xf>
    <xf numFmtId="0" fontId="0" fillId="3" borderId="60" xfId="3" applyFont="1" applyFill="1" applyBorder="1" applyAlignment="1">
      <alignment horizontal="center" vertical="center"/>
    </xf>
    <xf numFmtId="0" fontId="28" fillId="3" borderId="61" xfId="3" applyFill="1" applyBorder="1" applyAlignment="1">
      <alignment horizontal="center" vertical="center"/>
    </xf>
    <xf numFmtId="0" fontId="28" fillId="3" borderId="62" xfId="3" applyFill="1" applyBorder="1" applyAlignment="1">
      <alignment horizontal="center" vertical="center"/>
    </xf>
    <xf numFmtId="0" fontId="0" fillId="17" borderId="60" xfId="3" applyFont="1" applyFill="1" applyBorder="1" applyAlignment="1">
      <alignment horizontal="center" vertical="center"/>
    </xf>
    <xf numFmtId="0" fontId="28" fillId="17" borderId="61" xfId="3" applyFill="1" applyBorder="1" applyAlignment="1">
      <alignment horizontal="center" vertical="center"/>
    </xf>
    <xf numFmtId="0" fontId="28" fillId="17" borderId="62" xfId="3" applyFill="1" applyBorder="1" applyAlignment="1">
      <alignment horizontal="center" vertical="center"/>
    </xf>
    <xf numFmtId="0" fontId="29" fillId="2" borderId="63" xfId="3" applyFont="1" applyFill="1" applyBorder="1" applyAlignment="1">
      <alignment horizontal="center" vertical="center"/>
    </xf>
    <xf numFmtId="0" fontId="29" fillId="2" borderId="0" xfId="3" applyFont="1" applyFill="1" applyAlignment="1">
      <alignment horizontal="center" vertical="center"/>
    </xf>
    <xf numFmtId="0" fontId="29" fillId="2" borderId="64" xfId="3" applyFont="1" applyFill="1" applyBorder="1" applyAlignment="1">
      <alignment horizontal="center" vertical="center"/>
    </xf>
    <xf numFmtId="0" fontId="30" fillId="2" borderId="63" xfId="3" applyFont="1" applyFill="1" applyBorder="1" applyAlignment="1">
      <alignment horizontal="center" vertical="center" shrinkToFit="1"/>
    </xf>
    <xf numFmtId="0" fontId="30" fillId="2" borderId="0" xfId="3" applyFont="1" applyFill="1" applyAlignment="1">
      <alignment horizontal="center" vertical="center" shrinkToFit="1"/>
    </xf>
    <xf numFmtId="0" fontId="30" fillId="2" borderId="64" xfId="3" applyFont="1" applyFill="1" applyBorder="1" applyAlignment="1">
      <alignment horizontal="center" vertical="center" shrinkToFit="1"/>
    </xf>
    <xf numFmtId="0" fontId="31" fillId="2" borderId="63" xfId="3" applyFont="1" applyFill="1" applyBorder="1" applyAlignment="1">
      <alignment horizontal="center" vertical="center" shrinkToFit="1"/>
    </xf>
    <xf numFmtId="0" fontId="31" fillId="2" borderId="0" xfId="3" applyFont="1" applyFill="1" applyAlignment="1">
      <alignment horizontal="center" vertical="center" shrinkToFit="1"/>
    </xf>
    <xf numFmtId="0" fontId="31" fillId="2" borderId="64" xfId="3" applyFont="1" applyFill="1" applyBorder="1" applyAlignment="1">
      <alignment horizontal="center" vertical="center" shrinkToFit="1"/>
    </xf>
    <xf numFmtId="0" fontId="27" fillId="0" borderId="12" xfId="3" applyFont="1" applyBorder="1" applyAlignment="1">
      <alignment horizontal="center" vertical="center" shrinkToFit="1"/>
    </xf>
    <xf numFmtId="0" fontId="27" fillId="0" borderId="38" xfId="3" applyFont="1" applyBorder="1" applyAlignment="1">
      <alignment horizontal="center" vertical="center" shrinkToFit="1"/>
    </xf>
    <xf numFmtId="0" fontId="30" fillId="2" borderId="68" xfId="3" applyFont="1" applyFill="1" applyBorder="1" applyAlignment="1">
      <alignment horizontal="center" vertical="center" shrinkToFit="1"/>
    </xf>
    <xf numFmtId="0" fontId="30" fillId="2" borderId="24" xfId="3" applyFont="1" applyFill="1" applyBorder="1" applyAlignment="1">
      <alignment horizontal="center" vertical="center" shrinkToFit="1"/>
    </xf>
    <xf numFmtId="0" fontId="30" fillId="2" borderId="26" xfId="3" applyFont="1" applyFill="1" applyBorder="1" applyAlignment="1">
      <alignment horizontal="center" vertical="center" shrinkToFit="1"/>
    </xf>
    <xf numFmtId="0" fontId="31" fillId="2" borderId="68" xfId="3" applyFont="1" applyFill="1" applyBorder="1" applyAlignment="1">
      <alignment horizontal="center" vertical="center" shrinkToFit="1"/>
    </xf>
    <xf numFmtId="0" fontId="31" fillId="2" borderId="24" xfId="3" applyFont="1" applyFill="1" applyBorder="1" applyAlignment="1">
      <alignment horizontal="center" vertical="center" shrinkToFit="1"/>
    </xf>
    <xf numFmtId="0" fontId="31" fillId="2" borderId="26" xfId="3" applyFont="1" applyFill="1" applyBorder="1" applyAlignment="1">
      <alignment horizontal="center" vertical="center" shrinkToFit="1"/>
    </xf>
    <xf numFmtId="0" fontId="28" fillId="17" borderId="12" xfId="3" applyFill="1" applyBorder="1" applyAlignment="1">
      <alignment horizontal="center" vertical="center"/>
    </xf>
    <xf numFmtId="0" fontId="28" fillId="17" borderId="38" xfId="3" applyFill="1" applyBorder="1" applyAlignment="1">
      <alignment horizontal="center" vertical="center"/>
    </xf>
    <xf numFmtId="0" fontId="32" fillId="0" borderId="13" xfId="3" applyFont="1" applyBorder="1" applyAlignment="1">
      <alignment horizontal="center" vertical="center"/>
    </xf>
    <xf numFmtId="0" fontId="32" fillId="0" borderId="19" xfId="3" applyFont="1" applyBorder="1" applyAlignment="1">
      <alignment horizontal="center" vertical="center"/>
    </xf>
    <xf numFmtId="0" fontId="32" fillId="0" borderId="21" xfId="3" applyFont="1" applyBorder="1" applyAlignment="1">
      <alignment horizontal="center" vertical="center"/>
    </xf>
    <xf numFmtId="0" fontId="32" fillId="0" borderId="56" xfId="3" applyFont="1" applyBorder="1" applyAlignment="1">
      <alignment horizontal="center" vertical="center"/>
    </xf>
    <xf numFmtId="0" fontId="32" fillId="0" borderId="84" xfId="3" applyFont="1" applyBorder="1" applyAlignment="1">
      <alignment horizontal="center" vertical="center"/>
    </xf>
    <xf numFmtId="0" fontId="3" fillId="0" borderId="0" xfId="1" applyAlignment="1">
      <alignment horizontal="center" vertical="center"/>
    </xf>
    <xf numFmtId="0" fontId="3" fillId="0" borderId="0" xfId="1" applyAlignment="1">
      <alignment vertical="center"/>
    </xf>
    <xf numFmtId="0" fontId="6" fillId="0" borderId="0" xfId="1" applyFont="1" applyAlignment="1">
      <alignment horizontal="left" vertical="center"/>
    </xf>
    <xf numFmtId="0" fontId="6" fillId="3" borderId="4" xfId="1" applyFont="1" applyFill="1" applyBorder="1" applyAlignment="1">
      <alignment horizontal="center" vertical="center" shrinkToFit="1"/>
    </xf>
    <xf numFmtId="0" fontId="6" fillId="3" borderId="49" xfId="1" applyFont="1" applyFill="1" applyBorder="1" applyAlignment="1">
      <alignment horizontal="center" vertical="center" shrinkToFit="1"/>
    </xf>
    <xf numFmtId="0" fontId="6" fillId="3" borderId="66" xfId="1" applyFont="1" applyFill="1" applyBorder="1" applyAlignment="1">
      <alignment horizontal="center" vertical="center" shrinkToFit="1"/>
    </xf>
    <xf numFmtId="0" fontId="6" fillId="3" borderId="5" xfId="1" applyFont="1" applyFill="1" applyBorder="1" applyAlignment="1">
      <alignment horizontal="center" vertical="center" shrinkToFit="1"/>
    </xf>
    <xf numFmtId="0" fontId="6" fillId="3" borderId="53" xfId="1" applyFont="1" applyFill="1" applyBorder="1" applyAlignment="1">
      <alignment horizontal="center" vertical="center" shrinkToFit="1"/>
    </xf>
    <xf numFmtId="0" fontId="6" fillId="3" borderId="11" xfId="1" applyFont="1" applyFill="1" applyBorder="1" applyAlignment="1">
      <alignment horizontal="center" vertical="center" shrinkToFit="1"/>
    </xf>
    <xf numFmtId="0" fontId="6" fillId="3" borderId="58" xfId="1" applyFont="1" applyFill="1" applyBorder="1" applyAlignment="1">
      <alignment horizontal="center" vertical="center" shrinkToFit="1"/>
    </xf>
    <xf numFmtId="0" fontId="6" fillId="0" borderId="29" xfId="1" applyFont="1" applyBorder="1" applyAlignment="1" applyProtection="1">
      <alignment horizontal="center" vertical="center" shrinkToFit="1"/>
      <protection locked="0"/>
    </xf>
    <xf numFmtId="0" fontId="6" fillId="0" borderId="30" xfId="1" applyFont="1" applyBorder="1" applyAlignment="1" applyProtection="1">
      <alignment horizontal="center" vertical="center" shrinkToFit="1"/>
      <protection locked="0"/>
    </xf>
    <xf numFmtId="0" fontId="12" fillId="0" borderId="15" xfId="1" applyFont="1" applyBorder="1" applyAlignment="1" applyProtection="1">
      <alignment horizontal="center" vertical="center" shrinkToFit="1"/>
      <protection locked="0"/>
    </xf>
    <xf numFmtId="0" fontId="12" fillId="0" borderId="16" xfId="1" applyFont="1" applyBorder="1" applyAlignment="1" applyProtection="1">
      <alignment horizontal="center" vertical="center" shrinkToFit="1"/>
      <protection locked="0"/>
    </xf>
    <xf numFmtId="0" fontId="7" fillId="3" borderId="108" xfId="1" applyFont="1" applyFill="1" applyBorder="1" applyAlignment="1">
      <alignment horizontal="center" vertical="center" shrinkToFit="1"/>
    </xf>
    <xf numFmtId="0" fontId="7" fillId="3" borderId="76" xfId="1" applyFont="1" applyFill="1" applyBorder="1" applyAlignment="1">
      <alignment horizontal="center" vertical="center" shrinkToFit="1"/>
    </xf>
    <xf numFmtId="0" fontId="7" fillId="3" borderId="105" xfId="1" applyFont="1" applyFill="1" applyBorder="1" applyAlignment="1">
      <alignment horizontal="center" vertical="center" shrinkToFit="1"/>
    </xf>
    <xf numFmtId="0" fontId="16" fillId="0" borderId="109" xfId="1" applyFont="1" applyBorder="1" applyAlignment="1" applyProtection="1">
      <alignment horizontal="center" vertical="center" shrinkToFit="1"/>
      <protection locked="0"/>
    </xf>
    <xf numFmtId="0" fontId="16" fillId="0" borderId="16" xfId="1" applyFont="1" applyBorder="1" applyAlignment="1" applyProtection="1">
      <alignment horizontal="center" vertical="center" shrinkToFit="1"/>
      <protection locked="0"/>
    </xf>
    <xf numFmtId="0" fontId="16" fillId="0" borderId="111" xfId="1" applyFont="1" applyBorder="1" applyAlignment="1" applyProtection="1">
      <alignment horizontal="center" vertical="center" shrinkToFit="1"/>
      <protection locked="0"/>
    </xf>
    <xf numFmtId="49" fontId="12" fillId="0" borderId="109" xfId="1" applyNumberFormat="1" applyFont="1" applyBorder="1" applyAlignment="1" applyProtection="1">
      <alignment horizontal="center" vertical="center" shrinkToFit="1"/>
      <protection locked="0"/>
    </xf>
    <xf numFmtId="49" fontId="12" fillId="0" borderId="111" xfId="1" applyNumberFormat="1" applyFont="1" applyBorder="1" applyAlignment="1" applyProtection="1">
      <alignment horizontal="center" vertical="center" shrinkToFit="1"/>
      <protection locked="0"/>
    </xf>
    <xf numFmtId="0" fontId="6" fillId="3" borderId="91" xfId="1" applyFont="1" applyFill="1" applyBorder="1" applyAlignment="1">
      <alignment horizontal="center" vertical="center" shrinkToFit="1"/>
    </xf>
    <xf numFmtId="0" fontId="6" fillId="3" borderId="73" xfId="1" applyFont="1" applyFill="1" applyBorder="1" applyAlignment="1">
      <alignment horizontal="center" vertical="center" shrinkToFit="1"/>
    </xf>
    <xf numFmtId="0" fontId="6" fillId="3" borderId="39" xfId="1" applyFont="1" applyFill="1" applyBorder="1" applyAlignment="1">
      <alignment horizontal="center" vertical="center" shrinkToFit="1"/>
    </xf>
    <xf numFmtId="0" fontId="6" fillId="3" borderId="6" xfId="1" applyFont="1" applyFill="1" applyBorder="1" applyAlignment="1">
      <alignment horizontal="center" vertical="center" shrinkToFit="1"/>
    </xf>
    <xf numFmtId="0" fontId="6" fillId="3" borderId="13" xfId="1" applyFont="1" applyFill="1" applyBorder="1" applyAlignment="1">
      <alignment horizontal="center" vertical="center" shrinkToFit="1"/>
    </xf>
    <xf numFmtId="0" fontId="6" fillId="3" borderId="19" xfId="1" applyFont="1" applyFill="1" applyBorder="1" applyAlignment="1">
      <alignment horizontal="center" vertical="center" shrinkToFit="1"/>
    </xf>
    <xf numFmtId="0" fontId="6" fillId="3" borderId="20" xfId="1" applyFont="1" applyFill="1" applyBorder="1" applyAlignment="1">
      <alignment horizontal="center" vertical="center" shrinkToFit="1"/>
    </xf>
    <xf numFmtId="0" fontId="6" fillId="0" borderId="0" xfId="1" applyFont="1" applyAlignment="1">
      <alignment horizontal="left" vertical="center" wrapText="1"/>
    </xf>
    <xf numFmtId="0" fontId="6" fillId="3" borderId="13" xfId="1" applyFont="1" applyFill="1" applyBorder="1" applyAlignment="1">
      <alignment horizontal="left" vertical="center" shrinkToFit="1"/>
    </xf>
    <xf numFmtId="0" fontId="6" fillId="3" borderId="19" xfId="1" applyFont="1" applyFill="1" applyBorder="1" applyAlignment="1">
      <alignment horizontal="left" vertical="center" shrinkToFit="1"/>
    </xf>
    <xf numFmtId="0" fontId="6" fillId="3" borderId="20" xfId="1" applyFont="1" applyFill="1" applyBorder="1" applyAlignment="1">
      <alignment horizontal="left" vertical="center" shrinkToFit="1"/>
    </xf>
    <xf numFmtId="38" fontId="13" fillId="3" borderId="13" xfId="2" applyFont="1" applyFill="1" applyBorder="1" applyAlignment="1" applyProtection="1">
      <alignment horizontal="right" vertical="center" shrinkToFit="1"/>
    </xf>
    <xf numFmtId="38" fontId="13" fillId="3" borderId="19" xfId="2" applyFont="1" applyFill="1" applyBorder="1" applyAlignment="1" applyProtection="1">
      <alignment horizontal="right" vertical="center" shrinkToFit="1"/>
    </xf>
    <xf numFmtId="0" fontId="6" fillId="3" borderId="56" xfId="1" applyFont="1" applyFill="1" applyBorder="1" applyAlignment="1">
      <alignment horizontal="center" vertical="center" shrinkToFit="1"/>
    </xf>
    <xf numFmtId="38" fontId="13" fillId="3" borderId="46" xfId="2" applyFont="1" applyFill="1" applyBorder="1" applyAlignment="1" applyProtection="1">
      <alignment horizontal="right" vertical="center" shrinkToFit="1"/>
    </xf>
    <xf numFmtId="38" fontId="13" fillId="3" borderId="47" xfId="2" applyFont="1" applyFill="1" applyBorder="1" applyAlignment="1" applyProtection="1">
      <alignment horizontal="right" vertical="center" shrinkToFit="1"/>
    </xf>
    <xf numFmtId="0" fontId="6" fillId="3" borderId="0" xfId="1" applyFont="1" applyFill="1" applyAlignment="1">
      <alignment horizontal="left" vertical="center" wrapText="1"/>
    </xf>
    <xf numFmtId="0" fontId="11" fillId="3" borderId="60" xfId="1" applyFont="1" applyFill="1" applyBorder="1" applyAlignment="1">
      <alignment horizontal="center" vertical="top" wrapText="1" shrinkToFit="1"/>
    </xf>
    <xf numFmtId="0" fontId="11" fillId="3" borderId="61" xfId="1" applyFont="1" applyFill="1" applyBorder="1" applyAlignment="1">
      <alignment horizontal="center" vertical="top" wrapText="1" shrinkToFit="1"/>
    </xf>
    <xf numFmtId="0" fontId="11" fillId="3" borderId="62" xfId="1" applyFont="1" applyFill="1" applyBorder="1" applyAlignment="1">
      <alignment horizontal="center" vertical="top" wrapText="1" shrinkToFit="1"/>
    </xf>
    <xf numFmtId="0" fontId="11" fillId="3" borderId="63" xfId="1" applyFont="1" applyFill="1" applyBorder="1" applyAlignment="1">
      <alignment horizontal="center" vertical="top" wrapText="1" shrinkToFit="1"/>
    </xf>
    <xf numFmtId="0" fontId="11" fillId="3" borderId="0" xfId="1" applyFont="1" applyFill="1" applyAlignment="1">
      <alignment horizontal="center" vertical="top" wrapText="1" shrinkToFit="1"/>
    </xf>
    <xf numFmtId="0" fontId="11" fillId="3" borderId="64" xfId="1" applyFont="1" applyFill="1" applyBorder="1" applyAlignment="1">
      <alignment horizontal="center" vertical="top" wrapText="1" shrinkToFit="1"/>
    </xf>
    <xf numFmtId="0" fontId="6" fillId="3" borderId="12" xfId="1" applyFont="1" applyFill="1" applyBorder="1" applyAlignment="1">
      <alignment horizontal="center" vertical="center" shrinkToFit="1"/>
    </xf>
    <xf numFmtId="0" fontId="6" fillId="0" borderId="12" xfId="1" applyFont="1" applyBorder="1" applyAlignment="1" applyProtection="1">
      <alignment horizontal="center" vertical="center" shrinkToFit="1"/>
      <protection locked="0"/>
    </xf>
    <xf numFmtId="0" fontId="6" fillId="0" borderId="13" xfId="1" applyFont="1" applyBorder="1" applyAlignment="1" applyProtection="1">
      <alignment horizontal="center" vertical="center" shrinkToFit="1"/>
      <protection locked="0"/>
    </xf>
    <xf numFmtId="0" fontId="6" fillId="0" borderId="21" xfId="1" applyFont="1" applyBorder="1" applyAlignment="1" applyProtection="1">
      <alignment horizontal="center" vertical="center" shrinkToFit="1"/>
      <protection locked="0"/>
    </xf>
    <xf numFmtId="0" fontId="6" fillId="0" borderId="56" xfId="1" applyFont="1" applyBorder="1" applyAlignment="1" applyProtection="1">
      <alignment horizontal="center" vertical="center" shrinkToFit="1"/>
      <protection locked="0"/>
    </xf>
    <xf numFmtId="0" fontId="6" fillId="0" borderId="46" xfId="1" applyFont="1" applyBorder="1" applyAlignment="1" applyProtection="1">
      <alignment horizontal="center" vertical="center" shrinkToFit="1"/>
      <protection locked="0"/>
    </xf>
    <xf numFmtId="0" fontId="6" fillId="0" borderId="57" xfId="1" applyFont="1" applyBorder="1" applyAlignment="1" applyProtection="1">
      <alignment horizontal="center" vertical="center" shrinkToFit="1"/>
      <protection locked="0"/>
    </xf>
    <xf numFmtId="0" fontId="6" fillId="3" borderId="50" xfId="1" applyFont="1" applyFill="1" applyBorder="1" applyAlignment="1">
      <alignment horizontal="center" vertical="center" shrinkToFit="1"/>
    </xf>
    <xf numFmtId="0" fontId="11" fillId="3" borderId="60" xfId="1" applyFont="1" applyFill="1" applyBorder="1" applyAlignment="1">
      <alignment horizontal="left" vertical="top" wrapText="1" shrinkToFit="1"/>
    </xf>
    <xf numFmtId="0" fontId="11" fillId="3" borderId="61" xfId="1" applyFont="1" applyFill="1" applyBorder="1" applyAlignment="1">
      <alignment horizontal="left" vertical="top" shrinkToFit="1"/>
    </xf>
    <xf numFmtId="0" fontId="11" fillId="3" borderId="62" xfId="1" applyFont="1" applyFill="1" applyBorder="1" applyAlignment="1">
      <alignment horizontal="left" vertical="top" shrinkToFit="1"/>
    </xf>
    <xf numFmtId="0" fontId="11" fillId="3" borderId="63" xfId="1" applyFont="1" applyFill="1" applyBorder="1" applyAlignment="1">
      <alignment horizontal="left" vertical="top" shrinkToFit="1"/>
    </xf>
    <xf numFmtId="0" fontId="11" fillId="3" borderId="0" xfId="1" applyFont="1" applyFill="1" applyAlignment="1">
      <alignment horizontal="left" vertical="top" shrinkToFit="1"/>
    </xf>
    <xf numFmtId="0" fontId="11" fillId="3" borderId="64" xfId="1" applyFont="1" applyFill="1" applyBorder="1" applyAlignment="1">
      <alignment horizontal="left" vertical="top" shrinkToFit="1"/>
    </xf>
    <xf numFmtId="0" fontId="11" fillId="3" borderId="41" xfId="1" applyFont="1" applyFill="1" applyBorder="1" applyAlignment="1">
      <alignment horizontal="left" vertical="top" shrinkToFit="1"/>
    </xf>
    <xf numFmtId="0" fontId="11" fillId="3" borderId="42" xfId="1" applyFont="1" applyFill="1" applyBorder="1" applyAlignment="1">
      <alignment horizontal="left" vertical="top" shrinkToFit="1"/>
    </xf>
    <xf numFmtId="0" fontId="11" fillId="3" borderId="65" xfId="1" applyFont="1" applyFill="1" applyBorder="1" applyAlignment="1">
      <alignment horizontal="left" vertical="top" shrinkToFit="1"/>
    </xf>
    <xf numFmtId="0" fontId="6" fillId="3" borderId="0" xfId="1" applyFont="1" applyFill="1" applyAlignment="1">
      <alignment vertical="top" wrapText="1"/>
    </xf>
    <xf numFmtId="0" fontId="6" fillId="3" borderId="41" xfId="1" applyFont="1" applyFill="1" applyBorder="1" applyAlignment="1">
      <alignment horizontal="center" vertical="center" shrinkToFit="1"/>
    </xf>
    <xf numFmtId="0" fontId="6" fillId="3" borderId="42" xfId="1" applyFont="1" applyFill="1" applyBorder="1" applyAlignment="1">
      <alignment horizontal="center" vertical="center" shrinkToFit="1"/>
    </xf>
    <xf numFmtId="0" fontId="6" fillId="3" borderId="63" xfId="1" applyFont="1" applyFill="1" applyBorder="1" applyAlignment="1">
      <alignment horizontal="center" shrinkToFit="1"/>
    </xf>
    <xf numFmtId="0" fontId="6" fillId="3" borderId="28" xfId="1" applyFont="1" applyFill="1" applyBorder="1" applyAlignment="1">
      <alignment horizontal="center" shrinkToFit="1"/>
    </xf>
    <xf numFmtId="0" fontId="6" fillId="3" borderId="24" xfId="1" applyFont="1" applyFill="1" applyBorder="1" applyAlignment="1">
      <alignment horizontal="center" vertical="center" shrinkToFit="1"/>
    </xf>
    <xf numFmtId="0" fontId="6" fillId="3" borderId="25" xfId="1" applyFont="1" applyFill="1" applyBorder="1" applyAlignment="1">
      <alignment horizontal="center" vertical="center" shrinkToFit="1"/>
    </xf>
    <xf numFmtId="0" fontId="6" fillId="3" borderId="64" xfId="1" applyFont="1" applyFill="1" applyBorder="1" applyAlignment="1">
      <alignment horizontal="center" vertical="center" shrinkToFit="1"/>
    </xf>
    <xf numFmtId="0" fontId="6" fillId="3" borderId="26" xfId="1" applyFont="1" applyFill="1" applyBorder="1" applyAlignment="1">
      <alignment horizontal="center" vertical="center" shrinkToFit="1"/>
    </xf>
    <xf numFmtId="0" fontId="16" fillId="27" borderId="63" xfId="1" applyFont="1" applyFill="1" applyBorder="1" applyAlignment="1">
      <alignment horizontal="center" vertical="center" shrinkToFit="1"/>
    </xf>
    <xf numFmtId="0" fontId="16" fillId="27" borderId="41" xfId="1" applyFont="1" applyFill="1" applyBorder="1" applyAlignment="1">
      <alignment horizontal="center" vertical="center" shrinkToFit="1"/>
    </xf>
    <xf numFmtId="0" fontId="6" fillId="3" borderId="60" xfId="1" applyFont="1" applyFill="1" applyBorder="1" applyAlignment="1">
      <alignment horizontal="center" vertical="center" shrinkToFit="1"/>
    </xf>
    <xf numFmtId="0" fontId="6" fillId="3" borderId="71" xfId="1" applyFont="1" applyFill="1" applyBorder="1" applyAlignment="1">
      <alignment horizontal="center" vertical="center" shrinkToFit="1"/>
    </xf>
    <xf numFmtId="0" fontId="6" fillId="3" borderId="117" xfId="1" applyFont="1" applyFill="1" applyBorder="1" applyAlignment="1">
      <alignment horizontal="center" vertical="center" shrinkToFit="1"/>
    </xf>
    <xf numFmtId="0" fontId="6" fillId="3" borderId="118" xfId="1" applyFont="1" applyFill="1" applyBorder="1" applyAlignment="1">
      <alignment horizontal="center" vertical="center" shrinkToFit="1"/>
    </xf>
    <xf numFmtId="0" fontId="17" fillId="0" borderId="78" xfId="1" applyFont="1" applyBorder="1" applyAlignment="1" applyProtection="1">
      <alignment horizontal="center" vertical="center" shrinkToFit="1"/>
      <protection locked="0"/>
    </xf>
    <xf numFmtId="0" fontId="17" fillId="0" borderId="55" xfId="1" applyFont="1" applyBorder="1" applyAlignment="1" applyProtection="1">
      <alignment horizontal="center" vertical="center" shrinkToFit="1"/>
      <protection locked="0"/>
    </xf>
    <xf numFmtId="0" fontId="17" fillId="0" borderId="75" xfId="1" applyFont="1" applyBorder="1" applyAlignment="1" applyProtection="1">
      <alignment horizontal="center" vertical="center" shrinkToFit="1"/>
      <protection locked="0"/>
    </xf>
    <xf numFmtId="0" fontId="17" fillId="0" borderId="51" xfId="1" applyFont="1" applyBorder="1" applyAlignment="1" applyProtection="1">
      <alignment horizontal="center" vertical="center" shrinkToFit="1"/>
      <protection locked="0"/>
    </xf>
    <xf numFmtId="0" fontId="17" fillId="0" borderId="59" xfId="1" applyFont="1" applyBorder="1" applyAlignment="1" applyProtection="1">
      <alignment horizontal="center" vertical="center" shrinkToFit="1"/>
      <protection locked="0"/>
    </xf>
    <xf numFmtId="0" fontId="17" fillId="0" borderId="103" xfId="1" applyFont="1" applyBorder="1" applyAlignment="1" applyProtection="1">
      <alignment horizontal="center" vertical="center" shrinkToFit="1"/>
      <protection locked="0"/>
    </xf>
    <xf numFmtId="0" fontId="17" fillId="0" borderId="110" xfId="1" applyFont="1" applyBorder="1" applyAlignment="1" applyProtection="1">
      <alignment horizontal="center" vertical="center" shrinkToFit="1"/>
      <protection locked="0"/>
    </xf>
    <xf numFmtId="0" fontId="17" fillId="0" borderId="116" xfId="1" applyFont="1" applyBorder="1" applyAlignment="1" applyProtection="1">
      <alignment horizontal="center" vertical="center" shrinkToFit="1"/>
      <protection locked="0"/>
    </xf>
    <xf numFmtId="0" fontId="6" fillId="3" borderId="54" xfId="1" applyFont="1" applyFill="1" applyBorder="1" applyAlignment="1">
      <alignment horizontal="center" vertical="center" shrinkToFit="1"/>
    </xf>
    <xf numFmtId="0" fontId="6" fillId="3" borderId="55" xfId="1" applyFont="1" applyFill="1" applyBorder="1" applyAlignment="1">
      <alignment horizontal="center" vertical="center" shrinkToFit="1"/>
    </xf>
    <xf numFmtId="0" fontId="6" fillId="27" borderId="13" xfId="1" applyFont="1" applyFill="1" applyBorder="1" applyAlignment="1">
      <alignment horizontal="center" vertical="center" shrinkToFit="1"/>
    </xf>
    <xf numFmtId="0" fontId="6" fillId="27" borderId="20" xfId="1" applyFont="1" applyFill="1" applyBorder="1" applyAlignment="1">
      <alignment horizontal="center" vertical="center" shrinkToFit="1"/>
    </xf>
    <xf numFmtId="0" fontId="14" fillId="3" borderId="33" xfId="1" applyFont="1" applyFill="1" applyBorder="1" applyAlignment="1">
      <alignment horizontal="center" vertical="center" shrinkToFit="1"/>
    </xf>
    <xf numFmtId="0" fontId="14" fillId="3" borderId="34" xfId="1" applyFont="1" applyFill="1" applyBorder="1" applyAlignment="1">
      <alignment horizontal="center" vertical="center" shrinkToFit="1"/>
    </xf>
    <xf numFmtId="0" fontId="12" fillId="0" borderId="34" xfId="1" applyFont="1" applyBorder="1" applyAlignment="1" applyProtection="1">
      <alignment horizontal="center" vertical="center" shrinkToFit="1"/>
      <protection locked="0"/>
    </xf>
    <xf numFmtId="0" fontId="14" fillId="3" borderId="14" xfId="1" applyFont="1" applyFill="1" applyBorder="1" applyAlignment="1">
      <alignment horizontal="center" vertical="center" shrinkToFit="1"/>
    </xf>
    <xf numFmtId="0" fontId="12" fillId="0" borderId="14" xfId="1" applyFont="1" applyBorder="1" applyAlignment="1" applyProtection="1">
      <alignment horizontal="center" vertical="center" shrinkToFit="1"/>
      <protection locked="0"/>
    </xf>
    <xf numFmtId="0" fontId="12" fillId="0" borderId="35" xfId="1" applyFont="1" applyBorder="1" applyAlignment="1" applyProtection="1">
      <alignment horizontal="center" vertical="center" shrinkToFit="1"/>
      <protection locked="0"/>
    </xf>
    <xf numFmtId="0" fontId="7" fillId="3" borderId="36" xfId="1" applyFont="1" applyFill="1" applyBorder="1" applyAlignment="1">
      <alignment horizontal="center" vertical="center" shrinkToFit="1"/>
    </xf>
    <xf numFmtId="0" fontId="7" fillId="3" borderId="31" xfId="1" applyFont="1" applyFill="1" applyBorder="1" applyAlignment="1">
      <alignment horizontal="center" vertical="center" shrinkToFit="1"/>
    </xf>
    <xf numFmtId="0" fontId="7" fillId="3" borderId="51" xfId="1" applyFont="1" applyFill="1" applyBorder="1" applyAlignment="1">
      <alignment horizontal="center" vertical="center" shrinkToFit="1"/>
    </xf>
    <xf numFmtId="0" fontId="7" fillId="3" borderId="78" xfId="1" applyFont="1" applyFill="1" applyBorder="1" applyAlignment="1">
      <alignment horizontal="center" vertical="center" shrinkToFit="1"/>
    </xf>
    <xf numFmtId="0" fontId="7" fillId="3" borderId="110" xfId="1" applyFont="1" applyFill="1" applyBorder="1" applyAlignment="1">
      <alignment horizontal="center" vertical="center" shrinkToFit="1"/>
    </xf>
    <xf numFmtId="0" fontId="6" fillId="3" borderId="22" xfId="1" applyFont="1" applyFill="1" applyBorder="1" applyAlignment="1">
      <alignment horizontal="center" vertical="center" shrinkToFit="1"/>
    </xf>
    <xf numFmtId="0" fontId="13" fillId="0" borderId="16" xfId="1" applyFont="1" applyBorder="1" applyAlignment="1" applyProtection="1">
      <alignment horizontal="center" vertical="center" shrinkToFit="1"/>
      <protection locked="0"/>
    </xf>
    <xf numFmtId="0" fontId="13" fillId="0" borderId="17" xfId="1" applyFont="1" applyBorder="1" applyAlignment="1" applyProtection="1">
      <alignment horizontal="center" vertical="center" shrinkToFit="1"/>
      <protection locked="0"/>
    </xf>
    <xf numFmtId="0" fontId="6" fillId="3" borderId="1" xfId="1" applyFont="1" applyFill="1" applyBorder="1" applyAlignment="1">
      <alignment horizontal="center" vertical="center" shrinkToFit="1"/>
    </xf>
    <xf numFmtId="0" fontId="6" fillId="3" borderId="2" xfId="1" applyFont="1" applyFill="1" applyBorder="1" applyAlignment="1">
      <alignment horizontal="center" vertical="center" shrinkToFit="1"/>
    </xf>
    <xf numFmtId="0" fontId="6" fillId="3" borderId="89" xfId="1" applyFont="1" applyFill="1" applyBorder="1" applyAlignment="1">
      <alignment horizontal="center" vertical="center" shrinkToFit="1"/>
    </xf>
    <xf numFmtId="0" fontId="6" fillId="0" borderId="90" xfId="1" applyFont="1" applyBorder="1" applyAlignment="1" applyProtection="1">
      <alignment horizontal="center" vertical="center" shrinkToFit="1"/>
      <protection locked="0"/>
    </xf>
    <xf numFmtId="0" fontId="6" fillId="0" borderId="3" xfId="1" applyFont="1" applyBorder="1" applyAlignment="1" applyProtection="1">
      <alignment horizontal="center" vertical="center" shrinkToFit="1"/>
      <protection locked="0"/>
    </xf>
    <xf numFmtId="0" fontId="3" fillId="0" borderId="59" xfId="1" applyBorder="1" applyAlignment="1" applyProtection="1">
      <alignment horizontal="center" shrinkToFit="1"/>
      <protection locked="0"/>
    </xf>
    <xf numFmtId="0" fontId="3" fillId="0" borderId="104" xfId="1" applyBorder="1" applyAlignment="1" applyProtection="1">
      <alignment horizontal="center" shrinkToFit="1"/>
      <protection locked="0"/>
    </xf>
    <xf numFmtId="0" fontId="7" fillId="3" borderId="107" xfId="1" applyFont="1" applyFill="1" applyBorder="1" applyAlignment="1">
      <alignment horizontal="center" vertical="center" shrinkToFit="1"/>
    </xf>
    <xf numFmtId="0" fontId="7" fillId="3" borderId="79" xfId="1" applyFont="1" applyFill="1" applyBorder="1" applyAlignment="1">
      <alignment horizontal="center" vertical="center" shrinkToFit="1"/>
    </xf>
    <xf numFmtId="49" fontId="12" fillId="0" borderId="42" xfId="1" applyNumberFormat="1" applyFont="1" applyBorder="1" applyAlignment="1" applyProtection="1">
      <alignment horizontal="center" vertical="center" shrinkToFit="1"/>
      <protection locked="0"/>
    </xf>
    <xf numFmtId="49" fontId="12" fillId="0" borderId="65" xfId="1" applyNumberFormat="1" applyFont="1" applyBorder="1" applyAlignment="1" applyProtection="1">
      <alignment horizontal="center" vertical="center" shrinkToFit="1"/>
      <protection locked="0"/>
    </xf>
    <xf numFmtId="0" fontId="12" fillId="0" borderId="43" xfId="1" applyFont="1" applyBorder="1" applyAlignment="1" applyProtection="1">
      <alignment horizontal="center" vertical="center" shrinkToFit="1"/>
      <protection locked="0"/>
    </xf>
    <xf numFmtId="0" fontId="12" fillId="0" borderId="44" xfId="1" applyFont="1" applyBorder="1" applyAlignment="1" applyProtection="1">
      <alignment horizontal="center" vertical="center" shrinkToFit="1"/>
      <protection locked="0"/>
    </xf>
    <xf numFmtId="0" fontId="12" fillId="0" borderId="102" xfId="1" applyFont="1" applyBorder="1" applyAlignment="1" applyProtection="1">
      <alignment horizontal="center" vertical="center" shrinkToFit="1"/>
      <protection locked="0"/>
    </xf>
    <xf numFmtId="49" fontId="12" fillId="0" borderId="106" xfId="1" applyNumberFormat="1" applyFont="1" applyBorder="1" applyAlignment="1" applyProtection="1">
      <alignment horizontal="center" vertical="center" shrinkToFit="1"/>
      <protection locked="0"/>
    </xf>
    <xf numFmtId="49" fontId="12" fillId="0" borderId="45" xfId="1" applyNumberFormat="1" applyFont="1" applyBorder="1" applyAlignment="1" applyProtection="1">
      <alignment horizontal="center" vertical="center" shrinkToFit="1"/>
      <protection locked="0"/>
    </xf>
    <xf numFmtId="0" fontId="7" fillId="3" borderId="29" xfId="1" applyFont="1" applyFill="1" applyBorder="1" applyAlignment="1">
      <alignment horizontal="center" vertical="center" shrinkToFit="1"/>
    </xf>
    <xf numFmtId="0" fontId="7" fillId="3" borderId="37" xfId="1" applyFont="1" applyFill="1" applyBorder="1" applyAlignment="1">
      <alignment horizontal="center" vertical="center" shrinkToFit="1"/>
    </xf>
    <xf numFmtId="0" fontId="6" fillId="3" borderId="59" xfId="1" applyFont="1" applyFill="1" applyBorder="1" applyAlignment="1">
      <alignment horizontal="center" vertical="center" shrinkToFit="1"/>
    </xf>
    <xf numFmtId="0" fontId="6" fillId="3" borderId="103" xfId="1" applyFont="1" applyFill="1" applyBorder="1" applyAlignment="1">
      <alignment horizontal="center" vertical="center" shrinkToFit="1"/>
    </xf>
    <xf numFmtId="0" fontId="7" fillId="3" borderId="40" xfId="1" applyFont="1" applyFill="1" applyBorder="1" applyAlignment="1">
      <alignment horizontal="center" vertical="center" shrinkToFit="1"/>
    </xf>
    <xf numFmtId="0" fontId="6" fillId="0" borderId="101" xfId="1" applyFont="1" applyBorder="1" applyAlignment="1" applyProtection="1">
      <alignment horizontal="center" vertical="center" shrinkToFit="1"/>
      <protection locked="0"/>
    </xf>
    <xf numFmtId="0" fontId="3" fillId="0" borderId="29" xfId="1" applyBorder="1" applyAlignment="1" applyProtection="1">
      <alignment horizontal="center" shrinkToFit="1"/>
      <protection locked="0"/>
    </xf>
    <xf numFmtId="0" fontId="3" fillId="0" borderId="101" xfId="1" applyBorder="1" applyAlignment="1" applyProtection="1">
      <alignment horizontal="center" shrinkToFit="1"/>
      <protection locked="0"/>
    </xf>
    <xf numFmtId="0" fontId="6" fillId="3" borderId="57" xfId="1" applyFont="1" applyFill="1" applyBorder="1" applyAlignment="1">
      <alignment horizontal="center" vertical="center" shrinkToFit="1"/>
    </xf>
    <xf numFmtId="0" fontId="6" fillId="3" borderId="0" xfId="1" applyFont="1" applyFill="1" applyAlignment="1">
      <alignment horizontal="left" vertical="center" shrinkToFit="1"/>
    </xf>
    <xf numFmtId="0" fontId="3" fillId="3" borderId="0" xfId="1" applyFill="1" applyAlignment="1">
      <alignment horizontal="center" vertical="center" shrinkToFit="1"/>
    </xf>
    <xf numFmtId="0" fontId="5" fillId="3" borderId="0" xfId="1" applyFont="1" applyFill="1" applyAlignment="1">
      <alignment horizontal="center" vertical="center" shrinkToFit="1"/>
    </xf>
    <xf numFmtId="58" fontId="6" fillId="4" borderId="1" xfId="1" applyNumberFormat="1" applyFont="1" applyFill="1" applyBorder="1" applyAlignment="1" applyProtection="1">
      <alignment horizontal="center" vertical="center" shrinkToFit="1"/>
      <protection locked="0"/>
    </xf>
    <xf numFmtId="58" fontId="6" fillId="4" borderId="2" xfId="1" applyNumberFormat="1" applyFont="1" applyFill="1" applyBorder="1" applyAlignment="1" applyProtection="1">
      <alignment horizontal="center" vertical="center" shrinkToFit="1"/>
      <protection locked="0"/>
    </xf>
    <xf numFmtId="58" fontId="6" fillId="4" borderId="3" xfId="1" applyNumberFormat="1" applyFont="1" applyFill="1" applyBorder="1" applyAlignment="1" applyProtection="1">
      <alignment horizontal="center" vertical="center" shrinkToFit="1"/>
      <protection locked="0"/>
    </xf>
    <xf numFmtId="0" fontId="7" fillId="3" borderId="7" xfId="1" applyFont="1" applyFill="1" applyBorder="1" applyAlignment="1">
      <alignment horizontal="center" vertical="center" shrinkToFit="1"/>
    </xf>
    <xf numFmtId="0" fontId="36" fillId="3" borderId="42" xfId="1" applyFont="1" applyFill="1" applyBorder="1" applyAlignment="1">
      <alignment horizontal="center" vertical="center" shrinkToFit="1"/>
    </xf>
    <xf numFmtId="0" fontId="7" fillId="0" borderId="8" xfId="1" applyFont="1" applyBorder="1" applyAlignment="1" applyProtection="1">
      <alignment horizontal="right" vertical="center" shrinkToFit="1"/>
      <protection locked="0"/>
    </xf>
    <xf numFmtId="0" fontId="7" fillId="0" borderId="9" xfId="1" applyFont="1" applyBorder="1" applyAlignment="1" applyProtection="1">
      <alignment horizontal="right" vertical="center" shrinkToFit="1"/>
      <protection locked="0"/>
    </xf>
    <xf numFmtId="0" fontId="7" fillId="27" borderId="9" xfId="1" applyFont="1" applyFill="1" applyBorder="1" applyAlignment="1">
      <alignment horizontal="left" vertical="center" shrinkToFit="1"/>
    </xf>
    <xf numFmtId="0" fontId="7" fillId="27" borderId="10" xfId="1" applyFont="1" applyFill="1" applyBorder="1" applyAlignment="1">
      <alignment horizontal="left" vertical="center" shrinkToFit="1"/>
    </xf>
    <xf numFmtId="0" fontId="11" fillId="3" borderId="14" xfId="1" applyFont="1" applyFill="1" applyBorder="1" applyAlignment="1">
      <alignment horizontal="center" vertical="center" shrinkToFit="1"/>
    </xf>
    <xf numFmtId="0" fontId="13" fillId="0" borderId="23" xfId="1" applyFont="1" applyBorder="1" applyAlignment="1" applyProtection="1">
      <alignment horizontal="center" vertical="center" shrinkToFit="1"/>
      <protection locked="0"/>
    </xf>
    <xf numFmtId="0" fontId="13" fillId="0" borderId="24" xfId="1" applyFont="1" applyBorder="1" applyAlignment="1" applyProtection="1">
      <alignment horizontal="center" vertical="center" shrinkToFit="1"/>
      <protection locked="0"/>
    </xf>
    <xf numFmtId="0" fontId="13" fillId="0" borderId="25" xfId="1" applyFont="1" applyBorder="1" applyAlignment="1" applyProtection="1">
      <alignment horizontal="center" vertical="center" shrinkToFit="1"/>
      <protection locked="0"/>
    </xf>
    <xf numFmtId="49" fontId="16" fillId="0" borderId="23" xfId="1" applyNumberFormat="1" applyFont="1" applyBorder="1" applyAlignment="1" applyProtection="1">
      <alignment horizontal="center" vertical="center" shrinkToFit="1"/>
      <protection locked="0"/>
    </xf>
    <xf numFmtId="49" fontId="16" fillId="0" borderId="25" xfId="1" applyNumberFormat="1" applyFont="1" applyBorder="1" applyAlignment="1" applyProtection="1">
      <alignment horizontal="center" vertical="center" shrinkToFit="1"/>
      <protection locked="0"/>
    </xf>
    <xf numFmtId="49" fontId="16" fillId="0" borderId="24" xfId="1" applyNumberFormat="1" applyFont="1" applyBorder="1" applyAlignment="1" applyProtection="1">
      <alignment horizontal="center" vertical="center" shrinkToFit="1"/>
      <protection locked="0"/>
    </xf>
    <xf numFmtId="49" fontId="16" fillId="0" borderId="26" xfId="1" applyNumberFormat="1" applyFont="1" applyBorder="1" applyAlignment="1" applyProtection="1">
      <alignment horizontal="center" vertical="center" shrinkToFit="1"/>
      <protection locked="0"/>
    </xf>
    <xf numFmtId="0" fontId="7" fillId="3" borderId="27" xfId="1" applyFont="1" applyFill="1" applyBorder="1" applyAlignment="1">
      <alignment horizontal="center" vertical="center" shrinkToFit="1"/>
    </xf>
    <xf numFmtId="0" fontId="7" fillId="3" borderId="28" xfId="1" applyFont="1" applyFill="1" applyBorder="1" applyAlignment="1">
      <alignment horizontal="center" vertical="center" shrinkToFit="1"/>
    </xf>
    <xf numFmtId="0" fontId="6" fillId="0" borderId="31" xfId="1" applyFont="1" applyBorder="1" applyAlignment="1" applyProtection="1">
      <alignment horizontal="center" vertical="center" shrinkToFit="1"/>
      <protection locked="0"/>
    </xf>
    <xf numFmtId="0" fontId="6" fillId="0" borderId="32" xfId="1" applyFont="1" applyBorder="1" applyAlignment="1" applyProtection="1">
      <alignment horizontal="center" vertical="center" shrinkToFit="1"/>
      <protection locked="0"/>
    </xf>
    <xf numFmtId="0" fontId="6" fillId="3" borderId="18" xfId="1" applyFont="1" applyFill="1" applyBorder="1" applyAlignment="1">
      <alignment horizontal="center" vertical="center" shrinkToFit="1"/>
    </xf>
    <xf numFmtId="0" fontId="6" fillId="0" borderId="19" xfId="1" applyFont="1" applyBorder="1" applyAlignment="1" applyProtection="1">
      <alignment horizontal="center" vertical="center" shrinkToFit="1"/>
      <protection locked="0"/>
    </xf>
    <xf numFmtId="0" fontId="6" fillId="3" borderId="21" xfId="1" applyFont="1" applyFill="1" applyBorder="1" applyAlignment="1">
      <alignment horizontal="center" vertical="center" shrinkToFit="1"/>
    </xf>
    <xf numFmtId="0" fontId="12" fillId="0" borderId="15" xfId="1" applyFont="1" applyBorder="1" applyAlignment="1" applyProtection="1">
      <alignment horizontal="right" vertical="center" shrinkToFit="1"/>
      <protection locked="0"/>
    </xf>
    <xf numFmtId="0" fontId="12" fillId="0" borderId="16" xfId="1" applyFont="1" applyBorder="1" applyAlignment="1" applyProtection="1">
      <alignment horizontal="right" vertical="center" shrinkToFit="1"/>
      <protection locked="0"/>
    </xf>
    <xf numFmtId="0" fontId="12" fillId="0" borderId="16" xfId="1" applyFont="1" applyBorder="1" applyAlignment="1" applyProtection="1">
      <alignment horizontal="left" vertical="center" shrinkToFit="1"/>
      <protection locked="0"/>
    </xf>
    <xf numFmtId="0" fontId="12" fillId="0" borderId="17" xfId="1" applyFont="1" applyBorder="1" applyAlignment="1" applyProtection="1">
      <alignment horizontal="left" vertical="center" shrinkToFit="1"/>
      <protection locked="0"/>
    </xf>
    <xf numFmtId="0" fontId="11" fillId="0" borderId="15" xfId="1" applyFont="1" applyBorder="1" applyAlignment="1" applyProtection="1">
      <alignment horizontal="center" vertical="center" shrinkToFit="1"/>
      <protection locked="0"/>
    </xf>
    <xf numFmtId="0" fontId="11" fillId="0" borderId="16" xfId="1" applyFont="1" applyBorder="1" applyAlignment="1" applyProtection="1">
      <alignment horizontal="center" vertical="center" shrinkToFit="1"/>
      <protection locked="0"/>
    </xf>
    <xf numFmtId="0" fontId="11" fillId="0" borderId="34" xfId="1" applyFont="1" applyBorder="1" applyAlignment="1" applyProtection="1">
      <alignment horizontal="center" vertical="center" shrinkToFit="1"/>
      <protection locked="0"/>
    </xf>
    <xf numFmtId="0" fontId="3" fillId="27" borderId="0" xfId="1" applyFill="1" applyAlignment="1">
      <alignment horizontal="left" vertical="center" shrinkToFit="1"/>
    </xf>
    <xf numFmtId="0" fontId="5" fillId="27" borderId="0" xfId="1" applyFont="1" applyFill="1" applyAlignment="1">
      <alignment horizontal="center" vertical="center" shrinkToFit="1"/>
    </xf>
    <xf numFmtId="0" fontId="20" fillId="28" borderId="0" xfId="1" applyFont="1" applyFill="1" applyAlignment="1">
      <alignment horizontal="center" vertical="center" shrinkToFit="1"/>
    </xf>
    <xf numFmtId="0" fontId="6" fillId="27" borderId="91" xfId="1" applyFont="1" applyFill="1" applyBorder="1" applyAlignment="1">
      <alignment horizontal="center" vertical="center" shrinkToFit="1"/>
    </xf>
    <xf numFmtId="0" fontId="6" fillId="27" borderId="6" xfId="1" applyFont="1" applyFill="1" applyBorder="1" applyAlignment="1">
      <alignment horizontal="center" vertical="center" shrinkToFit="1"/>
    </xf>
    <xf numFmtId="0" fontId="6" fillId="27" borderId="66" xfId="1" applyFont="1" applyFill="1" applyBorder="1" applyAlignment="1">
      <alignment horizontal="center" vertical="center" shrinkToFit="1"/>
    </xf>
    <xf numFmtId="0" fontId="7" fillId="27" borderId="8" xfId="1" applyFont="1" applyFill="1" applyBorder="1" applyAlignment="1">
      <alignment horizontal="center" vertical="center" shrinkToFit="1"/>
    </xf>
    <xf numFmtId="0" fontId="7" fillId="27" borderId="67" xfId="1" applyFont="1" applyFill="1" applyBorder="1" applyAlignment="1">
      <alignment horizontal="center" vertical="center" shrinkToFit="1"/>
    </xf>
    <xf numFmtId="0" fontId="7" fillId="29" borderId="66" xfId="1" applyFont="1" applyFill="1" applyBorder="1" applyAlignment="1">
      <alignment horizontal="center" vertical="center" shrinkToFit="1"/>
    </xf>
    <xf numFmtId="0" fontId="7" fillId="29" borderId="5" xfId="1" applyFont="1" applyFill="1" applyBorder="1" applyAlignment="1">
      <alignment horizontal="center" vertical="center" shrinkToFit="1"/>
    </xf>
    <xf numFmtId="0" fontId="7" fillId="29" borderId="53" xfId="1" applyFont="1" applyFill="1" applyBorder="1" applyAlignment="1">
      <alignment horizontal="center" vertical="center" shrinkToFit="1"/>
    </xf>
    <xf numFmtId="0" fontId="12" fillId="7" borderId="85" xfId="1" applyFont="1" applyFill="1" applyBorder="1" applyAlignment="1">
      <alignment horizontal="center" vertical="center" shrinkToFit="1"/>
    </xf>
    <xf numFmtId="0" fontId="12" fillId="7" borderId="20" xfId="1" applyFont="1" applyFill="1" applyBorder="1" applyAlignment="1">
      <alignment horizontal="center" vertical="center" shrinkToFit="1"/>
    </xf>
    <xf numFmtId="0" fontId="11" fillId="27" borderId="15" xfId="1" applyFont="1" applyFill="1" applyBorder="1" applyAlignment="1">
      <alignment horizontal="center" vertical="center" shrinkToFit="1"/>
    </xf>
    <xf numFmtId="0" fontId="11" fillId="27" borderId="34" xfId="1" applyFont="1" applyFill="1" applyBorder="1" applyAlignment="1">
      <alignment horizontal="center" vertical="center" shrinkToFit="1"/>
    </xf>
    <xf numFmtId="0" fontId="12" fillId="7" borderId="13" xfId="1" applyFont="1" applyFill="1" applyBorder="1" applyAlignment="1">
      <alignment horizontal="center" vertical="center" shrinkToFit="1"/>
    </xf>
    <xf numFmtId="0" fontId="12" fillId="7" borderId="19" xfId="1" applyFont="1" applyFill="1" applyBorder="1" applyAlignment="1">
      <alignment horizontal="center" vertical="center" shrinkToFit="1"/>
    </xf>
    <xf numFmtId="0" fontId="12" fillId="7" borderId="21" xfId="1" applyFont="1" applyFill="1" applyBorder="1" applyAlignment="1">
      <alignment horizontal="center" vertical="center" shrinkToFit="1"/>
    </xf>
    <xf numFmtId="0" fontId="6" fillId="27" borderId="27" xfId="1" applyFont="1" applyFill="1" applyBorder="1" applyAlignment="1">
      <alignment horizontal="center" vertical="center" shrinkToFit="1"/>
    </xf>
    <xf numFmtId="0" fontId="6" fillId="27" borderId="51" xfId="1" applyFont="1" applyFill="1" applyBorder="1" applyAlignment="1">
      <alignment horizontal="center" vertical="center" shrinkToFit="1"/>
    </xf>
    <xf numFmtId="0" fontId="6" fillId="27" borderId="68" xfId="1" applyFont="1" applyFill="1" applyBorder="1" applyAlignment="1">
      <alignment horizontal="center" vertical="center" shrinkToFit="1"/>
    </xf>
    <xf numFmtId="0" fontId="6" fillId="27" borderId="25" xfId="1" applyFont="1" applyFill="1" applyBorder="1" applyAlignment="1">
      <alignment horizontal="center" vertical="center" shrinkToFit="1"/>
    </xf>
    <xf numFmtId="0" fontId="6" fillId="7" borderId="19" xfId="1" applyFont="1" applyFill="1" applyBorder="1" applyAlignment="1">
      <alignment horizontal="center" vertical="center" shrinkToFit="1"/>
    </xf>
    <xf numFmtId="0" fontId="6" fillId="27" borderId="19" xfId="1" applyFont="1" applyFill="1" applyBorder="1" applyAlignment="1">
      <alignment horizontal="center" vertical="center" shrinkToFit="1"/>
    </xf>
    <xf numFmtId="0" fontId="6" fillId="27" borderId="21" xfId="1" applyFont="1" applyFill="1" applyBorder="1" applyAlignment="1">
      <alignment horizontal="center" vertical="center" shrinkToFit="1"/>
    </xf>
    <xf numFmtId="0" fontId="13" fillId="7" borderId="13" xfId="1" applyFont="1" applyFill="1" applyBorder="1" applyAlignment="1">
      <alignment horizontal="center" vertical="center" shrinkToFit="1"/>
    </xf>
    <xf numFmtId="0" fontId="13" fillId="7" borderId="19" xfId="1" applyFont="1" applyFill="1" applyBorder="1" applyAlignment="1">
      <alignment horizontal="center" vertical="center" shrinkToFit="1"/>
    </xf>
    <xf numFmtId="0" fontId="13" fillId="7" borderId="20" xfId="1" applyFont="1" applyFill="1" applyBorder="1" applyAlignment="1">
      <alignment horizontal="center" vertical="center" shrinkToFit="1"/>
    </xf>
    <xf numFmtId="0" fontId="16" fillId="7" borderId="13" xfId="1" applyFont="1" applyFill="1" applyBorder="1" applyAlignment="1">
      <alignment horizontal="center" vertical="center" shrinkToFit="1"/>
    </xf>
    <xf numFmtId="0" fontId="16" fillId="7" borderId="19" xfId="1" applyFont="1" applyFill="1" applyBorder="1" applyAlignment="1">
      <alignment horizontal="center" vertical="center" shrinkToFit="1"/>
    </xf>
    <xf numFmtId="0" fontId="16" fillId="7" borderId="20" xfId="1" applyFont="1" applyFill="1" applyBorder="1" applyAlignment="1">
      <alignment horizontal="center" vertical="center" shrinkToFit="1"/>
    </xf>
    <xf numFmtId="0" fontId="16" fillId="7" borderId="21" xfId="1" applyFont="1" applyFill="1" applyBorder="1" applyAlignment="1">
      <alignment horizontal="center" vertical="center" shrinkToFit="1"/>
    </xf>
    <xf numFmtId="0" fontId="6" fillId="27" borderId="40" xfId="1" applyFont="1" applyFill="1" applyBorder="1" applyAlignment="1">
      <alignment horizontal="center" vertical="center" shrinkToFit="1"/>
    </xf>
    <xf numFmtId="0" fontId="6" fillId="27" borderId="37" xfId="1" applyFont="1" applyFill="1" applyBorder="1" applyAlignment="1">
      <alignment horizontal="center" vertical="center" shrinkToFit="1"/>
    </xf>
    <xf numFmtId="0" fontId="6" fillId="7" borderId="29" xfId="1" applyFont="1" applyFill="1" applyBorder="1" applyAlignment="1">
      <alignment horizontal="center" vertical="center" shrinkToFit="1"/>
    </xf>
    <xf numFmtId="0" fontId="6" fillId="7" borderId="30" xfId="1" applyFont="1" applyFill="1" applyBorder="1" applyAlignment="1">
      <alignment horizontal="center" vertical="center" shrinkToFit="1"/>
    </xf>
    <xf numFmtId="0" fontId="6" fillId="7" borderId="101" xfId="1" applyFont="1" applyFill="1" applyBorder="1" applyAlignment="1">
      <alignment horizontal="center" vertical="center" shrinkToFit="1"/>
    </xf>
    <xf numFmtId="0" fontId="6" fillId="27" borderId="108" xfId="1" applyFont="1" applyFill="1" applyBorder="1" applyAlignment="1">
      <alignment horizontal="center" vertical="center" shrinkToFit="1"/>
    </xf>
    <xf numFmtId="0" fontId="6" fillId="27" borderId="76" xfId="1" applyFont="1" applyFill="1" applyBorder="1" applyAlignment="1">
      <alignment horizontal="center" vertical="center" shrinkToFit="1"/>
    </xf>
    <xf numFmtId="0" fontId="6" fillId="27" borderId="105" xfId="1" applyFont="1" applyFill="1" applyBorder="1" applyAlignment="1">
      <alignment horizontal="center" vertical="center" shrinkToFit="1"/>
    </xf>
    <xf numFmtId="0" fontId="6" fillId="27" borderId="30" xfId="1" applyFont="1" applyFill="1" applyBorder="1" applyAlignment="1">
      <alignment horizontal="center" vertical="center" shrinkToFit="1"/>
    </xf>
    <xf numFmtId="0" fontId="6" fillId="27" borderId="101" xfId="1" applyFont="1" applyFill="1" applyBorder="1" applyAlignment="1">
      <alignment horizontal="center" vertical="center" shrinkToFit="1"/>
    </xf>
    <xf numFmtId="0" fontId="6" fillId="27" borderId="33" xfId="1" applyFont="1" applyFill="1" applyBorder="1" applyAlignment="1">
      <alignment horizontal="center" vertical="center" shrinkToFit="1"/>
    </xf>
    <xf numFmtId="0" fontId="6" fillId="27" borderId="34" xfId="1" applyFont="1" applyFill="1" applyBorder="1" applyAlignment="1">
      <alignment horizontal="center" vertical="center" shrinkToFit="1"/>
    </xf>
    <xf numFmtId="0" fontId="12" fillId="7" borderId="15" xfId="1" applyFont="1" applyFill="1" applyBorder="1" applyAlignment="1">
      <alignment horizontal="center" vertical="center" shrinkToFit="1"/>
    </xf>
    <xf numFmtId="0" fontId="12" fillId="7" borderId="16" xfId="1" applyFont="1" applyFill="1" applyBorder="1" applyAlignment="1">
      <alignment horizontal="center" vertical="center" shrinkToFit="1"/>
    </xf>
    <xf numFmtId="0" fontId="12" fillId="7" borderId="111" xfId="1" applyFont="1" applyFill="1" applyBorder="1" applyAlignment="1">
      <alignment horizontal="center" vertical="center" shrinkToFit="1"/>
    </xf>
    <xf numFmtId="0" fontId="16" fillId="7" borderId="109" xfId="1" applyFont="1" applyFill="1" applyBorder="1" applyAlignment="1">
      <alignment horizontal="center" vertical="center" shrinkToFit="1"/>
    </xf>
    <xf numFmtId="0" fontId="16" fillId="7" borderId="16" xfId="1" applyFont="1" applyFill="1" applyBorder="1" applyAlignment="1">
      <alignment horizontal="center" vertical="center" shrinkToFit="1"/>
    </xf>
    <xf numFmtId="0" fontId="16" fillId="7" borderId="111" xfId="1" applyFont="1" applyFill="1" applyBorder="1" applyAlignment="1">
      <alignment horizontal="center" vertical="center" shrinkToFit="1"/>
    </xf>
    <xf numFmtId="0" fontId="12" fillId="7" borderId="24" xfId="1" applyFont="1" applyFill="1" applyBorder="1" applyAlignment="1">
      <alignment horizontal="center" vertical="center" shrinkToFit="1"/>
    </xf>
    <xf numFmtId="0" fontId="12" fillId="7" borderId="112" xfId="1" applyFont="1" applyFill="1" applyBorder="1" applyAlignment="1">
      <alignment horizontal="center" vertical="center" shrinkToFit="1"/>
    </xf>
    <xf numFmtId="0" fontId="6" fillId="7" borderId="37" xfId="1" applyFont="1" applyFill="1" applyBorder="1" applyAlignment="1">
      <alignment horizontal="center" vertical="center" shrinkToFit="1"/>
    </xf>
    <xf numFmtId="0" fontId="6" fillId="27" borderId="29" xfId="1" applyFont="1" applyFill="1" applyBorder="1" applyAlignment="1">
      <alignment horizontal="center" vertical="center" shrinkToFit="1"/>
    </xf>
    <xf numFmtId="0" fontId="6" fillId="7" borderId="79" xfId="1" applyFont="1" applyFill="1" applyBorder="1" applyAlignment="1">
      <alignment horizontal="center" vertical="center" shrinkToFit="1"/>
    </xf>
    <xf numFmtId="0" fontId="12" fillId="7" borderId="34" xfId="1" applyFont="1" applyFill="1" applyBorder="1" applyAlignment="1">
      <alignment horizontal="center" vertical="center" shrinkToFit="1"/>
    </xf>
    <xf numFmtId="0" fontId="6" fillId="27" borderId="15" xfId="1" applyFont="1" applyFill="1" applyBorder="1" applyAlignment="1">
      <alignment horizontal="center" vertical="center" shrinkToFit="1"/>
    </xf>
    <xf numFmtId="0" fontId="6" fillId="27" borderId="16" xfId="1" applyFont="1" applyFill="1" applyBorder="1" applyAlignment="1">
      <alignment horizontal="center" vertical="center" shrinkToFit="1"/>
    </xf>
    <xf numFmtId="0" fontId="12" fillId="7" borderId="17" xfId="1" applyFont="1" applyFill="1" applyBorder="1" applyAlignment="1">
      <alignment horizontal="center" vertical="center" shrinkToFit="1"/>
    </xf>
    <xf numFmtId="0" fontId="14" fillId="27" borderId="69" xfId="1" applyFont="1" applyFill="1" applyBorder="1" applyAlignment="1">
      <alignment horizontal="center" vertical="center" shrinkToFit="1"/>
    </xf>
    <xf numFmtId="0" fontId="14" fillId="27" borderId="45" xfId="1" applyFont="1" applyFill="1" applyBorder="1" applyAlignment="1">
      <alignment horizontal="center" vertical="center" shrinkToFit="1"/>
    </xf>
    <xf numFmtId="0" fontId="12" fillId="7" borderId="43" xfId="1" applyFont="1" applyFill="1" applyBorder="1" applyAlignment="1">
      <alignment horizontal="center" vertical="center" shrinkToFit="1"/>
    </xf>
    <xf numFmtId="0" fontId="12" fillId="7" borderId="44" xfId="1" applyFont="1" applyFill="1" applyBorder="1" applyAlignment="1">
      <alignment horizontal="center" vertical="center" shrinkToFit="1"/>
    </xf>
    <xf numFmtId="0" fontId="12" fillId="7" borderId="102" xfId="1" applyFont="1" applyFill="1" applyBorder="1" applyAlignment="1">
      <alignment horizontal="center" vertical="center" shrinkToFit="1"/>
    </xf>
    <xf numFmtId="0" fontId="16" fillId="7" borderId="47" xfId="1" applyFont="1" applyFill="1" applyBorder="1" applyAlignment="1">
      <alignment horizontal="center" vertical="center" shrinkToFit="1"/>
    </xf>
    <xf numFmtId="0" fontId="16" fillId="7" borderId="48" xfId="1" applyFont="1" applyFill="1" applyBorder="1" applyAlignment="1">
      <alignment horizontal="center" vertical="center" shrinkToFit="1"/>
    </xf>
    <xf numFmtId="0" fontId="6" fillId="27" borderId="43" xfId="1" applyFont="1" applyFill="1" applyBorder="1" applyAlignment="1">
      <alignment horizontal="center" vertical="center" shrinkToFit="1"/>
    </xf>
    <xf numFmtId="0" fontId="6" fillId="27" borderId="102" xfId="1" applyFont="1" applyFill="1" applyBorder="1" applyAlignment="1">
      <alignment horizontal="center" vertical="center" shrinkToFit="1"/>
    </xf>
    <xf numFmtId="0" fontId="6" fillId="27" borderId="52" xfId="1" applyFont="1" applyFill="1" applyBorder="1" applyAlignment="1">
      <alignment horizontal="center" vertical="center"/>
    </xf>
    <xf numFmtId="0" fontId="6" fillId="27" borderId="23" xfId="1" applyFont="1" applyFill="1" applyBorder="1" applyAlignment="1">
      <alignment horizontal="center" vertical="center"/>
    </xf>
    <xf numFmtId="0" fontId="6" fillId="27" borderId="61" xfId="1" applyFont="1" applyFill="1" applyBorder="1" applyAlignment="1">
      <alignment horizontal="center" vertical="center"/>
    </xf>
    <xf numFmtId="0" fontId="6" fillId="27" borderId="24" xfId="1" applyFont="1" applyFill="1" applyBorder="1" applyAlignment="1">
      <alignment horizontal="center" vertical="center"/>
    </xf>
    <xf numFmtId="0" fontId="3" fillId="0" borderId="0" xfId="1" applyAlignment="1">
      <alignment horizontal="center"/>
    </xf>
    <xf numFmtId="0" fontId="6" fillId="27" borderId="70" xfId="1" applyFont="1" applyFill="1" applyBorder="1" applyAlignment="1">
      <alignment horizontal="center" vertical="center"/>
    </xf>
    <xf numFmtId="0" fontId="6" fillId="27" borderId="22" xfId="1" applyFont="1" applyFill="1" applyBorder="1" applyAlignment="1">
      <alignment horizontal="center" vertical="center"/>
    </xf>
    <xf numFmtId="0" fontId="14" fillId="27" borderId="52" xfId="1" applyFont="1" applyFill="1" applyBorder="1" applyAlignment="1">
      <alignment horizontal="center" vertical="center" shrinkToFit="1"/>
    </xf>
    <xf numFmtId="0" fontId="14" fillId="27" borderId="61" xfId="1" applyFont="1" applyFill="1" applyBorder="1" applyAlignment="1">
      <alignment horizontal="center" vertical="center" shrinkToFit="1"/>
    </xf>
    <xf numFmtId="0" fontId="14" fillId="27" borderId="71" xfId="1" applyFont="1" applyFill="1" applyBorder="1" applyAlignment="1">
      <alignment horizontal="center" vertical="center" shrinkToFit="1"/>
    </xf>
    <xf numFmtId="0" fontId="14" fillId="27" borderId="23" xfId="1" applyFont="1" applyFill="1" applyBorder="1" applyAlignment="1">
      <alignment horizontal="center" vertical="center" shrinkToFit="1"/>
    </xf>
    <xf numFmtId="0" fontId="14" fillId="27" borderId="24" xfId="1" applyFont="1" applyFill="1" applyBorder="1" applyAlignment="1">
      <alignment horizontal="center" vertical="center" shrinkToFit="1"/>
    </xf>
    <xf numFmtId="0" fontId="14" fillId="27" borderId="25" xfId="1" applyFont="1" applyFill="1" applyBorder="1" applyAlignment="1">
      <alignment horizontal="center" vertical="center" shrinkToFit="1"/>
    </xf>
    <xf numFmtId="0" fontId="6" fillId="27" borderId="88" xfId="1" applyFont="1" applyFill="1" applyBorder="1" applyAlignment="1">
      <alignment horizontal="center" vertical="center"/>
    </xf>
    <xf numFmtId="0" fontId="6" fillId="27" borderId="39" xfId="1" applyFont="1" applyFill="1" applyBorder="1" applyAlignment="1">
      <alignment horizontal="center" vertical="center"/>
    </xf>
    <xf numFmtId="0" fontId="6" fillId="27" borderId="88" xfId="1" applyFont="1" applyFill="1" applyBorder="1" applyAlignment="1">
      <alignment horizontal="center" vertical="center" wrapText="1" shrinkToFit="1"/>
    </xf>
    <xf numFmtId="0" fontId="6" fillId="27" borderId="39" xfId="1" applyFont="1" applyFill="1" applyBorder="1" applyAlignment="1">
      <alignment horizontal="center" vertical="center" shrinkToFit="1"/>
    </xf>
    <xf numFmtId="0" fontId="6" fillId="27" borderId="71" xfId="1" applyFont="1" applyFill="1" applyBorder="1" applyAlignment="1">
      <alignment horizontal="center" vertical="center"/>
    </xf>
    <xf numFmtId="0" fontId="6" fillId="27" borderId="25" xfId="1" applyFont="1" applyFill="1" applyBorder="1" applyAlignment="1">
      <alignment horizontal="center" vertical="center"/>
    </xf>
    <xf numFmtId="0" fontId="6" fillId="27" borderId="0" xfId="1" applyFont="1" applyFill="1" applyAlignment="1">
      <alignment vertical="center" wrapText="1"/>
    </xf>
    <xf numFmtId="0" fontId="6" fillId="27" borderId="64" xfId="1" applyFont="1" applyFill="1" applyBorder="1" applyAlignment="1">
      <alignment vertical="center" wrapText="1"/>
    </xf>
    <xf numFmtId="0" fontId="6" fillId="27" borderId="0" xfId="1" applyFont="1" applyFill="1" applyAlignment="1">
      <alignment horizontal="left" vertical="center"/>
    </xf>
    <xf numFmtId="0" fontId="6" fillId="27" borderId="64" xfId="1" applyFont="1" applyFill="1" applyBorder="1" applyAlignment="1">
      <alignment horizontal="left" vertical="center"/>
    </xf>
    <xf numFmtId="0" fontId="6" fillId="27" borderId="42" xfId="1" applyFont="1" applyFill="1" applyBorder="1" applyAlignment="1">
      <alignment horizontal="left" vertical="center"/>
    </xf>
    <xf numFmtId="0" fontId="6" fillId="27" borderId="65" xfId="1" applyFont="1" applyFill="1" applyBorder="1" applyAlignment="1">
      <alignment horizontal="left" vertical="center"/>
    </xf>
    <xf numFmtId="0" fontId="11" fillId="0" borderId="13" xfId="1" applyFont="1" applyBorder="1" applyAlignment="1" applyProtection="1">
      <alignment horizontal="center" vertical="center" shrinkToFit="1"/>
      <protection locked="0"/>
    </xf>
    <xf numFmtId="0" fontId="11" fillId="0" borderId="19" xfId="1" applyFont="1" applyBorder="1" applyAlignment="1" applyProtection="1">
      <alignment horizontal="center" vertical="center" shrinkToFit="1"/>
      <protection locked="0"/>
    </xf>
    <xf numFmtId="0" fontId="11" fillId="0" borderId="20" xfId="1" applyFont="1" applyBorder="1" applyAlignment="1" applyProtection="1">
      <alignment horizontal="center" vertical="center" shrinkToFit="1"/>
      <protection locked="0"/>
    </xf>
    <xf numFmtId="0" fontId="11" fillId="0" borderId="43" xfId="1" applyFont="1" applyBorder="1" applyAlignment="1" applyProtection="1">
      <alignment horizontal="center" vertical="center" shrinkToFit="1"/>
      <protection locked="0"/>
    </xf>
    <xf numFmtId="0" fontId="11" fillId="0" borderId="44" xfId="1" applyFont="1" applyBorder="1" applyAlignment="1" applyProtection="1">
      <alignment horizontal="center" vertical="center" shrinkToFit="1"/>
      <protection locked="0"/>
    </xf>
    <xf numFmtId="0" fontId="11" fillId="0" borderId="45" xfId="1" applyFont="1" applyBorder="1" applyAlignment="1" applyProtection="1">
      <alignment horizontal="center" vertical="center" shrinkToFit="1"/>
      <protection locked="0"/>
    </xf>
    <xf numFmtId="0" fontId="3" fillId="0" borderId="12" xfId="1" applyBorder="1" applyAlignment="1">
      <alignment horizontal="center" vertical="center"/>
    </xf>
    <xf numFmtId="0" fontId="3" fillId="0" borderId="12" xfId="1" applyBorder="1" applyAlignment="1">
      <alignment horizontal="center" vertical="center" justifyLastLine="1"/>
    </xf>
    <xf numFmtId="0" fontId="3" fillId="0" borderId="12" xfId="1" applyBorder="1" applyAlignment="1">
      <alignment horizontal="distributed" vertical="center" justifyLastLine="1"/>
    </xf>
    <xf numFmtId="0" fontId="3" fillId="0" borderId="19" xfId="1" applyBorder="1" applyAlignment="1">
      <alignment horizontal="center" vertical="center"/>
    </xf>
    <xf numFmtId="0" fontId="3" fillId="0" borderId="20" xfId="1" applyBorder="1" applyAlignment="1">
      <alignment horizontal="center" vertical="center"/>
    </xf>
    <xf numFmtId="0" fontId="3" fillId="0" borderId="13" xfId="1" applyBorder="1" applyAlignment="1">
      <alignment horizontal="center" vertical="center"/>
    </xf>
    <xf numFmtId="0" fontId="6" fillId="27" borderId="0" xfId="1" applyFont="1" applyFill="1" applyAlignment="1">
      <alignment horizontal="left" vertical="center" wrapText="1"/>
    </xf>
    <xf numFmtId="0" fontId="6" fillId="27" borderId="64" xfId="1" applyFont="1" applyFill="1" applyBorder="1" applyAlignment="1">
      <alignment horizontal="left" vertical="center" wrapText="1"/>
    </xf>
    <xf numFmtId="0" fontId="36" fillId="27" borderId="0" xfId="1" applyFont="1" applyFill="1" applyAlignment="1">
      <alignment horizontal="left" vertical="center" wrapText="1"/>
    </xf>
    <xf numFmtId="0" fontId="6" fillId="5" borderId="33" xfId="1" applyFont="1" applyFill="1" applyBorder="1" applyAlignment="1">
      <alignment horizontal="center" vertical="center" shrinkToFit="1"/>
    </xf>
    <xf numFmtId="0" fontId="6" fillId="5" borderId="34" xfId="1" applyFont="1" applyFill="1" applyBorder="1" applyAlignment="1">
      <alignment horizontal="center" vertical="center" shrinkToFit="1"/>
    </xf>
    <xf numFmtId="0" fontId="6" fillId="5" borderId="15" xfId="1" applyFont="1" applyFill="1" applyBorder="1" applyAlignment="1">
      <alignment horizontal="center" vertical="center" shrinkToFit="1"/>
    </xf>
    <xf numFmtId="0" fontId="6" fillId="5" borderId="16" xfId="1" applyFont="1" applyFill="1" applyBorder="1" applyAlignment="1">
      <alignment horizontal="center" vertical="center" shrinkToFit="1"/>
    </xf>
    <xf numFmtId="0" fontId="6" fillId="5" borderId="30" xfId="1" applyFont="1" applyFill="1" applyBorder="1" applyAlignment="1">
      <alignment horizontal="center" vertical="center" shrinkToFit="1"/>
    </xf>
    <xf numFmtId="0" fontId="6" fillId="5" borderId="79" xfId="1" applyFont="1" applyFill="1" applyBorder="1" applyAlignment="1">
      <alignment horizontal="center" vertical="center" shrinkToFit="1"/>
    </xf>
    <xf numFmtId="0" fontId="6" fillId="5" borderId="40" xfId="1" applyFont="1" applyFill="1" applyBorder="1" applyAlignment="1">
      <alignment horizontal="center" vertical="center" shrinkToFit="1"/>
    </xf>
    <xf numFmtId="0" fontId="6" fillId="5" borderId="37" xfId="1" applyFont="1" applyFill="1" applyBorder="1" applyAlignment="1">
      <alignment horizontal="center" vertical="center" shrinkToFit="1"/>
    </xf>
    <xf numFmtId="0" fontId="6" fillId="5" borderId="107" xfId="1" applyFont="1" applyFill="1" applyBorder="1" applyAlignment="1">
      <alignment horizontal="center" vertical="center" shrinkToFit="1"/>
    </xf>
    <xf numFmtId="0" fontId="6" fillId="5" borderId="101" xfId="1" applyFont="1" applyFill="1" applyBorder="1" applyAlignment="1">
      <alignment horizontal="center" vertical="center" shrinkToFit="1"/>
    </xf>
    <xf numFmtId="0" fontId="12" fillId="7" borderId="26" xfId="1" applyFont="1" applyFill="1" applyBorder="1" applyAlignment="1">
      <alignment horizontal="center" vertical="center" shrinkToFit="1"/>
    </xf>
    <xf numFmtId="0" fontId="16" fillId="7" borderId="113" xfId="1" applyFont="1" applyFill="1" applyBorder="1" applyAlignment="1">
      <alignment horizontal="center" vertical="center" shrinkToFit="1"/>
    </xf>
    <xf numFmtId="0" fontId="16" fillId="7" borderId="24" xfId="1" applyFont="1" applyFill="1" applyBorder="1" applyAlignment="1">
      <alignment horizontal="center" vertical="center" shrinkToFit="1"/>
    </xf>
    <xf numFmtId="0" fontId="16" fillId="7" borderId="112" xfId="1" applyFont="1" applyFill="1" applyBorder="1" applyAlignment="1">
      <alignment horizontal="center" vertical="center" shrinkToFit="1"/>
    </xf>
    <xf numFmtId="0" fontId="12" fillId="7" borderId="109" xfId="1" applyFont="1" applyFill="1" applyBorder="1" applyAlignment="1">
      <alignment horizontal="center" vertical="center" shrinkToFit="1"/>
    </xf>
    <xf numFmtId="0" fontId="6" fillId="5" borderId="76" xfId="1" applyFont="1" applyFill="1" applyBorder="1" applyAlignment="1">
      <alignment horizontal="center" vertical="center" shrinkToFit="1"/>
    </xf>
    <xf numFmtId="0" fontId="12" fillId="7" borderId="19" xfId="1" applyFont="1" applyFill="1" applyBorder="1" applyAlignment="1">
      <alignment horizontal="left" vertical="center" shrinkToFit="1"/>
    </xf>
    <xf numFmtId="0" fontId="12" fillId="7" borderId="21" xfId="1" applyFont="1" applyFill="1" applyBorder="1" applyAlignment="1">
      <alignment horizontal="left" vertical="center" shrinkToFit="1"/>
    </xf>
    <xf numFmtId="0" fontId="3" fillId="5" borderId="0" xfId="1" applyFill="1" applyAlignment="1">
      <alignment horizontal="left" vertical="center" shrinkToFit="1"/>
    </xf>
    <xf numFmtId="0" fontId="5" fillId="5" borderId="0" xfId="1" applyFont="1" applyFill="1" applyAlignment="1">
      <alignment horizontal="center" vertical="center" shrinkToFit="1"/>
    </xf>
    <xf numFmtId="0" fontId="58" fillId="6" borderId="0" xfId="1" applyFont="1" applyFill="1" applyAlignment="1">
      <alignment horizontal="center" vertical="center" shrinkToFit="1"/>
    </xf>
    <xf numFmtId="0" fontId="6" fillId="5" borderId="91" xfId="1" applyFont="1" applyFill="1" applyBorder="1" applyAlignment="1">
      <alignment horizontal="center" vertical="center" shrinkToFit="1"/>
    </xf>
    <xf numFmtId="0" fontId="6" fillId="5" borderId="6" xfId="1" applyFont="1" applyFill="1" applyBorder="1" applyAlignment="1">
      <alignment horizontal="center" vertical="center" shrinkToFit="1"/>
    </xf>
    <xf numFmtId="0" fontId="6" fillId="5" borderId="66" xfId="1" applyFont="1" applyFill="1" applyBorder="1" applyAlignment="1">
      <alignment horizontal="center" vertical="center" shrinkToFit="1"/>
    </xf>
    <xf numFmtId="0" fontId="7" fillId="5" borderId="8" xfId="1" applyFont="1" applyFill="1" applyBorder="1" applyAlignment="1">
      <alignment horizontal="center" vertical="center" shrinkToFit="1"/>
    </xf>
    <xf numFmtId="0" fontId="7" fillId="5" borderId="67" xfId="1" applyFont="1" applyFill="1" applyBorder="1" applyAlignment="1">
      <alignment horizontal="center" vertical="center" shrinkToFit="1"/>
    </xf>
    <xf numFmtId="0" fontId="7" fillId="7" borderId="66" xfId="1" applyFont="1" applyFill="1" applyBorder="1" applyAlignment="1">
      <alignment horizontal="right" vertical="center" shrinkToFit="1"/>
    </xf>
    <xf numFmtId="0" fontId="7" fillId="7" borderId="5" xfId="1" applyFont="1" applyFill="1" applyBorder="1" applyAlignment="1">
      <alignment horizontal="right" vertical="center" shrinkToFit="1"/>
    </xf>
    <xf numFmtId="0" fontId="7" fillId="7" borderId="5" xfId="1" applyFont="1" applyFill="1" applyBorder="1" applyAlignment="1">
      <alignment horizontal="left" vertical="center" shrinkToFit="1"/>
    </xf>
    <xf numFmtId="0" fontId="7" fillId="7" borderId="53" xfId="1" applyFont="1" applyFill="1" applyBorder="1" applyAlignment="1">
      <alignment horizontal="left" vertical="center" shrinkToFit="1"/>
    </xf>
    <xf numFmtId="0" fontId="11" fillId="5" borderId="15" xfId="1" applyFont="1" applyFill="1" applyBorder="1" applyAlignment="1">
      <alignment horizontal="center" vertical="center" shrinkToFit="1"/>
    </xf>
    <xf numFmtId="0" fontId="11" fillId="5" borderId="34" xfId="1" applyFont="1" applyFill="1" applyBorder="1" applyAlignment="1">
      <alignment horizontal="center" vertical="center" shrinkToFit="1"/>
    </xf>
    <xf numFmtId="0" fontId="6" fillId="5" borderId="29" xfId="1" applyFont="1" applyFill="1" applyBorder="1" applyAlignment="1">
      <alignment horizontal="center" vertical="center" shrinkToFit="1"/>
    </xf>
    <xf numFmtId="0" fontId="6" fillId="5" borderId="13" xfId="1" applyFont="1" applyFill="1" applyBorder="1" applyAlignment="1">
      <alignment horizontal="center" vertical="center" shrinkToFit="1"/>
    </xf>
    <xf numFmtId="0" fontId="6" fillId="5" borderId="19" xfId="1" applyFont="1" applyFill="1" applyBorder="1" applyAlignment="1">
      <alignment horizontal="center" vertical="center" shrinkToFit="1"/>
    </xf>
    <xf numFmtId="0" fontId="6" fillId="5" borderId="20" xfId="1" applyFont="1" applyFill="1" applyBorder="1" applyAlignment="1">
      <alignment horizontal="center" vertical="center" shrinkToFit="1"/>
    </xf>
    <xf numFmtId="0" fontId="6" fillId="5" borderId="21" xfId="1" applyFont="1" applyFill="1" applyBorder="1" applyAlignment="1">
      <alignment horizontal="center" vertical="center" shrinkToFit="1"/>
    </xf>
    <xf numFmtId="0" fontId="6" fillId="5" borderId="27" xfId="1" applyFont="1" applyFill="1" applyBorder="1" applyAlignment="1">
      <alignment horizontal="center" vertical="center" shrinkToFit="1"/>
    </xf>
    <xf numFmtId="0" fontId="6" fillId="5" borderId="51" xfId="1" applyFont="1" applyFill="1" applyBorder="1" applyAlignment="1">
      <alignment horizontal="center" vertical="center" shrinkToFit="1"/>
    </xf>
    <xf numFmtId="0" fontId="6" fillId="5" borderId="68" xfId="1" applyFont="1" applyFill="1" applyBorder="1" applyAlignment="1">
      <alignment horizontal="center" vertical="center" shrinkToFit="1"/>
    </xf>
    <xf numFmtId="0" fontId="6" fillId="5" borderId="25" xfId="1" applyFont="1" applyFill="1" applyBorder="1" applyAlignment="1">
      <alignment horizontal="center" vertical="center" shrinkToFit="1"/>
    </xf>
    <xf numFmtId="0" fontId="12" fillId="7" borderId="13" xfId="1" applyFont="1" applyFill="1" applyBorder="1" applyAlignment="1">
      <alignment horizontal="right" vertical="center" shrinkToFit="1"/>
    </xf>
    <xf numFmtId="0" fontId="12" fillId="7" borderId="19" xfId="1" applyFont="1" applyFill="1" applyBorder="1" applyAlignment="1">
      <alignment horizontal="right" vertical="center" shrinkToFit="1"/>
    </xf>
    <xf numFmtId="0" fontId="6" fillId="5" borderId="0" xfId="1" applyFont="1" applyFill="1" applyAlignment="1">
      <alignment horizontal="left" vertical="center"/>
    </xf>
    <xf numFmtId="0" fontId="6" fillId="5" borderId="64" xfId="1" applyFont="1" applyFill="1" applyBorder="1" applyAlignment="1">
      <alignment horizontal="left" vertical="center"/>
    </xf>
    <xf numFmtId="0" fontId="12" fillId="29" borderId="15" xfId="1" applyFont="1" applyFill="1" applyBorder="1" applyAlignment="1">
      <alignment horizontal="center" vertical="center" shrinkToFit="1"/>
    </xf>
    <xf numFmtId="0" fontId="12" fillId="29" borderId="16" xfId="1" applyFont="1" applyFill="1" applyBorder="1" applyAlignment="1">
      <alignment horizontal="center" vertical="center" shrinkToFit="1"/>
    </xf>
    <xf numFmtId="0" fontId="12" fillId="29" borderId="34" xfId="1" applyFont="1" applyFill="1" applyBorder="1" applyAlignment="1">
      <alignment horizontal="center" vertical="center" shrinkToFit="1"/>
    </xf>
    <xf numFmtId="0" fontId="6" fillId="5" borderId="0" xfId="1" applyFont="1" applyFill="1" applyAlignment="1">
      <alignment horizontal="left" vertical="center" wrapText="1"/>
    </xf>
    <xf numFmtId="0" fontId="6" fillId="5" borderId="64" xfId="1" applyFont="1" applyFill="1" applyBorder="1" applyAlignment="1">
      <alignment horizontal="left" vertical="center" wrapText="1"/>
    </xf>
    <xf numFmtId="0" fontId="6" fillId="5" borderId="0" xfId="1" applyFont="1" applyFill="1" applyAlignment="1">
      <alignment vertical="center" wrapText="1"/>
    </xf>
    <xf numFmtId="0" fontId="6" fillId="5" borderId="64" xfId="1" applyFont="1" applyFill="1" applyBorder="1" applyAlignment="1">
      <alignment vertical="center" wrapText="1"/>
    </xf>
    <xf numFmtId="0" fontId="6" fillId="5" borderId="42" xfId="1" applyFont="1" applyFill="1" applyBorder="1" applyAlignment="1">
      <alignment horizontal="left" vertical="center"/>
    </xf>
    <xf numFmtId="0" fontId="6" fillId="5" borderId="65" xfId="1" applyFont="1" applyFill="1" applyBorder="1" applyAlignment="1">
      <alignment horizontal="left" vertical="center"/>
    </xf>
    <xf numFmtId="0" fontId="3" fillId="0" borderId="93" xfId="1" applyBorder="1" applyAlignment="1">
      <alignment horizontal="center" vertical="center" wrapText="1"/>
    </xf>
    <xf numFmtId="0" fontId="3" fillId="0" borderId="94" xfId="1" applyBorder="1" applyAlignment="1">
      <alignment horizontal="center" vertical="center" wrapText="1"/>
    </xf>
    <xf numFmtId="0" fontId="3" fillId="0" borderId="100" xfId="1" applyBorder="1" applyAlignment="1">
      <alignment horizontal="center" vertical="center" wrapText="1"/>
    </xf>
    <xf numFmtId="0" fontId="16" fillId="7" borderId="106" xfId="1" applyFont="1" applyFill="1" applyBorder="1" applyAlignment="1">
      <alignment horizontal="center" vertical="center" shrinkToFit="1"/>
    </xf>
    <xf numFmtId="0" fontId="16" fillId="7" borderId="44" xfId="1" applyFont="1" applyFill="1" applyBorder="1" applyAlignment="1">
      <alignment horizontal="center" vertical="center" shrinkToFit="1"/>
    </xf>
    <xf numFmtId="0" fontId="16" fillId="7" borderId="92" xfId="1" applyFont="1" applyFill="1" applyBorder="1" applyAlignment="1">
      <alignment horizontal="center" vertical="center" shrinkToFit="1"/>
    </xf>
    <xf numFmtId="0" fontId="6" fillId="5" borderId="52" xfId="1" applyFont="1" applyFill="1" applyBorder="1" applyAlignment="1">
      <alignment horizontal="center" vertical="center"/>
    </xf>
    <xf numFmtId="0" fontId="6" fillId="5" borderId="23" xfId="1" applyFont="1" applyFill="1" applyBorder="1" applyAlignment="1">
      <alignment horizontal="center" vertical="center"/>
    </xf>
    <xf numFmtId="0" fontId="6" fillId="5" borderId="88" xfId="1" applyFont="1" applyFill="1" applyBorder="1" applyAlignment="1">
      <alignment horizontal="center" vertical="center" shrinkToFit="1"/>
    </xf>
    <xf numFmtId="0" fontId="6" fillId="5" borderId="39" xfId="1" applyFont="1" applyFill="1" applyBorder="1" applyAlignment="1">
      <alignment horizontal="center" vertical="center" shrinkToFit="1"/>
    </xf>
    <xf numFmtId="0" fontId="6" fillId="5" borderId="61" xfId="1" applyFont="1" applyFill="1" applyBorder="1" applyAlignment="1">
      <alignment horizontal="center" vertical="center"/>
    </xf>
    <xf numFmtId="0" fontId="6" fillId="5" borderId="71" xfId="1" applyFont="1" applyFill="1" applyBorder="1" applyAlignment="1">
      <alignment horizontal="center" vertical="center"/>
    </xf>
    <xf numFmtId="0" fontId="6" fillId="5" borderId="24" xfId="1" applyFont="1" applyFill="1" applyBorder="1" applyAlignment="1">
      <alignment horizontal="center" vertical="center"/>
    </xf>
    <xf numFmtId="0" fontId="6" fillId="5" borderId="25" xfId="1" applyFont="1" applyFill="1" applyBorder="1" applyAlignment="1">
      <alignment horizontal="center" vertical="center"/>
    </xf>
    <xf numFmtId="0" fontId="6" fillId="5" borderId="82" xfId="1" applyFont="1" applyFill="1" applyBorder="1" applyAlignment="1">
      <alignment horizontal="center" vertical="center"/>
    </xf>
    <xf numFmtId="0" fontId="6" fillId="5" borderId="83" xfId="1" applyFont="1" applyFill="1" applyBorder="1" applyAlignment="1">
      <alignment horizontal="center" vertical="center"/>
    </xf>
    <xf numFmtId="0" fontId="14" fillId="5" borderId="69" xfId="1" applyFont="1" applyFill="1" applyBorder="1" applyAlignment="1">
      <alignment horizontal="center" vertical="center" shrinkToFit="1"/>
    </xf>
    <xf numFmtId="0" fontId="14" fillId="5" borderId="45" xfId="1" applyFont="1" applyFill="1" applyBorder="1" applyAlignment="1">
      <alignment horizontal="center" vertical="center" shrinkToFit="1"/>
    </xf>
    <xf numFmtId="0" fontId="14" fillId="5" borderId="52" xfId="1" applyFont="1" applyFill="1" applyBorder="1" applyAlignment="1">
      <alignment horizontal="center" vertical="center" shrinkToFit="1"/>
    </xf>
    <xf numFmtId="0" fontId="14" fillId="5" borderId="61" xfId="1" applyFont="1" applyFill="1" applyBorder="1" applyAlignment="1">
      <alignment horizontal="center" vertical="center" shrinkToFit="1"/>
    </xf>
    <xf numFmtId="0" fontId="14" fillId="5" borderId="71" xfId="1" applyFont="1" applyFill="1" applyBorder="1" applyAlignment="1">
      <alignment horizontal="center" vertical="center" shrinkToFit="1"/>
    </xf>
    <xf numFmtId="0" fontId="14" fillId="5" borderId="23" xfId="1" applyFont="1" applyFill="1" applyBorder="1" applyAlignment="1">
      <alignment horizontal="center" vertical="center" shrinkToFit="1"/>
    </xf>
    <xf numFmtId="0" fontId="14" fillId="5" borderId="24" xfId="1" applyFont="1" applyFill="1" applyBorder="1" applyAlignment="1">
      <alignment horizontal="center" vertical="center" shrinkToFit="1"/>
    </xf>
    <xf numFmtId="0" fontId="14" fillId="5" borderId="25" xfId="1" applyFont="1" applyFill="1" applyBorder="1" applyAlignment="1">
      <alignment horizontal="center" vertical="center" shrinkToFit="1"/>
    </xf>
    <xf numFmtId="0" fontId="6" fillId="5" borderId="70" xfId="1" applyFont="1" applyFill="1" applyBorder="1" applyAlignment="1">
      <alignment horizontal="center" vertical="center"/>
    </xf>
    <xf numFmtId="0" fontId="6" fillId="5" borderId="22" xfId="1" applyFont="1" applyFill="1" applyBorder="1" applyAlignment="1">
      <alignment horizontal="center" vertical="center"/>
    </xf>
    <xf numFmtId="0" fontId="6" fillId="5" borderId="88" xfId="1" applyFont="1" applyFill="1" applyBorder="1" applyAlignment="1">
      <alignment horizontal="center" vertical="center"/>
    </xf>
    <xf numFmtId="0" fontId="6" fillId="5" borderId="39" xfId="1" applyFont="1" applyFill="1" applyBorder="1" applyAlignment="1">
      <alignment horizontal="center" vertical="center"/>
    </xf>
    <xf numFmtId="0" fontId="6" fillId="5" borderId="43" xfId="1" applyFont="1" applyFill="1" applyBorder="1" applyAlignment="1">
      <alignment horizontal="center" vertical="center" shrinkToFit="1"/>
    </xf>
    <xf numFmtId="0" fontId="6" fillId="5" borderId="45" xfId="1" applyFont="1" applyFill="1" applyBorder="1" applyAlignment="1">
      <alignment horizontal="center" vertical="center" shrinkToFit="1"/>
    </xf>
    <xf numFmtId="0" fontId="12" fillId="29" borderId="43" xfId="1" applyFont="1" applyFill="1" applyBorder="1" applyAlignment="1">
      <alignment horizontal="center" vertical="center" shrinkToFit="1"/>
    </xf>
    <xf numFmtId="0" fontId="12" fillId="29" borderId="44" xfId="1" applyFont="1" applyFill="1" applyBorder="1" applyAlignment="1">
      <alignment horizontal="center" vertical="center" shrinkToFit="1"/>
    </xf>
    <xf numFmtId="0" fontId="12" fillId="29" borderId="102" xfId="1" applyFont="1" applyFill="1" applyBorder="1" applyAlignment="1">
      <alignment horizontal="center" vertical="center" shrinkToFit="1"/>
    </xf>
    <xf numFmtId="0" fontId="16" fillId="7" borderId="42" xfId="1" applyFont="1" applyFill="1" applyBorder="1" applyAlignment="1">
      <alignment horizontal="center" vertical="center" shrinkToFit="1"/>
    </xf>
    <xf numFmtId="0" fontId="16" fillId="7" borderId="103" xfId="1" applyFont="1" applyFill="1" applyBorder="1" applyAlignment="1">
      <alignment horizontal="center" vertical="center" shrinkToFit="1"/>
    </xf>
    <xf numFmtId="0" fontId="6" fillId="7" borderId="75" xfId="1" applyFont="1" applyFill="1" applyBorder="1" applyAlignment="1">
      <alignment horizontal="center" vertical="center" shrinkToFit="1"/>
    </xf>
    <xf numFmtId="0" fontId="6" fillId="7" borderId="76" xfId="1" applyFont="1" applyFill="1" applyBorder="1" applyAlignment="1">
      <alignment horizontal="center" vertical="center" shrinkToFit="1"/>
    </xf>
    <xf numFmtId="0" fontId="6" fillId="7" borderId="105" xfId="1" applyFont="1" applyFill="1" applyBorder="1" applyAlignment="1">
      <alignment horizontal="center" vertical="center" shrinkToFit="1"/>
    </xf>
    <xf numFmtId="0" fontId="3" fillId="0" borderId="94" xfId="1" applyBorder="1" applyAlignment="1">
      <alignment horizontal="center" vertical="center"/>
    </xf>
    <xf numFmtId="0" fontId="3" fillId="0" borderId="95" xfId="1" applyBorder="1" applyAlignment="1">
      <alignment horizontal="center" vertical="center"/>
    </xf>
    <xf numFmtId="0" fontId="6" fillId="8" borderId="49" xfId="1" applyFont="1" applyFill="1" applyBorder="1" applyAlignment="1">
      <alignment horizontal="center" vertical="center"/>
    </xf>
    <xf numFmtId="0" fontId="6" fillId="8" borderId="12" xfId="1" applyFont="1" applyFill="1" applyBorder="1" applyAlignment="1">
      <alignment horizontal="center" vertical="center"/>
    </xf>
    <xf numFmtId="0" fontId="14" fillId="8" borderId="52" xfId="1" applyFont="1" applyFill="1" applyBorder="1" applyAlignment="1">
      <alignment horizontal="center" vertical="center" shrinkToFit="1"/>
    </xf>
    <xf numFmtId="0" fontId="14" fillId="8" borderId="61" xfId="1" applyFont="1" applyFill="1" applyBorder="1" applyAlignment="1">
      <alignment horizontal="center" vertical="center" shrinkToFit="1"/>
    </xf>
    <xf numFmtId="0" fontId="14" fillId="8" borderId="71" xfId="1" applyFont="1" applyFill="1" applyBorder="1" applyAlignment="1">
      <alignment horizontal="center" vertical="center" shrinkToFit="1"/>
    </xf>
    <xf numFmtId="0" fontId="14" fillId="8" borderId="23" xfId="1" applyFont="1" applyFill="1" applyBorder="1" applyAlignment="1">
      <alignment horizontal="center" vertical="center" shrinkToFit="1"/>
    </xf>
    <xf numFmtId="0" fontId="14" fillId="8" borderId="24" xfId="1" applyFont="1" applyFill="1" applyBorder="1" applyAlignment="1">
      <alignment horizontal="center" vertical="center" shrinkToFit="1"/>
    </xf>
    <xf numFmtId="0" fontId="14" fillId="8" borderId="25" xfId="1" applyFont="1" applyFill="1" applyBorder="1" applyAlignment="1">
      <alignment horizontal="center" vertical="center" shrinkToFit="1"/>
    </xf>
    <xf numFmtId="0" fontId="6" fillId="8" borderId="0" xfId="1" applyFont="1" applyFill="1" applyAlignment="1">
      <alignment horizontal="left" vertical="center" wrapText="1"/>
    </xf>
    <xf numFmtId="0" fontId="6" fillId="8" borderId="64" xfId="1" applyFont="1" applyFill="1" applyBorder="1" applyAlignment="1">
      <alignment horizontal="left" vertical="center" wrapText="1"/>
    </xf>
    <xf numFmtId="0" fontId="6" fillId="8" borderId="52" xfId="1" applyFont="1" applyFill="1" applyBorder="1" applyAlignment="1">
      <alignment horizontal="center" vertical="center"/>
    </xf>
    <xf numFmtId="0" fontId="6" fillId="8" borderId="61" xfId="1" applyFont="1" applyFill="1" applyBorder="1" applyAlignment="1">
      <alignment horizontal="center" vertical="center"/>
    </xf>
    <xf numFmtId="0" fontId="6" fillId="8" borderId="62" xfId="1" applyFont="1" applyFill="1" applyBorder="1" applyAlignment="1">
      <alignment horizontal="center" vertical="center"/>
    </xf>
    <xf numFmtId="0" fontId="6" fillId="8" borderId="23" xfId="1" applyFont="1" applyFill="1" applyBorder="1" applyAlignment="1">
      <alignment horizontal="center" vertical="center"/>
    </xf>
    <xf numFmtId="0" fontId="6" fillId="8" borderId="24" xfId="1" applyFont="1" applyFill="1" applyBorder="1" applyAlignment="1">
      <alignment horizontal="center" vertical="center"/>
    </xf>
    <xf numFmtId="0" fontId="6" fillId="8" borderId="26" xfId="1" applyFont="1" applyFill="1" applyBorder="1" applyAlignment="1">
      <alignment horizontal="center" vertical="center"/>
    </xf>
    <xf numFmtId="0" fontId="6" fillId="8" borderId="0" xfId="1" applyFont="1" applyFill="1" applyAlignment="1">
      <alignment horizontal="left" vertical="center"/>
    </xf>
    <xf numFmtId="0" fontId="6" fillId="8" borderId="76" xfId="1" applyFont="1" applyFill="1" applyBorder="1" applyAlignment="1">
      <alignment horizontal="left" vertical="center"/>
    </xf>
    <xf numFmtId="0" fontId="6" fillId="8" borderId="77" xfId="1" applyFont="1" applyFill="1" applyBorder="1" applyAlignment="1">
      <alignment horizontal="left" vertical="center"/>
    </xf>
    <xf numFmtId="0" fontId="3" fillId="29" borderId="13" xfId="1" applyFill="1" applyBorder="1" applyAlignment="1">
      <alignment horizontal="center" vertical="center" shrinkToFit="1"/>
    </xf>
    <xf numFmtId="0" fontId="3" fillId="29" borderId="19" xfId="1" applyFill="1" applyBorder="1" applyAlignment="1">
      <alignment horizontal="center" vertical="center" shrinkToFit="1"/>
    </xf>
    <xf numFmtId="0" fontId="3" fillId="29" borderId="21" xfId="1" applyFill="1" applyBorder="1" applyAlignment="1">
      <alignment horizontal="center" vertical="center" shrinkToFit="1"/>
    </xf>
    <xf numFmtId="0" fontId="6" fillId="8" borderId="85" xfId="1" applyFont="1" applyFill="1" applyBorder="1" applyAlignment="1">
      <alignment horizontal="center" vertical="center"/>
    </xf>
    <xf numFmtId="0" fontId="6" fillId="8" borderId="19" xfId="1" applyFont="1" applyFill="1" applyBorder="1" applyAlignment="1">
      <alignment horizontal="center" vertical="center"/>
    </xf>
    <xf numFmtId="0" fontId="6" fillId="8" borderId="20" xfId="1" applyFont="1" applyFill="1" applyBorder="1" applyAlignment="1">
      <alignment horizontal="center" vertical="center"/>
    </xf>
    <xf numFmtId="0" fontId="12" fillId="29" borderId="13" xfId="1" applyFont="1" applyFill="1" applyBorder="1" applyAlignment="1">
      <alignment horizontal="center" vertical="center"/>
    </xf>
    <xf numFmtId="0" fontId="12" fillId="29" borderId="19" xfId="1" applyFont="1" applyFill="1" applyBorder="1" applyAlignment="1">
      <alignment horizontal="center" vertical="center"/>
    </xf>
    <xf numFmtId="0" fontId="12" fillId="29" borderId="21" xfId="1" applyFont="1" applyFill="1" applyBorder="1" applyAlignment="1">
      <alignment horizontal="center" vertical="center"/>
    </xf>
    <xf numFmtId="0" fontId="6" fillId="8" borderId="0" xfId="1" applyFont="1" applyFill="1" applyAlignment="1">
      <alignment vertical="center" wrapText="1"/>
    </xf>
    <xf numFmtId="0" fontId="6" fillId="8" borderId="64" xfId="1" applyFont="1" applyFill="1" applyBorder="1" applyAlignment="1">
      <alignment vertical="center" wrapText="1"/>
    </xf>
    <xf numFmtId="0" fontId="6" fillId="8" borderId="64" xfId="1" applyFont="1" applyFill="1" applyBorder="1" applyAlignment="1">
      <alignment horizontal="left" vertical="center"/>
    </xf>
    <xf numFmtId="0" fontId="6" fillId="8" borderId="42" xfId="1" applyFont="1" applyFill="1" applyBorder="1" applyAlignment="1">
      <alignment horizontal="left" vertical="center"/>
    </xf>
    <xf numFmtId="0" fontId="6" fillId="8" borderId="65" xfId="1" applyFont="1" applyFill="1" applyBorder="1" applyAlignment="1">
      <alignment horizontal="left" vertical="center"/>
    </xf>
    <xf numFmtId="0" fontId="62" fillId="23" borderId="1" xfId="1" applyFont="1" applyFill="1" applyBorder="1" applyAlignment="1" applyProtection="1">
      <alignment horizontal="center" vertical="center"/>
      <protection locked="0"/>
    </xf>
    <xf numFmtId="0" fontId="62" fillId="23" borderId="2" xfId="1" applyFont="1" applyFill="1" applyBorder="1" applyAlignment="1" applyProtection="1">
      <alignment horizontal="center" vertical="center"/>
      <protection locked="0"/>
    </xf>
    <xf numFmtId="0" fontId="62" fillId="23" borderId="3" xfId="1" applyFont="1" applyFill="1" applyBorder="1" applyAlignment="1" applyProtection="1">
      <alignment horizontal="center" vertical="center"/>
      <protection locked="0"/>
    </xf>
    <xf numFmtId="0" fontId="3" fillId="0" borderId="0" xfId="1" applyAlignment="1">
      <alignment horizontal="center" vertical="center" shrinkToFit="1"/>
    </xf>
    <xf numFmtId="0" fontId="6" fillId="8" borderId="70" xfId="1" applyFont="1" applyFill="1" applyBorder="1" applyAlignment="1">
      <alignment horizontal="center" vertical="center"/>
    </xf>
    <xf numFmtId="0" fontId="6" fillId="8" borderId="22" xfId="1" applyFont="1" applyFill="1" applyBorder="1" applyAlignment="1">
      <alignment horizontal="center" vertical="center"/>
    </xf>
    <xf numFmtId="0" fontId="6" fillId="8" borderId="49" xfId="1" applyFont="1" applyFill="1" applyBorder="1" applyAlignment="1">
      <alignment horizontal="center" vertical="center" shrinkToFit="1"/>
    </xf>
    <xf numFmtId="0" fontId="6" fillId="8" borderId="12" xfId="1" applyFont="1" applyFill="1" applyBorder="1" applyAlignment="1">
      <alignment horizontal="center" vertical="center" shrinkToFit="1"/>
    </xf>
    <xf numFmtId="0" fontId="14" fillId="24" borderId="69" xfId="1" applyFont="1" applyFill="1" applyBorder="1" applyAlignment="1">
      <alignment horizontal="center" vertical="center" shrinkToFit="1"/>
    </xf>
    <xf numFmtId="0" fontId="14" fillId="24" borderId="45" xfId="1" applyFont="1" applyFill="1" applyBorder="1" applyAlignment="1">
      <alignment horizontal="center" vertical="center" shrinkToFit="1"/>
    </xf>
    <xf numFmtId="0" fontId="16" fillId="30" borderId="106" xfId="1" applyFont="1" applyFill="1" applyBorder="1" applyAlignment="1">
      <alignment horizontal="center" vertical="center" shrinkToFit="1"/>
    </xf>
    <xf numFmtId="0" fontId="16" fillId="30" borderId="44" xfId="1" applyFont="1" applyFill="1" applyBorder="1" applyAlignment="1">
      <alignment horizontal="center" vertical="center" shrinkToFit="1"/>
    </xf>
    <xf numFmtId="0" fontId="16" fillId="30" borderId="92" xfId="1" applyFont="1" applyFill="1" applyBorder="1" applyAlignment="1">
      <alignment horizontal="center" vertical="center" shrinkToFit="1"/>
    </xf>
    <xf numFmtId="0" fontId="12" fillId="30" borderId="43" xfId="1" applyFont="1" applyFill="1" applyBorder="1" applyAlignment="1">
      <alignment horizontal="center" vertical="center" shrinkToFit="1"/>
    </xf>
    <xf numFmtId="0" fontId="12" fillId="30" borderId="44" xfId="1" applyFont="1" applyFill="1" applyBorder="1" applyAlignment="1">
      <alignment horizontal="center" vertical="center" shrinkToFit="1"/>
    </xf>
    <xf numFmtId="0" fontId="12" fillId="30" borderId="102" xfId="1" applyFont="1" applyFill="1" applyBorder="1" applyAlignment="1">
      <alignment horizontal="center" vertical="center" shrinkToFit="1"/>
    </xf>
    <xf numFmtId="0" fontId="16" fillId="30" borderId="42" xfId="1" applyFont="1" applyFill="1" applyBorder="1" applyAlignment="1">
      <alignment horizontal="center" vertical="center" shrinkToFit="1"/>
    </xf>
    <xf numFmtId="0" fontId="16" fillId="30" borderId="103" xfId="1" applyFont="1" applyFill="1" applyBorder="1" applyAlignment="1">
      <alignment horizontal="center" vertical="center" shrinkToFit="1"/>
    </xf>
    <xf numFmtId="0" fontId="6" fillId="24" borderId="43" xfId="1" applyFont="1" applyFill="1" applyBorder="1" applyAlignment="1">
      <alignment horizontal="center" vertical="center" shrinkToFit="1"/>
    </xf>
    <xf numFmtId="0" fontId="6" fillId="24" borderId="45" xfId="1" applyFont="1" applyFill="1" applyBorder="1" applyAlignment="1">
      <alignment horizontal="center" vertical="center" shrinkToFit="1"/>
    </xf>
    <xf numFmtId="0" fontId="6" fillId="24" borderId="40" xfId="1" applyFont="1" applyFill="1" applyBorder="1" applyAlignment="1">
      <alignment horizontal="center" vertical="center" shrinkToFit="1"/>
    </xf>
    <xf numFmtId="0" fontId="6" fillId="24" borderId="37" xfId="1" applyFont="1" applyFill="1" applyBorder="1" applyAlignment="1">
      <alignment horizontal="center" vertical="center" shrinkToFit="1"/>
    </xf>
    <xf numFmtId="0" fontId="6" fillId="24" borderId="76" xfId="1" applyFont="1" applyFill="1" applyBorder="1" applyAlignment="1">
      <alignment horizontal="center" vertical="center" shrinkToFit="1"/>
    </xf>
    <xf numFmtId="0" fontId="6" fillId="24" borderId="77" xfId="1" applyFont="1" applyFill="1" applyBorder="1" applyAlignment="1">
      <alignment horizontal="center" vertical="center" shrinkToFit="1"/>
    </xf>
    <xf numFmtId="0" fontId="6" fillId="30" borderId="29" xfId="1" applyFont="1" applyFill="1" applyBorder="1" applyAlignment="1">
      <alignment horizontal="center" vertical="center" shrinkToFit="1"/>
    </xf>
    <xf numFmtId="0" fontId="6" fillId="30" borderId="30" xfId="1" applyFont="1" applyFill="1" applyBorder="1" applyAlignment="1">
      <alignment horizontal="center" vertical="center" shrinkToFit="1"/>
    </xf>
    <xf numFmtId="0" fontId="6" fillId="30" borderId="101" xfId="1" applyFont="1" applyFill="1" applyBorder="1" applyAlignment="1">
      <alignment horizontal="center" vertical="center" shrinkToFit="1"/>
    </xf>
    <xf numFmtId="0" fontId="6" fillId="24" borderId="30" xfId="1" applyFont="1" applyFill="1" applyBorder="1" applyAlignment="1">
      <alignment horizontal="center" vertical="center" shrinkToFit="1"/>
    </xf>
    <xf numFmtId="0" fontId="6" fillId="24" borderId="29" xfId="1" applyFont="1" applyFill="1" applyBorder="1" applyAlignment="1">
      <alignment horizontal="center" vertical="center" shrinkToFit="1"/>
    </xf>
    <xf numFmtId="0" fontId="6" fillId="30" borderId="75" xfId="1" applyFont="1" applyFill="1" applyBorder="1" applyAlignment="1">
      <alignment horizontal="center" vertical="center" shrinkToFit="1"/>
    </xf>
    <xf numFmtId="0" fontId="6" fillId="30" borderId="76" xfId="1" applyFont="1" applyFill="1" applyBorder="1" applyAlignment="1">
      <alignment horizontal="center" vertical="center" shrinkToFit="1"/>
    </xf>
    <xf numFmtId="0" fontId="6" fillId="30" borderId="105" xfId="1" applyFont="1" applyFill="1" applyBorder="1" applyAlignment="1">
      <alignment horizontal="center" vertical="center" shrinkToFit="1"/>
    </xf>
    <xf numFmtId="0" fontId="6" fillId="24" borderId="33" xfId="1" applyFont="1" applyFill="1" applyBorder="1" applyAlignment="1">
      <alignment horizontal="center" vertical="center" shrinkToFit="1"/>
    </xf>
    <xf numFmtId="0" fontId="6" fillId="24" borderId="34" xfId="1" applyFont="1" applyFill="1" applyBorder="1" applyAlignment="1">
      <alignment horizontal="center" vertical="center" shrinkToFit="1"/>
    </xf>
    <xf numFmtId="0" fontId="16" fillId="30" borderId="113" xfId="1" applyFont="1" applyFill="1" applyBorder="1" applyAlignment="1">
      <alignment horizontal="center" vertical="center" shrinkToFit="1"/>
    </xf>
    <xf numFmtId="0" fontId="16" fillId="30" borderId="24" xfId="1" applyFont="1" applyFill="1" applyBorder="1" applyAlignment="1">
      <alignment horizontal="center" vertical="center" shrinkToFit="1"/>
    </xf>
    <xf numFmtId="0" fontId="16" fillId="30" borderId="112" xfId="1" applyFont="1" applyFill="1" applyBorder="1" applyAlignment="1">
      <alignment horizontal="center" vertical="center" shrinkToFit="1"/>
    </xf>
    <xf numFmtId="0" fontId="12" fillId="30" borderId="24" xfId="1" applyFont="1" applyFill="1" applyBorder="1" applyAlignment="1">
      <alignment horizontal="center" vertical="center" shrinkToFit="1"/>
    </xf>
    <xf numFmtId="0" fontId="12" fillId="30" borderId="26" xfId="1" applyFont="1" applyFill="1" applyBorder="1" applyAlignment="1">
      <alignment horizontal="center" vertical="center" shrinkToFit="1"/>
    </xf>
    <xf numFmtId="0" fontId="6" fillId="24" borderId="107" xfId="1" applyFont="1" applyFill="1" applyBorder="1" applyAlignment="1">
      <alignment horizontal="center" vertical="center" shrinkToFit="1"/>
    </xf>
    <xf numFmtId="0" fontId="6" fillId="24" borderId="101" xfId="1" applyFont="1" applyFill="1" applyBorder="1" applyAlignment="1">
      <alignment horizontal="center" vertical="center" shrinkToFit="1"/>
    </xf>
    <xf numFmtId="0" fontId="12" fillId="30" borderId="15" xfId="1" applyFont="1" applyFill="1" applyBorder="1" applyAlignment="1">
      <alignment horizontal="center" vertical="center" shrinkToFit="1"/>
    </xf>
    <xf numFmtId="0" fontId="12" fillId="30" borderId="16" xfId="1" applyFont="1" applyFill="1" applyBorder="1" applyAlignment="1">
      <alignment horizontal="center" vertical="center" shrinkToFit="1"/>
    </xf>
    <xf numFmtId="0" fontId="12" fillId="30" borderId="111" xfId="1" applyFont="1" applyFill="1" applyBorder="1" applyAlignment="1">
      <alignment horizontal="center" vertical="center" shrinkToFit="1"/>
    </xf>
    <xf numFmtId="0" fontId="12" fillId="30" borderId="109" xfId="1" applyFont="1" applyFill="1" applyBorder="1" applyAlignment="1">
      <alignment horizontal="center" vertical="center" shrinkToFit="1"/>
    </xf>
    <xf numFmtId="0" fontId="6" fillId="24" borderId="79" xfId="1" applyFont="1" applyFill="1" applyBorder="1" applyAlignment="1">
      <alignment horizontal="center" vertical="center" shrinkToFit="1"/>
    </xf>
    <xf numFmtId="0" fontId="3" fillId="8" borderId="0" xfId="1" applyFill="1" applyAlignment="1">
      <alignment horizontal="left" vertical="center" shrinkToFit="1"/>
    </xf>
    <xf numFmtId="0" fontId="5" fillId="8" borderId="0" xfId="1" applyFont="1" applyFill="1" applyAlignment="1">
      <alignment horizontal="center" vertical="center" shrinkToFit="1"/>
    </xf>
    <xf numFmtId="0" fontId="20" fillId="8" borderId="0" xfId="1" applyFont="1" applyFill="1" applyAlignment="1">
      <alignment horizontal="center" vertical="center" shrinkToFit="1"/>
    </xf>
    <xf numFmtId="0" fontId="6" fillId="8" borderId="4" xfId="1" applyFont="1" applyFill="1" applyBorder="1" applyAlignment="1">
      <alignment horizontal="center" vertical="center" shrinkToFit="1"/>
    </xf>
    <xf numFmtId="0" fontId="6" fillId="8" borderId="66" xfId="1" applyFont="1" applyFill="1" applyBorder="1" applyAlignment="1">
      <alignment horizontal="center" vertical="center" shrinkToFit="1"/>
    </xf>
    <xf numFmtId="0" fontId="6" fillId="8" borderId="5" xfId="1" applyFont="1" applyFill="1" applyBorder="1" applyAlignment="1">
      <alignment horizontal="center" vertical="center" shrinkToFit="1"/>
    </xf>
    <xf numFmtId="0" fontId="7" fillId="8" borderId="8" xfId="1" applyFont="1" applyFill="1" applyBorder="1" applyAlignment="1">
      <alignment horizontal="center" vertical="center" shrinkToFit="1"/>
    </xf>
    <xf numFmtId="0" fontId="7" fillId="8" borderId="67" xfId="1" applyFont="1" applyFill="1" applyBorder="1" applyAlignment="1">
      <alignment horizontal="center" vertical="center" shrinkToFit="1"/>
    </xf>
    <xf numFmtId="0" fontId="7" fillId="30" borderId="66" xfId="1" applyFont="1" applyFill="1" applyBorder="1" applyAlignment="1">
      <alignment horizontal="right" vertical="center" shrinkToFit="1"/>
    </xf>
    <xf numFmtId="0" fontId="7" fillId="30" borderId="5" xfId="1" applyFont="1" applyFill="1" applyBorder="1" applyAlignment="1">
      <alignment horizontal="right" vertical="center" shrinkToFit="1"/>
    </xf>
    <xf numFmtId="0" fontId="7" fillId="30" borderId="5" xfId="1" applyFont="1" applyFill="1" applyBorder="1" applyAlignment="1">
      <alignment horizontal="left" vertical="center" shrinkToFit="1"/>
    </xf>
    <xf numFmtId="0" fontId="7" fillId="30" borderId="53" xfId="1" applyFont="1" applyFill="1" applyBorder="1" applyAlignment="1">
      <alignment horizontal="left" vertical="center" shrinkToFit="1"/>
    </xf>
    <xf numFmtId="0" fontId="6" fillId="8" borderId="27" xfId="1" applyFont="1" applyFill="1" applyBorder="1" applyAlignment="1">
      <alignment horizontal="center" vertical="center" shrinkToFit="1"/>
    </xf>
    <xf numFmtId="0" fontId="6" fillId="8" borderId="51" xfId="1" applyFont="1" applyFill="1" applyBorder="1" applyAlignment="1">
      <alignment horizontal="center" vertical="center" shrinkToFit="1"/>
    </xf>
    <xf numFmtId="0" fontId="6" fillId="8" borderId="31" xfId="1" applyFont="1" applyFill="1" applyBorder="1" applyAlignment="1">
      <alignment horizontal="center" vertical="center" shrinkToFit="1"/>
    </xf>
    <xf numFmtId="0" fontId="6" fillId="5" borderId="31" xfId="1" applyFont="1" applyFill="1" applyBorder="1" applyAlignment="1">
      <alignment horizontal="center" vertical="center" shrinkToFit="1"/>
    </xf>
    <xf numFmtId="0" fontId="6" fillId="5" borderId="32" xfId="1" applyFont="1" applyFill="1" applyBorder="1" applyAlignment="1">
      <alignment horizontal="center" vertical="center" shrinkToFit="1"/>
    </xf>
    <xf numFmtId="0" fontId="6" fillId="8" borderId="33" xfId="1" applyFont="1" applyFill="1" applyBorder="1" applyAlignment="1">
      <alignment horizontal="center" vertical="center" shrinkToFit="1"/>
    </xf>
    <xf numFmtId="0" fontId="6" fillId="8" borderId="34" xfId="1" applyFont="1" applyFill="1" applyBorder="1" applyAlignment="1">
      <alignment horizontal="center" vertical="center" shrinkToFit="1"/>
    </xf>
    <xf numFmtId="0" fontId="12" fillId="5" borderId="15" xfId="1" applyFont="1" applyFill="1" applyBorder="1" applyAlignment="1">
      <alignment horizontal="center" vertical="center" shrinkToFit="1"/>
    </xf>
    <xf numFmtId="0" fontId="12" fillId="5" borderId="16" xfId="1" applyFont="1" applyFill="1" applyBorder="1" applyAlignment="1">
      <alignment horizontal="center" vertical="center" shrinkToFit="1"/>
    </xf>
    <xf numFmtId="0" fontId="12" fillId="5" borderId="34" xfId="1" applyFont="1" applyFill="1" applyBorder="1" applyAlignment="1">
      <alignment horizontal="center" vertical="center" shrinkToFit="1"/>
    </xf>
    <xf numFmtId="0" fontId="6" fillId="8" borderId="14" xfId="1" applyFont="1" applyFill="1" applyBorder="1" applyAlignment="1">
      <alignment horizontal="center" vertical="center" shrinkToFit="1"/>
    </xf>
    <xf numFmtId="0" fontId="12" fillId="5" borderId="11" xfId="1" applyFont="1" applyFill="1" applyBorder="1" applyAlignment="1">
      <alignment horizontal="center" vertical="center" shrinkToFit="1"/>
    </xf>
    <xf numFmtId="0" fontId="12" fillId="5" borderId="12" xfId="1" applyFont="1" applyFill="1" applyBorder="1" applyAlignment="1">
      <alignment horizontal="center" vertical="center" shrinkToFit="1"/>
    </xf>
    <xf numFmtId="0" fontId="11" fillId="8" borderId="15" xfId="1" applyFont="1" applyFill="1" applyBorder="1" applyAlignment="1">
      <alignment horizontal="center" vertical="center" shrinkToFit="1"/>
    </xf>
    <xf numFmtId="0" fontId="11" fillId="8" borderId="34" xfId="1" applyFont="1" applyFill="1" applyBorder="1" applyAlignment="1">
      <alignment horizontal="center" vertical="center" shrinkToFit="1"/>
    </xf>
    <xf numFmtId="0" fontId="6" fillId="8" borderId="68" xfId="1" applyFont="1" applyFill="1" applyBorder="1" applyAlignment="1">
      <alignment vertical="center" shrinkToFit="1"/>
    </xf>
    <xf numFmtId="0" fontId="6" fillId="8" borderId="25" xfId="1" applyFont="1" applyFill="1" applyBorder="1" applyAlignment="1">
      <alignment vertical="center" shrinkToFit="1"/>
    </xf>
    <xf numFmtId="0" fontId="6" fillId="5" borderId="19" xfId="1" applyFont="1" applyFill="1" applyBorder="1" applyAlignment="1">
      <alignment vertical="center" shrinkToFit="1"/>
    </xf>
    <xf numFmtId="0" fontId="6" fillId="8" borderId="13" xfId="1" applyFont="1" applyFill="1" applyBorder="1" applyAlignment="1">
      <alignment horizontal="center" vertical="center" shrinkToFit="1"/>
    </xf>
    <xf numFmtId="0" fontId="6" fillId="8" borderId="19" xfId="1" applyFont="1" applyFill="1" applyBorder="1" applyAlignment="1">
      <alignment horizontal="center" vertical="center" shrinkToFit="1"/>
    </xf>
    <xf numFmtId="0" fontId="6" fillId="8" borderId="20" xfId="1" applyFont="1" applyFill="1" applyBorder="1" applyAlignment="1">
      <alignment horizontal="center" vertical="center" shrinkToFit="1"/>
    </xf>
    <xf numFmtId="0" fontId="13" fillId="5" borderId="13" xfId="1" applyFont="1" applyFill="1" applyBorder="1" applyAlignment="1">
      <alignment horizontal="center" vertical="center" shrinkToFit="1"/>
    </xf>
    <xf numFmtId="0" fontId="13" fillId="5" borderId="19" xfId="1" applyFont="1" applyFill="1" applyBorder="1" applyAlignment="1">
      <alignment horizontal="center" vertical="center" shrinkToFit="1"/>
    </xf>
    <xf numFmtId="0" fontId="13" fillId="5" borderId="20" xfId="1" applyFont="1" applyFill="1" applyBorder="1" applyAlignment="1">
      <alignment vertical="center" shrinkToFit="1"/>
    </xf>
    <xf numFmtId="0" fontId="16" fillId="5" borderId="13" xfId="1" applyFont="1" applyFill="1" applyBorder="1" applyAlignment="1">
      <alignment horizontal="center" vertical="center" shrinkToFit="1"/>
    </xf>
    <xf numFmtId="0" fontId="16" fillId="5" borderId="19" xfId="1" applyFont="1" applyFill="1" applyBorder="1" applyAlignment="1">
      <alignment horizontal="center" vertical="center" shrinkToFit="1"/>
    </xf>
    <xf numFmtId="0" fontId="16" fillId="5" borderId="20" xfId="1" applyFont="1" applyFill="1" applyBorder="1" applyAlignment="1">
      <alignment horizontal="center" vertical="center" shrinkToFit="1"/>
    </xf>
    <xf numFmtId="0" fontId="12" fillId="30" borderId="13" xfId="1" applyFont="1" applyFill="1" applyBorder="1" applyAlignment="1">
      <alignment horizontal="right" vertical="center" shrinkToFit="1"/>
    </xf>
    <xf numFmtId="0" fontId="12" fillId="30" borderId="19" xfId="1" applyFont="1" applyFill="1" applyBorder="1" applyAlignment="1">
      <alignment horizontal="right" vertical="center" shrinkToFit="1"/>
    </xf>
    <xf numFmtId="0" fontId="12" fillId="30" borderId="19" xfId="1" applyFont="1" applyFill="1" applyBorder="1" applyAlignment="1">
      <alignment horizontal="left" vertical="center" shrinkToFit="1"/>
    </xf>
    <xf numFmtId="0" fontId="12" fillId="30" borderId="21" xfId="1" applyFont="1" applyFill="1" applyBorder="1" applyAlignment="1">
      <alignment horizontal="left" vertical="center" shrinkToFit="1"/>
    </xf>
    <xf numFmtId="0" fontId="6" fillId="8" borderId="21" xfId="1" applyFont="1" applyFill="1" applyBorder="1" applyAlignment="1">
      <alignment horizontal="center" vertical="center" shrinkToFit="1"/>
    </xf>
    <xf numFmtId="0" fontId="16" fillId="5" borderId="21" xfId="1" applyFont="1" applyFill="1" applyBorder="1" applyAlignment="1">
      <alignment horizontal="center" vertical="center" shrinkToFit="1"/>
    </xf>
    <xf numFmtId="0" fontId="12" fillId="5" borderId="14" xfId="1" applyFont="1" applyFill="1" applyBorder="1" applyAlignment="1">
      <alignment horizontal="center" vertical="center" shrinkToFit="1"/>
    </xf>
    <xf numFmtId="0" fontId="12" fillId="5" borderId="35" xfId="1" applyFont="1" applyFill="1" applyBorder="1" applyAlignment="1">
      <alignment horizontal="center" vertical="center" shrinkToFit="1"/>
    </xf>
    <xf numFmtId="0" fontId="6" fillId="9" borderId="0" xfId="1" applyFont="1" applyFill="1" applyAlignment="1">
      <alignment horizontal="left" vertical="center"/>
    </xf>
    <xf numFmtId="0" fontId="6" fillId="9" borderId="64" xfId="1" applyFont="1" applyFill="1" applyBorder="1" applyAlignment="1">
      <alignment horizontal="left" vertical="center"/>
    </xf>
    <xf numFmtId="0" fontId="6" fillId="9" borderId="0" xfId="1" applyFont="1" applyFill="1" applyAlignment="1">
      <alignment horizontal="left" vertical="center" wrapText="1"/>
    </xf>
    <xf numFmtId="0" fontId="6" fillId="9" borderId="0" xfId="1" applyFont="1" applyFill="1" applyAlignment="1">
      <alignment vertical="center" wrapText="1"/>
    </xf>
    <xf numFmtId="0" fontId="6" fillId="9" borderId="64" xfId="1" applyFont="1" applyFill="1" applyBorder="1" applyAlignment="1">
      <alignment vertical="center" wrapText="1"/>
    </xf>
    <xf numFmtId="0" fontId="6" fillId="9" borderId="42" xfId="1" applyFont="1" applyFill="1" applyBorder="1" applyAlignment="1">
      <alignment horizontal="left" vertical="center"/>
    </xf>
    <xf numFmtId="0" fontId="6" fillId="9" borderId="65" xfId="1" applyFont="1" applyFill="1" applyBorder="1" applyAlignment="1">
      <alignment horizontal="left" vertical="center"/>
    </xf>
    <xf numFmtId="0" fontId="6" fillId="9" borderId="70" xfId="1" applyFont="1" applyFill="1" applyBorder="1" applyAlignment="1">
      <alignment horizontal="center" vertical="center"/>
    </xf>
    <xf numFmtId="0" fontId="6" fillId="9" borderId="22" xfId="1" applyFont="1" applyFill="1" applyBorder="1" applyAlignment="1">
      <alignment horizontal="center" vertical="center"/>
    </xf>
    <xf numFmtId="0" fontId="6" fillId="9" borderId="49" xfId="1" applyFont="1" applyFill="1" applyBorder="1" applyAlignment="1">
      <alignment horizontal="center" vertical="center"/>
    </xf>
    <xf numFmtId="0" fontId="6" fillId="9" borderId="12" xfId="1" applyFont="1" applyFill="1" applyBorder="1" applyAlignment="1">
      <alignment horizontal="center" vertical="center"/>
    </xf>
    <xf numFmtId="0" fontId="6" fillId="9" borderId="49" xfId="1" applyFont="1" applyFill="1" applyBorder="1" applyAlignment="1">
      <alignment horizontal="center" vertical="center" shrinkToFit="1"/>
    </xf>
    <xf numFmtId="0" fontId="6" fillId="9" borderId="12" xfId="1" applyFont="1" applyFill="1" applyBorder="1" applyAlignment="1">
      <alignment horizontal="center" vertical="center" shrinkToFit="1"/>
    </xf>
    <xf numFmtId="0" fontId="6" fillId="25" borderId="49" xfId="1" applyFont="1" applyFill="1" applyBorder="1" applyAlignment="1">
      <alignment horizontal="center" vertical="center"/>
    </xf>
    <xf numFmtId="0" fontId="6" fillId="25" borderId="12" xfId="1" applyFont="1" applyFill="1" applyBorder="1" applyAlignment="1">
      <alignment horizontal="center" vertical="center"/>
    </xf>
    <xf numFmtId="0" fontId="14" fillId="9" borderId="52" xfId="1" applyFont="1" applyFill="1" applyBorder="1" applyAlignment="1">
      <alignment horizontal="center" vertical="center" shrinkToFit="1"/>
    </xf>
    <xf numFmtId="0" fontId="14" fillId="9" borderId="61" xfId="1" applyFont="1" applyFill="1" applyBorder="1" applyAlignment="1">
      <alignment horizontal="center" vertical="center" shrinkToFit="1"/>
    </xf>
    <xf numFmtId="0" fontId="14" fillId="9" borderId="71" xfId="1" applyFont="1" applyFill="1" applyBorder="1" applyAlignment="1">
      <alignment horizontal="center" vertical="center" shrinkToFit="1"/>
    </xf>
    <xf numFmtId="0" fontId="14" fillId="9" borderId="23" xfId="1" applyFont="1" applyFill="1" applyBorder="1" applyAlignment="1">
      <alignment horizontal="center" vertical="center" shrinkToFit="1"/>
    </xf>
    <xf numFmtId="0" fontId="14" fillId="9" borderId="24" xfId="1" applyFont="1" applyFill="1" applyBorder="1" applyAlignment="1">
      <alignment horizontal="center" vertical="center" shrinkToFit="1"/>
    </xf>
    <xf numFmtId="0" fontId="14" fillId="9" borderId="25" xfId="1" applyFont="1" applyFill="1" applyBorder="1" applyAlignment="1">
      <alignment horizontal="center" vertical="center" shrinkToFit="1"/>
    </xf>
    <xf numFmtId="0" fontId="6" fillId="9" borderId="52" xfId="1" applyFont="1" applyFill="1" applyBorder="1" applyAlignment="1">
      <alignment horizontal="center" vertical="center"/>
    </xf>
    <xf numFmtId="0" fontId="6" fillId="9" borderId="23" xfId="1" applyFont="1" applyFill="1" applyBorder="1" applyAlignment="1">
      <alignment horizontal="center" vertical="center"/>
    </xf>
    <xf numFmtId="0" fontId="6" fillId="9" borderId="61" xfId="1" applyFont="1" applyFill="1" applyBorder="1" applyAlignment="1">
      <alignment horizontal="center" vertical="center"/>
    </xf>
    <xf numFmtId="0" fontId="6" fillId="9" borderId="24" xfId="1" applyFont="1" applyFill="1" applyBorder="1" applyAlignment="1">
      <alignment horizontal="center" vertical="center"/>
    </xf>
    <xf numFmtId="0" fontId="6" fillId="9" borderId="62" xfId="1" applyFont="1" applyFill="1" applyBorder="1" applyAlignment="1">
      <alignment horizontal="center" vertical="center"/>
    </xf>
    <xf numFmtId="0" fontId="6" fillId="9" borderId="26" xfId="1" applyFont="1" applyFill="1" applyBorder="1" applyAlignment="1">
      <alignment horizontal="center" vertical="center"/>
    </xf>
    <xf numFmtId="0" fontId="14" fillId="25" borderId="69" xfId="1" applyFont="1" applyFill="1" applyBorder="1" applyAlignment="1">
      <alignment horizontal="center" vertical="center" shrinkToFit="1"/>
    </xf>
    <xf numFmtId="0" fontId="14" fillId="25" borderId="45" xfId="1" applyFont="1" applyFill="1" applyBorder="1" applyAlignment="1">
      <alignment horizontal="center" vertical="center" shrinkToFit="1"/>
    </xf>
    <xf numFmtId="0" fontId="6" fillId="25" borderId="43" xfId="1" applyFont="1" applyFill="1" applyBorder="1" applyAlignment="1">
      <alignment horizontal="center" vertical="center" shrinkToFit="1"/>
    </xf>
    <xf numFmtId="0" fontId="6" fillId="25" borderId="45" xfId="1" applyFont="1" applyFill="1" applyBorder="1" applyAlignment="1">
      <alignment horizontal="center" vertical="center" shrinkToFit="1"/>
    </xf>
    <xf numFmtId="0" fontId="6" fillId="25" borderId="40" xfId="1" applyFont="1" applyFill="1" applyBorder="1" applyAlignment="1">
      <alignment horizontal="center" vertical="center" shrinkToFit="1"/>
    </xf>
    <xf numFmtId="0" fontId="6" fillId="25" borderId="37" xfId="1" applyFont="1" applyFill="1" applyBorder="1" applyAlignment="1">
      <alignment horizontal="center" vertical="center" shrinkToFit="1"/>
    </xf>
    <xf numFmtId="0" fontId="6" fillId="25" borderId="107" xfId="1" applyFont="1" applyFill="1" applyBorder="1" applyAlignment="1">
      <alignment horizontal="center" vertical="center" shrinkToFit="1"/>
    </xf>
    <xf numFmtId="0" fontId="6" fillId="25" borderId="30" xfId="1" applyFont="1" applyFill="1" applyBorder="1" applyAlignment="1">
      <alignment horizontal="center" vertical="center" shrinkToFit="1"/>
    </xf>
    <xf numFmtId="0" fontId="6" fillId="25" borderId="79" xfId="1" applyFont="1" applyFill="1" applyBorder="1" applyAlignment="1">
      <alignment horizontal="center" vertical="center" shrinkToFit="1"/>
    </xf>
    <xf numFmtId="0" fontId="6" fillId="25" borderId="29" xfId="1" applyFont="1" applyFill="1" applyBorder="1" applyAlignment="1">
      <alignment horizontal="center" vertical="center" shrinkToFit="1"/>
    </xf>
    <xf numFmtId="0" fontId="6" fillId="9" borderId="27" xfId="1" applyFont="1" applyFill="1" applyBorder="1" applyAlignment="1">
      <alignment horizontal="center" vertical="center" shrinkToFit="1"/>
    </xf>
    <xf numFmtId="0" fontId="6" fillId="9" borderId="51" xfId="1" applyFont="1" applyFill="1" applyBorder="1" applyAlignment="1">
      <alignment horizontal="center" vertical="center" shrinkToFit="1"/>
    </xf>
    <xf numFmtId="0" fontId="6" fillId="9" borderId="31" xfId="1" applyFont="1" applyFill="1" applyBorder="1" applyAlignment="1">
      <alignment horizontal="center" vertical="center" shrinkToFit="1"/>
    </xf>
    <xf numFmtId="0" fontId="6" fillId="7" borderId="31" xfId="1" applyFont="1" applyFill="1" applyBorder="1" applyAlignment="1">
      <alignment horizontal="center" vertical="center" shrinkToFit="1"/>
    </xf>
    <xf numFmtId="0" fontId="6" fillId="7" borderId="32" xfId="1" applyFont="1" applyFill="1" applyBorder="1" applyAlignment="1">
      <alignment horizontal="center" vertical="center" shrinkToFit="1"/>
    </xf>
    <xf numFmtId="0" fontId="6" fillId="9" borderId="33" xfId="1" applyFont="1" applyFill="1" applyBorder="1" applyAlignment="1">
      <alignment horizontal="center" vertical="center" shrinkToFit="1"/>
    </xf>
    <xf numFmtId="0" fontId="6" fillId="9" borderId="34" xfId="1" applyFont="1" applyFill="1" applyBorder="1" applyAlignment="1">
      <alignment horizontal="center" vertical="center" shrinkToFit="1"/>
    </xf>
    <xf numFmtId="0" fontId="6" fillId="9" borderId="14" xfId="1" applyFont="1" applyFill="1" applyBorder="1" applyAlignment="1">
      <alignment horizontal="center" vertical="center" shrinkToFit="1"/>
    </xf>
    <xf numFmtId="0" fontId="12" fillId="7" borderId="14" xfId="1" applyFont="1" applyFill="1" applyBorder="1" applyAlignment="1">
      <alignment horizontal="center" vertical="center" shrinkToFit="1"/>
    </xf>
    <xf numFmtId="0" fontId="12" fillId="7" borderId="35" xfId="1" applyFont="1" applyFill="1" applyBorder="1" applyAlignment="1">
      <alignment horizontal="center" vertical="center" shrinkToFit="1"/>
    </xf>
    <xf numFmtId="0" fontId="6" fillId="25" borderId="101" xfId="1" applyFont="1" applyFill="1" applyBorder="1" applyAlignment="1">
      <alignment horizontal="center" vertical="center" shrinkToFit="1"/>
    </xf>
    <xf numFmtId="0" fontId="6" fillId="25" borderId="33" xfId="1" applyFont="1" applyFill="1" applyBorder="1" applyAlignment="1">
      <alignment horizontal="center" vertical="center" shrinkToFit="1"/>
    </xf>
    <xf numFmtId="0" fontId="6" fillId="25" borderId="34" xfId="1" applyFont="1" applyFill="1" applyBorder="1" applyAlignment="1">
      <alignment horizontal="center" vertical="center" shrinkToFit="1"/>
    </xf>
    <xf numFmtId="0" fontId="3" fillId="9" borderId="0" xfId="1" applyFill="1" applyAlignment="1">
      <alignment horizontal="left" vertical="center" shrinkToFit="1"/>
    </xf>
    <xf numFmtId="0" fontId="5" fillId="9" borderId="0" xfId="1" applyFont="1" applyFill="1" applyAlignment="1">
      <alignment horizontal="center" vertical="center" shrinkToFit="1"/>
    </xf>
    <xf numFmtId="0" fontId="58" fillId="9" borderId="0" xfId="1" applyFont="1" applyFill="1" applyAlignment="1">
      <alignment horizontal="center" vertical="center" shrinkToFit="1"/>
    </xf>
    <xf numFmtId="0" fontId="6" fillId="9" borderId="4" xfId="1" applyFont="1" applyFill="1" applyBorder="1" applyAlignment="1">
      <alignment horizontal="center" vertical="center" shrinkToFit="1"/>
    </xf>
    <xf numFmtId="0" fontId="6" fillId="9" borderId="66" xfId="1" applyFont="1" applyFill="1" applyBorder="1" applyAlignment="1">
      <alignment horizontal="center" vertical="center" shrinkToFit="1"/>
    </xf>
    <xf numFmtId="0" fontId="6" fillId="9" borderId="5" xfId="1" applyFont="1" applyFill="1" applyBorder="1" applyAlignment="1">
      <alignment horizontal="center" vertical="center" shrinkToFit="1"/>
    </xf>
    <xf numFmtId="0" fontId="7" fillId="9" borderId="8" xfId="1" applyFont="1" applyFill="1" applyBorder="1" applyAlignment="1">
      <alignment horizontal="center" vertical="center" shrinkToFit="1"/>
    </xf>
    <xf numFmtId="0" fontId="7" fillId="9" borderId="67" xfId="1" applyFont="1" applyFill="1" applyBorder="1" applyAlignment="1">
      <alignment horizontal="center" vertical="center" shrinkToFit="1"/>
    </xf>
    <xf numFmtId="0" fontId="6" fillId="9" borderId="13" xfId="1" applyFont="1" applyFill="1" applyBorder="1" applyAlignment="1">
      <alignment horizontal="center" vertical="center" shrinkToFit="1"/>
    </xf>
    <xf numFmtId="0" fontId="6" fillId="9" borderId="19" xfId="1" applyFont="1" applyFill="1" applyBorder="1" applyAlignment="1">
      <alignment horizontal="center" vertical="center" shrinkToFit="1"/>
    </xf>
    <xf numFmtId="0" fontId="6" fillId="9" borderId="21" xfId="1" applyFont="1" applyFill="1" applyBorder="1" applyAlignment="1">
      <alignment horizontal="center" vertical="center" shrinkToFit="1"/>
    </xf>
    <xf numFmtId="0" fontId="13" fillId="7" borderId="20" xfId="1" applyFont="1" applyFill="1" applyBorder="1" applyAlignment="1">
      <alignment vertical="center" shrinkToFit="1"/>
    </xf>
    <xf numFmtId="0" fontId="11" fillId="9" borderId="15" xfId="1" applyFont="1" applyFill="1" applyBorder="1" applyAlignment="1">
      <alignment horizontal="center" vertical="center" shrinkToFit="1"/>
    </xf>
    <xf numFmtId="0" fontId="11" fillId="9" borderId="34" xfId="1" applyFont="1" applyFill="1" applyBorder="1" applyAlignment="1">
      <alignment horizontal="center" vertical="center" shrinkToFit="1"/>
    </xf>
    <xf numFmtId="0" fontId="6" fillId="9" borderId="68" xfId="1" applyFont="1" applyFill="1" applyBorder="1" applyAlignment="1">
      <alignment vertical="center" shrinkToFit="1"/>
    </xf>
    <xf numFmtId="0" fontId="6" fillId="9" borderId="25" xfId="1" applyFont="1" applyFill="1" applyBorder="1" applyAlignment="1">
      <alignment vertical="center" shrinkToFit="1"/>
    </xf>
    <xf numFmtId="0" fontId="6" fillId="7" borderId="19" xfId="1" applyFont="1" applyFill="1" applyBorder="1" applyAlignment="1">
      <alignment vertical="center" shrinkToFit="1"/>
    </xf>
    <xf numFmtId="0" fontId="6" fillId="9" borderId="20" xfId="1" applyFont="1" applyFill="1" applyBorder="1" applyAlignment="1">
      <alignment horizontal="center" vertical="center" shrinkToFit="1"/>
    </xf>
    <xf numFmtId="0" fontId="6" fillId="25" borderId="76" xfId="1" applyFont="1" applyFill="1" applyBorder="1" applyAlignment="1">
      <alignment horizontal="center" vertical="center" shrinkToFit="1"/>
    </xf>
    <xf numFmtId="0" fontId="6" fillId="31" borderId="85" xfId="1" applyFont="1" applyFill="1" applyBorder="1" applyAlignment="1">
      <alignment horizontal="center" vertical="center"/>
    </xf>
    <xf numFmtId="0" fontId="6" fillId="31" borderId="19" xfId="1" applyFont="1" applyFill="1" applyBorder="1" applyAlignment="1">
      <alignment horizontal="center" vertical="center"/>
    </xf>
    <xf numFmtId="0" fontId="6" fillId="31" borderId="20" xfId="1" applyFont="1" applyFill="1" applyBorder="1" applyAlignment="1">
      <alignment horizontal="center" vertical="center"/>
    </xf>
    <xf numFmtId="0" fontId="12" fillId="30" borderId="13" xfId="1" applyFont="1" applyFill="1" applyBorder="1" applyAlignment="1">
      <alignment horizontal="center" vertical="center"/>
    </xf>
    <xf numFmtId="0" fontId="12" fillId="30" borderId="19" xfId="1" applyFont="1" applyFill="1" applyBorder="1" applyAlignment="1">
      <alignment horizontal="center" vertical="center"/>
    </xf>
    <xf numFmtId="0" fontId="12" fillId="30" borderId="21" xfId="1" applyFont="1" applyFill="1" applyBorder="1" applyAlignment="1">
      <alignment horizontal="center" vertical="center"/>
    </xf>
    <xf numFmtId="0" fontId="12" fillId="30" borderId="34" xfId="1" applyFont="1" applyFill="1" applyBorder="1" applyAlignment="1">
      <alignment horizontal="center" vertical="center" shrinkToFit="1"/>
    </xf>
    <xf numFmtId="0" fontId="3" fillId="30" borderId="13" xfId="1" applyFill="1" applyBorder="1" applyAlignment="1">
      <alignment horizontal="center" vertical="center" shrinkToFit="1"/>
    </xf>
    <xf numFmtId="0" fontId="3" fillId="30" borderId="19" xfId="1" applyFill="1" applyBorder="1" applyAlignment="1">
      <alignment horizontal="center" vertical="center" shrinkToFit="1"/>
    </xf>
    <xf numFmtId="0" fontId="3" fillId="30" borderId="21" xfId="1" applyFill="1" applyBorder="1" applyAlignment="1">
      <alignment horizontal="center" vertical="center" shrinkToFit="1"/>
    </xf>
    <xf numFmtId="0" fontId="6" fillId="10" borderId="0" xfId="1" applyFont="1" applyFill="1" applyAlignment="1">
      <alignment vertical="center" wrapText="1"/>
    </xf>
    <xf numFmtId="0" fontId="6" fillId="10" borderId="64" xfId="1" applyFont="1" applyFill="1" applyBorder="1" applyAlignment="1">
      <alignment vertical="center" wrapText="1"/>
    </xf>
    <xf numFmtId="0" fontId="6" fillId="10" borderId="0" xfId="1" applyFont="1" applyFill="1" applyAlignment="1">
      <alignment horizontal="left" vertical="center"/>
    </xf>
    <xf numFmtId="0" fontId="6" fillId="10" borderId="64" xfId="1" applyFont="1" applyFill="1" applyBorder="1" applyAlignment="1">
      <alignment horizontal="left" vertical="center"/>
    </xf>
    <xf numFmtId="0" fontId="6" fillId="10" borderId="42" xfId="1" applyFont="1" applyFill="1" applyBorder="1" applyAlignment="1">
      <alignment horizontal="left" vertical="center"/>
    </xf>
    <xf numFmtId="0" fontId="6" fillId="10" borderId="65" xfId="1" applyFont="1" applyFill="1" applyBorder="1" applyAlignment="1">
      <alignment horizontal="left" vertical="center"/>
    </xf>
    <xf numFmtId="0" fontId="6" fillId="10" borderId="0" xfId="1" applyFont="1" applyFill="1" applyAlignment="1">
      <alignment horizontal="left" vertical="center" wrapText="1"/>
    </xf>
    <xf numFmtId="0" fontId="6" fillId="31" borderId="49" xfId="1" applyFont="1" applyFill="1" applyBorder="1" applyAlignment="1">
      <alignment horizontal="center" vertical="center"/>
    </xf>
    <xf numFmtId="0" fontId="6" fillId="31" borderId="12" xfId="1" applyFont="1" applyFill="1" applyBorder="1" applyAlignment="1">
      <alignment horizontal="center" vertical="center"/>
    </xf>
    <xf numFmtId="0" fontId="14" fillId="31" borderId="52" xfId="1" applyFont="1" applyFill="1" applyBorder="1" applyAlignment="1">
      <alignment horizontal="center" vertical="center" shrinkToFit="1"/>
    </xf>
    <xf numFmtId="0" fontId="14" fillId="31" borderId="61" xfId="1" applyFont="1" applyFill="1" applyBorder="1" applyAlignment="1">
      <alignment horizontal="center" vertical="center" shrinkToFit="1"/>
    </xf>
    <xf numFmtId="0" fontId="14" fillId="31" borderId="71" xfId="1" applyFont="1" applyFill="1" applyBorder="1" applyAlignment="1">
      <alignment horizontal="center" vertical="center" shrinkToFit="1"/>
    </xf>
    <xf numFmtId="0" fontId="14" fillId="31" borderId="23" xfId="1" applyFont="1" applyFill="1" applyBorder="1" applyAlignment="1">
      <alignment horizontal="center" vertical="center" shrinkToFit="1"/>
    </xf>
    <xf numFmtId="0" fontId="14" fillId="31" borderId="24" xfId="1" applyFont="1" applyFill="1" applyBorder="1" applyAlignment="1">
      <alignment horizontal="center" vertical="center" shrinkToFit="1"/>
    </xf>
    <xf numFmtId="0" fontId="14" fillId="31" borderId="25" xfId="1" applyFont="1" applyFill="1" applyBorder="1" applyAlignment="1">
      <alignment horizontal="center" vertical="center" shrinkToFit="1"/>
    </xf>
    <xf numFmtId="0" fontId="6" fillId="31" borderId="52" xfId="1" applyFont="1" applyFill="1" applyBorder="1" applyAlignment="1">
      <alignment horizontal="center" vertical="center"/>
    </xf>
    <xf numFmtId="0" fontId="6" fillId="31" borderId="61" xfId="1" applyFont="1" applyFill="1" applyBorder="1" applyAlignment="1">
      <alignment horizontal="center" vertical="center"/>
    </xf>
    <xf numFmtId="0" fontId="6" fillId="31" borderId="62" xfId="1" applyFont="1" applyFill="1" applyBorder="1" applyAlignment="1">
      <alignment horizontal="center" vertical="center"/>
    </xf>
    <xf numFmtId="0" fontId="6" fillId="31" borderId="23" xfId="1" applyFont="1" applyFill="1" applyBorder="1" applyAlignment="1">
      <alignment horizontal="center" vertical="center"/>
    </xf>
    <xf numFmtId="0" fontId="6" fillId="31" borderId="24" xfId="1" applyFont="1" applyFill="1" applyBorder="1" applyAlignment="1">
      <alignment horizontal="center" vertical="center"/>
    </xf>
    <xf numFmtId="0" fontId="6" fillId="31" borderId="26" xfId="1" applyFont="1" applyFill="1" applyBorder="1" applyAlignment="1">
      <alignment horizontal="center" vertical="center"/>
    </xf>
    <xf numFmtId="0" fontId="6" fillId="31" borderId="70" xfId="1" applyFont="1" applyFill="1" applyBorder="1" applyAlignment="1">
      <alignment horizontal="center" vertical="center"/>
    </xf>
    <xf numFmtId="0" fontId="6" fillId="31" borderId="22" xfId="1" applyFont="1" applyFill="1" applyBorder="1" applyAlignment="1">
      <alignment horizontal="center" vertical="center"/>
    </xf>
    <xf numFmtId="0" fontId="6" fillId="31" borderId="49" xfId="1" applyFont="1" applyFill="1" applyBorder="1" applyAlignment="1">
      <alignment horizontal="center" vertical="center" shrinkToFit="1"/>
    </xf>
    <xf numFmtId="0" fontId="6" fillId="31" borderId="12" xfId="1" applyFont="1" applyFill="1" applyBorder="1" applyAlignment="1">
      <alignment horizontal="center" vertical="center" shrinkToFit="1"/>
    </xf>
    <xf numFmtId="0" fontId="14" fillId="31" borderId="69" xfId="1" applyFont="1" applyFill="1" applyBorder="1" applyAlignment="1">
      <alignment horizontal="center" vertical="center" shrinkToFit="1"/>
    </xf>
    <xf numFmtId="0" fontId="14" fillId="31" borderId="45" xfId="1" applyFont="1" applyFill="1" applyBorder="1" applyAlignment="1">
      <alignment horizontal="center" vertical="center" shrinkToFit="1"/>
    </xf>
    <xf numFmtId="0" fontId="6" fillId="31" borderId="40" xfId="1" applyFont="1" applyFill="1" applyBorder="1" applyAlignment="1">
      <alignment horizontal="center" vertical="center" shrinkToFit="1"/>
    </xf>
    <xf numFmtId="0" fontId="6" fillId="31" borderId="37" xfId="1" applyFont="1" applyFill="1" applyBorder="1" applyAlignment="1">
      <alignment horizontal="center" vertical="center" shrinkToFit="1"/>
    </xf>
    <xf numFmtId="0" fontId="6" fillId="31" borderId="76" xfId="1" applyFont="1" applyFill="1" applyBorder="1" applyAlignment="1">
      <alignment horizontal="center" vertical="center" shrinkToFit="1"/>
    </xf>
    <xf numFmtId="0" fontId="6" fillId="31" borderId="77" xfId="1" applyFont="1" applyFill="1" applyBorder="1" applyAlignment="1">
      <alignment horizontal="center" vertical="center" shrinkToFit="1"/>
    </xf>
    <xf numFmtId="0" fontId="6" fillId="31" borderId="30" xfId="1" applyFont="1" applyFill="1" applyBorder="1" applyAlignment="1">
      <alignment horizontal="center" vertical="center" shrinkToFit="1"/>
    </xf>
    <xf numFmtId="0" fontId="6" fillId="31" borderId="29" xfId="1" applyFont="1" applyFill="1" applyBorder="1" applyAlignment="1">
      <alignment horizontal="center" vertical="center" shrinkToFit="1"/>
    </xf>
    <xf numFmtId="0" fontId="6" fillId="31" borderId="43" xfId="1" applyFont="1" applyFill="1" applyBorder="1" applyAlignment="1">
      <alignment horizontal="center" vertical="center" shrinkToFit="1"/>
    </xf>
    <xf numFmtId="0" fontId="6" fillId="31" borderId="45" xfId="1" applyFont="1" applyFill="1" applyBorder="1" applyAlignment="1">
      <alignment horizontal="center" vertical="center" shrinkToFit="1"/>
    </xf>
    <xf numFmtId="0" fontId="6" fillId="31" borderId="107" xfId="1" applyFont="1" applyFill="1" applyBorder="1" applyAlignment="1">
      <alignment horizontal="center" vertical="center" shrinkToFit="1"/>
    </xf>
    <xf numFmtId="0" fontId="6" fillId="31" borderId="101" xfId="1" applyFont="1" applyFill="1" applyBorder="1" applyAlignment="1">
      <alignment horizontal="center" vertical="center" shrinkToFit="1"/>
    </xf>
    <xf numFmtId="0" fontId="3" fillId="10" borderId="0" xfId="1" applyFill="1" applyAlignment="1">
      <alignment horizontal="left" vertical="center" shrinkToFit="1"/>
    </xf>
    <xf numFmtId="0" fontId="5" fillId="10" borderId="0" xfId="1" applyFont="1" applyFill="1" applyAlignment="1">
      <alignment horizontal="center" vertical="center" shrinkToFit="1"/>
    </xf>
    <xf numFmtId="0" fontId="20" fillId="10" borderId="0" xfId="1" applyFont="1" applyFill="1" applyAlignment="1">
      <alignment horizontal="center" vertical="center" shrinkToFit="1"/>
    </xf>
    <xf numFmtId="0" fontId="6" fillId="10" borderId="4" xfId="1" applyFont="1" applyFill="1" applyBorder="1" applyAlignment="1">
      <alignment horizontal="center" vertical="center" shrinkToFit="1"/>
    </xf>
    <xf numFmtId="0" fontId="6" fillId="10" borderId="49" xfId="1" applyFont="1" applyFill="1" applyBorder="1" applyAlignment="1">
      <alignment horizontal="center" vertical="center" shrinkToFit="1"/>
    </xf>
    <xf numFmtId="0" fontId="6" fillId="10" borderId="66" xfId="1" applyFont="1" applyFill="1" applyBorder="1" applyAlignment="1">
      <alignment horizontal="center" vertical="center" shrinkToFit="1"/>
    </xf>
    <xf numFmtId="0" fontId="6" fillId="10" borderId="5" xfId="1" applyFont="1" applyFill="1" applyBorder="1" applyAlignment="1">
      <alignment horizontal="center" vertical="center" shrinkToFit="1"/>
    </xf>
    <xf numFmtId="0" fontId="7" fillId="10" borderId="8" xfId="1" applyFont="1" applyFill="1" applyBorder="1" applyAlignment="1">
      <alignment horizontal="center" vertical="center" shrinkToFit="1"/>
    </xf>
    <xf numFmtId="0" fontId="7" fillId="10" borderId="67" xfId="1" applyFont="1" applyFill="1" applyBorder="1" applyAlignment="1">
      <alignment horizontal="center" vertical="center" shrinkToFit="1"/>
    </xf>
    <xf numFmtId="0" fontId="6" fillId="10" borderId="27" xfId="1" applyFont="1" applyFill="1" applyBorder="1" applyAlignment="1">
      <alignment horizontal="center" vertical="center" shrinkToFit="1"/>
    </xf>
    <xf numFmtId="0" fontId="6" fillId="10" borderId="51" xfId="1" applyFont="1" applyFill="1" applyBorder="1" applyAlignment="1">
      <alignment horizontal="center" vertical="center" shrinkToFit="1"/>
    </xf>
    <xf numFmtId="0" fontId="6" fillId="10" borderId="31" xfId="1" applyFont="1" applyFill="1" applyBorder="1" applyAlignment="1">
      <alignment horizontal="center" vertical="center" shrinkToFit="1"/>
    </xf>
    <xf numFmtId="0" fontId="6" fillId="10" borderId="33" xfId="1" applyFont="1" applyFill="1" applyBorder="1" applyAlignment="1">
      <alignment horizontal="center" vertical="center" shrinkToFit="1"/>
    </xf>
    <xf numFmtId="0" fontId="6" fillId="10" borderId="34" xfId="1" applyFont="1" applyFill="1" applyBorder="1" applyAlignment="1">
      <alignment horizontal="center" vertical="center" shrinkToFit="1"/>
    </xf>
    <xf numFmtId="0" fontId="6" fillId="10" borderId="14" xfId="1" applyFont="1" applyFill="1" applyBorder="1" applyAlignment="1">
      <alignment horizontal="center" vertical="center" shrinkToFit="1"/>
    </xf>
    <xf numFmtId="0" fontId="11" fillId="10" borderId="15" xfId="1" applyFont="1" applyFill="1" applyBorder="1" applyAlignment="1">
      <alignment horizontal="center" vertical="center" shrinkToFit="1"/>
    </xf>
    <xf numFmtId="0" fontId="11" fillId="10" borderId="34" xfId="1" applyFont="1" applyFill="1" applyBorder="1" applyAlignment="1">
      <alignment horizontal="center" vertical="center" shrinkToFit="1"/>
    </xf>
    <xf numFmtId="0" fontId="6" fillId="10" borderId="68" xfId="1" applyFont="1" applyFill="1" applyBorder="1" applyAlignment="1">
      <alignment vertical="center" shrinkToFit="1"/>
    </xf>
    <xf numFmtId="0" fontId="6" fillId="10" borderId="25" xfId="1" applyFont="1" applyFill="1" applyBorder="1" applyAlignment="1">
      <alignment vertical="center" shrinkToFit="1"/>
    </xf>
    <xf numFmtId="0" fontId="6" fillId="10" borderId="13" xfId="1" applyFont="1" applyFill="1" applyBorder="1" applyAlignment="1">
      <alignment horizontal="center" vertical="center" shrinkToFit="1"/>
    </xf>
    <xf numFmtId="0" fontId="6" fillId="10" borderId="19" xfId="1" applyFont="1" applyFill="1" applyBorder="1" applyAlignment="1">
      <alignment horizontal="center" vertical="center" shrinkToFit="1"/>
    </xf>
    <xf numFmtId="0" fontId="6" fillId="10" borderId="20" xfId="1" applyFont="1" applyFill="1" applyBorder="1" applyAlignment="1">
      <alignment horizontal="center" vertical="center" shrinkToFit="1"/>
    </xf>
    <xf numFmtId="0" fontId="6" fillId="10" borderId="21" xfId="1" applyFont="1" applyFill="1" applyBorder="1" applyAlignment="1">
      <alignment horizontal="center" vertical="center" shrinkToFit="1"/>
    </xf>
    <xf numFmtId="0" fontId="6" fillId="31" borderId="79" xfId="1" applyFont="1" applyFill="1" applyBorder="1" applyAlignment="1">
      <alignment horizontal="center" vertical="center" shrinkToFit="1"/>
    </xf>
    <xf numFmtId="0" fontId="6" fillId="31" borderId="33" xfId="1" applyFont="1" applyFill="1" applyBorder="1" applyAlignment="1">
      <alignment horizontal="center" vertical="center" shrinkToFit="1"/>
    </xf>
    <xf numFmtId="0" fontId="6" fillId="31" borderId="34" xfId="1" applyFont="1" applyFill="1" applyBorder="1" applyAlignment="1">
      <alignment horizontal="center" vertical="center" shrinkToFit="1"/>
    </xf>
    <xf numFmtId="0" fontId="3" fillId="30" borderId="110" xfId="1" applyFill="1" applyBorder="1" applyAlignment="1">
      <alignment horizontal="center" vertical="center" shrinkToFit="1"/>
    </xf>
    <xf numFmtId="0" fontId="3" fillId="30" borderId="83" xfId="1" applyFill="1" applyBorder="1" applyAlignment="1">
      <alignment horizontal="center" vertical="center" shrinkToFit="1"/>
    </xf>
    <xf numFmtId="0" fontId="13" fillId="30" borderId="73" xfId="1" applyFont="1" applyFill="1" applyBorder="1" applyAlignment="1">
      <alignment horizontal="center" vertical="center" shrinkToFit="1"/>
    </xf>
    <xf numFmtId="0" fontId="13" fillId="30" borderId="39" xfId="1" applyFont="1" applyFill="1" applyBorder="1" applyAlignment="1">
      <alignment horizontal="center" vertical="center" shrinkToFit="1"/>
    </xf>
    <xf numFmtId="0" fontId="14" fillId="30" borderId="30" xfId="1" applyFont="1" applyFill="1" applyBorder="1" applyAlignment="1">
      <alignment horizontal="center" vertical="center" shrinkToFit="1"/>
    </xf>
    <xf numFmtId="0" fontId="14" fillId="30" borderId="37" xfId="1" applyFont="1" applyFill="1" applyBorder="1" applyAlignment="1">
      <alignment horizontal="center" vertical="center" shrinkToFit="1"/>
    </xf>
    <xf numFmtId="0" fontId="11" fillId="30" borderId="16" xfId="1" applyFont="1" applyFill="1" applyBorder="1" applyAlignment="1">
      <alignment horizontal="center" vertical="center" shrinkToFit="1"/>
    </xf>
    <xf numFmtId="0" fontId="11" fillId="30" borderId="34" xfId="1" applyFont="1" applyFill="1" applyBorder="1" applyAlignment="1">
      <alignment horizontal="center" vertical="center" shrinkToFit="1"/>
    </xf>
    <xf numFmtId="0" fontId="6" fillId="11" borderId="72" xfId="1" applyFont="1" applyFill="1" applyBorder="1" applyAlignment="1">
      <alignment horizontal="center" vertical="center"/>
    </xf>
    <xf numFmtId="0" fontId="6" fillId="11" borderId="22" xfId="1" applyFont="1" applyFill="1" applyBorder="1" applyAlignment="1">
      <alignment horizontal="center" vertical="center"/>
    </xf>
    <xf numFmtId="0" fontId="12" fillId="30" borderId="39" xfId="1" applyFont="1" applyFill="1" applyBorder="1" applyAlignment="1">
      <alignment horizontal="center" vertical="center"/>
    </xf>
    <xf numFmtId="0" fontId="12" fillId="30" borderId="12" xfId="1" applyFont="1" applyFill="1" applyBorder="1" applyAlignment="1">
      <alignment horizontal="center" vertical="center"/>
    </xf>
    <xf numFmtId="0" fontId="12" fillId="30" borderId="78" xfId="1" applyFont="1" applyFill="1" applyBorder="1" applyAlignment="1">
      <alignment horizontal="center" vertical="center"/>
    </xf>
    <xf numFmtId="0" fontId="12" fillId="0" borderId="78" xfId="1" applyFont="1" applyBorder="1" applyAlignment="1" applyProtection="1">
      <alignment horizontal="center" vertical="center" shrinkToFit="1"/>
      <protection locked="0"/>
    </xf>
    <xf numFmtId="0" fontId="12" fillId="0" borderId="39" xfId="1" applyFont="1" applyBorder="1" applyAlignment="1" applyProtection="1">
      <alignment horizontal="center" vertical="center" shrinkToFit="1"/>
      <protection locked="0"/>
    </xf>
    <xf numFmtId="0" fontId="3" fillId="11" borderId="0" xfId="1" applyFill="1" applyAlignment="1">
      <alignment horizontal="left" vertical="center" shrinkToFit="1"/>
    </xf>
    <xf numFmtId="0" fontId="5" fillId="11" borderId="0" xfId="1" applyFont="1" applyFill="1" applyAlignment="1">
      <alignment horizontal="center" vertical="center" shrinkToFit="1"/>
    </xf>
    <xf numFmtId="0" fontId="20" fillId="11" borderId="0" xfId="1" applyFont="1" applyFill="1" applyAlignment="1">
      <alignment horizontal="center" vertical="center" shrinkToFit="1"/>
    </xf>
    <xf numFmtId="0" fontId="6" fillId="11" borderId="4" xfId="1" applyFont="1" applyFill="1" applyBorder="1" applyAlignment="1">
      <alignment horizontal="center" vertical="center" shrinkToFit="1"/>
    </xf>
    <xf numFmtId="0" fontId="6" fillId="11" borderId="49" xfId="1" applyFont="1" applyFill="1" applyBorder="1" applyAlignment="1">
      <alignment horizontal="center" vertical="center" shrinkToFit="1"/>
    </xf>
    <xf numFmtId="0" fontId="6" fillId="11" borderId="66" xfId="1" applyFont="1" applyFill="1" applyBorder="1" applyAlignment="1">
      <alignment horizontal="center" vertical="center" shrinkToFit="1"/>
    </xf>
    <xf numFmtId="0" fontId="6" fillId="11" borderId="5" xfId="1" applyFont="1" applyFill="1" applyBorder="1" applyAlignment="1">
      <alignment horizontal="center" vertical="center" shrinkToFit="1"/>
    </xf>
    <xf numFmtId="0" fontId="7" fillId="11" borderId="8" xfId="1" applyFont="1" applyFill="1" applyBorder="1" applyAlignment="1">
      <alignment horizontal="center" vertical="center" shrinkToFit="1"/>
    </xf>
    <xf numFmtId="0" fontId="7" fillId="11" borderId="67" xfId="1" applyFont="1" applyFill="1" applyBorder="1" applyAlignment="1">
      <alignment horizontal="center" vertical="center" shrinkToFit="1"/>
    </xf>
    <xf numFmtId="0" fontId="6" fillId="11" borderId="27" xfId="1" applyFont="1" applyFill="1" applyBorder="1" applyAlignment="1">
      <alignment horizontal="center" vertical="center" shrinkToFit="1"/>
    </xf>
    <xf numFmtId="0" fontId="6" fillId="11" borderId="51" xfId="1" applyFont="1" applyFill="1" applyBorder="1" applyAlignment="1">
      <alignment horizontal="center" vertical="center" shrinkToFit="1"/>
    </xf>
    <xf numFmtId="0" fontId="6" fillId="11" borderId="31" xfId="1" applyFont="1" applyFill="1" applyBorder="1" applyAlignment="1">
      <alignment horizontal="center" vertical="center" shrinkToFit="1"/>
    </xf>
    <xf numFmtId="0" fontId="11" fillId="11" borderId="15" xfId="1" applyFont="1" applyFill="1" applyBorder="1" applyAlignment="1">
      <alignment horizontal="center" vertical="center" shrinkToFit="1"/>
    </xf>
    <xf numFmtId="0" fontId="11" fillId="11" borderId="34" xfId="1" applyFont="1" applyFill="1" applyBorder="1" applyAlignment="1">
      <alignment horizontal="center" vertical="center" shrinkToFit="1"/>
    </xf>
    <xf numFmtId="0" fontId="6" fillId="22" borderId="33" xfId="1" applyFont="1" applyFill="1" applyBorder="1" applyAlignment="1">
      <alignment horizontal="center" vertical="center" shrinkToFit="1"/>
    </xf>
    <xf numFmtId="0" fontId="6" fillId="22" borderId="34" xfId="1" applyFont="1" applyFill="1" applyBorder="1" applyAlignment="1">
      <alignment horizontal="center" vertical="center" shrinkToFit="1"/>
    </xf>
    <xf numFmtId="0" fontId="6" fillId="11" borderId="68" xfId="1" applyFont="1" applyFill="1" applyBorder="1" applyAlignment="1">
      <alignment vertical="center" shrinkToFit="1"/>
    </xf>
    <xf numFmtId="0" fontId="6" fillId="11" borderId="25" xfId="1" applyFont="1" applyFill="1" applyBorder="1" applyAlignment="1">
      <alignment vertical="center" shrinkToFit="1"/>
    </xf>
    <xf numFmtId="0" fontId="6" fillId="11" borderId="13" xfId="1" applyFont="1" applyFill="1" applyBorder="1" applyAlignment="1">
      <alignment horizontal="center" vertical="center" shrinkToFit="1"/>
    </xf>
    <xf numFmtId="0" fontId="6" fillId="11" borderId="19" xfId="1" applyFont="1" applyFill="1" applyBorder="1" applyAlignment="1">
      <alignment horizontal="center" vertical="center" shrinkToFit="1"/>
    </xf>
    <xf numFmtId="0" fontId="6" fillId="11" borderId="20" xfId="1" applyFont="1" applyFill="1" applyBorder="1" applyAlignment="1">
      <alignment horizontal="center" vertical="center" shrinkToFit="1"/>
    </xf>
    <xf numFmtId="0" fontId="6" fillId="11" borderId="21" xfId="1" applyFont="1" applyFill="1" applyBorder="1" applyAlignment="1">
      <alignment horizontal="center" vertical="center" shrinkToFit="1"/>
    </xf>
    <xf numFmtId="0" fontId="6" fillId="11" borderId="33" xfId="1" applyFont="1" applyFill="1" applyBorder="1" applyAlignment="1">
      <alignment horizontal="center" vertical="center" shrinkToFit="1"/>
    </xf>
    <xf numFmtId="0" fontId="6" fillId="11" borderId="34" xfId="1" applyFont="1" applyFill="1" applyBorder="1" applyAlignment="1">
      <alignment horizontal="center" vertical="center" shrinkToFit="1"/>
    </xf>
    <xf numFmtId="0" fontId="6" fillId="11" borderId="14" xfId="1" applyFont="1" applyFill="1" applyBorder="1" applyAlignment="1">
      <alignment horizontal="center" vertical="center" shrinkToFit="1"/>
    </xf>
    <xf numFmtId="0" fontId="6" fillId="22" borderId="40" xfId="1" applyFont="1" applyFill="1" applyBorder="1" applyAlignment="1">
      <alignment horizontal="center" vertical="center" shrinkToFit="1"/>
    </xf>
    <xf numFmtId="0" fontId="6" fillId="22" borderId="37" xfId="1" applyFont="1" applyFill="1" applyBorder="1" applyAlignment="1">
      <alignment horizontal="center" vertical="center" shrinkToFit="1"/>
    </xf>
    <xf numFmtId="0" fontId="6" fillId="22" borderId="107" xfId="1" applyFont="1" applyFill="1" applyBorder="1" applyAlignment="1">
      <alignment horizontal="center" vertical="center" shrinkToFit="1"/>
    </xf>
    <xf numFmtId="0" fontId="6" fillId="22" borderId="30" xfId="1" applyFont="1" applyFill="1" applyBorder="1" applyAlignment="1">
      <alignment horizontal="center" vertical="center" shrinkToFit="1"/>
    </xf>
    <xf numFmtId="0" fontId="6" fillId="22" borderId="101" xfId="1" applyFont="1" applyFill="1" applyBorder="1" applyAlignment="1">
      <alignment horizontal="center" vertical="center" shrinkToFit="1"/>
    </xf>
    <xf numFmtId="0" fontId="6" fillId="22" borderId="79" xfId="1" applyFont="1" applyFill="1" applyBorder="1" applyAlignment="1">
      <alignment horizontal="center" vertical="center" shrinkToFit="1"/>
    </xf>
    <xf numFmtId="0" fontId="6" fillId="22" borderId="0" xfId="1" applyFont="1" applyFill="1" applyAlignment="1">
      <alignment horizontal="left" vertical="center" wrapText="1"/>
    </xf>
    <xf numFmtId="0" fontId="6" fillId="22" borderId="0" xfId="1" applyFont="1" applyFill="1" applyAlignment="1">
      <alignment horizontal="left" vertical="center"/>
    </xf>
    <xf numFmtId="0" fontId="6" fillId="22" borderId="64" xfId="1" applyFont="1" applyFill="1" applyBorder="1" applyAlignment="1">
      <alignment horizontal="left" vertical="center"/>
    </xf>
    <xf numFmtId="0" fontId="6" fillId="11" borderId="88" xfId="1" applyFont="1" applyFill="1" applyBorder="1" applyAlignment="1">
      <alignment horizontal="center" vertical="center" shrinkToFit="1"/>
    </xf>
    <xf numFmtId="0" fontId="6" fillId="11" borderId="39" xfId="1" applyFont="1" applyFill="1" applyBorder="1" applyAlignment="1">
      <alignment horizontal="center" vertical="center" shrinkToFit="1"/>
    </xf>
    <xf numFmtId="0" fontId="7" fillId="11" borderId="9" xfId="1" applyFont="1" applyFill="1" applyBorder="1" applyAlignment="1">
      <alignment horizontal="center" vertical="center" shrinkToFit="1"/>
    </xf>
    <xf numFmtId="0" fontId="14" fillId="11" borderId="16" xfId="1" applyFont="1" applyFill="1" applyBorder="1" applyAlignment="1">
      <alignment horizontal="center" vertical="center" shrinkToFit="1"/>
    </xf>
    <xf numFmtId="0" fontId="14" fillId="11" borderId="34" xfId="1" applyFont="1" applyFill="1" applyBorder="1" applyAlignment="1">
      <alignment horizontal="center" vertical="center" shrinkToFit="1"/>
    </xf>
    <xf numFmtId="0" fontId="6" fillId="11" borderId="52" xfId="1" applyFont="1" applyFill="1" applyBorder="1" applyAlignment="1">
      <alignment horizontal="center" vertical="center"/>
    </xf>
    <xf numFmtId="0" fontId="6" fillId="11" borderId="23" xfId="1" applyFont="1" applyFill="1" applyBorder="1" applyAlignment="1">
      <alignment horizontal="center" vertical="center"/>
    </xf>
    <xf numFmtId="0" fontId="6" fillId="11" borderId="61" xfId="1" applyFont="1" applyFill="1" applyBorder="1" applyAlignment="1">
      <alignment horizontal="center" vertical="center"/>
    </xf>
    <xf numFmtId="0" fontId="6" fillId="11" borderId="24" xfId="1" applyFont="1" applyFill="1" applyBorder="1" applyAlignment="1">
      <alignment horizontal="center" vertical="center"/>
    </xf>
    <xf numFmtId="0" fontId="6" fillId="11" borderId="62" xfId="1" applyFont="1" applyFill="1" applyBorder="1" applyAlignment="1">
      <alignment horizontal="center" vertical="center"/>
    </xf>
    <xf numFmtId="0" fontId="6" fillId="11" borderId="26" xfId="1" applyFont="1" applyFill="1" applyBorder="1" applyAlignment="1">
      <alignment horizontal="center" vertical="center"/>
    </xf>
    <xf numFmtId="0" fontId="6" fillId="11" borderId="49" xfId="1" applyFont="1" applyFill="1" applyBorder="1" applyAlignment="1">
      <alignment horizontal="center" vertical="center"/>
    </xf>
    <xf numFmtId="0" fontId="6" fillId="11" borderId="12" xfId="1" applyFont="1" applyFill="1" applyBorder="1" applyAlignment="1">
      <alignment horizontal="center" vertical="center"/>
    </xf>
    <xf numFmtId="0" fontId="6" fillId="22" borderId="64" xfId="1" applyFont="1" applyFill="1" applyBorder="1" applyAlignment="1">
      <alignment horizontal="left" vertical="center" wrapText="1"/>
    </xf>
    <xf numFmtId="0" fontId="6" fillId="11" borderId="12" xfId="1" applyFont="1" applyFill="1" applyBorder="1" applyAlignment="1">
      <alignment horizontal="center" vertical="center" shrinkToFit="1"/>
    </xf>
    <xf numFmtId="0" fontId="3" fillId="23" borderId="99" xfId="1" applyFill="1" applyBorder="1" applyAlignment="1" applyProtection="1">
      <alignment horizontal="center" vertical="center"/>
      <protection locked="0"/>
    </xf>
    <xf numFmtId="0" fontId="3" fillId="23" borderId="95" xfId="1" applyFill="1" applyBorder="1" applyAlignment="1" applyProtection="1">
      <alignment horizontal="center" vertical="center"/>
      <protection locked="0"/>
    </xf>
    <xf numFmtId="0" fontId="14" fillId="22" borderId="69" xfId="1" applyFont="1" applyFill="1" applyBorder="1" applyAlignment="1">
      <alignment horizontal="center" vertical="center" shrinkToFit="1"/>
    </xf>
    <xf numFmtId="0" fontId="14" fillId="22" borderId="45" xfId="1" applyFont="1" applyFill="1" applyBorder="1" applyAlignment="1">
      <alignment horizontal="center" vertical="center" shrinkToFit="1"/>
    </xf>
    <xf numFmtId="0" fontId="6" fillId="22" borderId="29" xfId="1" applyFont="1" applyFill="1" applyBorder="1" applyAlignment="1">
      <alignment horizontal="center" vertical="center" shrinkToFit="1"/>
    </xf>
    <xf numFmtId="0" fontId="6" fillId="22" borderId="43" xfId="1" applyFont="1" applyFill="1" applyBorder="1" applyAlignment="1">
      <alignment horizontal="center" vertical="center" shrinkToFit="1"/>
    </xf>
    <xf numFmtId="0" fontId="6" fillId="22" borderId="45" xfId="1" applyFont="1" applyFill="1" applyBorder="1" applyAlignment="1">
      <alignment horizontal="center" vertical="center" shrinkToFit="1"/>
    </xf>
    <xf numFmtId="0" fontId="6" fillId="11" borderId="70" xfId="1" applyFont="1" applyFill="1" applyBorder="1" applyAlignment="1">
      <alignment horizontal="center" vertical="center"/>
    </xf>
    <xf numFmtId="0" fontId="62" fillId="23" borderId="94" xfId="1" applyFont="1" applyFill="1" applyBorder="1" applyAlignment="1" applyProtection="1">
      <alignment horizontal="center" vertical="center"/>
      <protection locked="0"/>
    </xf>
    <xf numFmtId="0" fontId="62" fillId="23" borderId="95" xfId="1" applyFont="1" applyFill="1" applyBorder="1" applyAlignment="1" applyProtection="1">
      <alignment horizontal="center" vertical="center"/>
      <protection locked="0"/>
    </xf>
    <xf numFmtId="0" fontId="62" fillId="23" borderId="99" xfId="1" applyFont="1" applyFill="1" applyBorder="1" applyAlignment="1" applyProtection="1">
      <alignment horizontal="center" vertical="center"/>
      <protection locked="0"/>
    </xf>
    <xf numFmtId="0" fontId="3" fillId="23" borderId="100" xfId="1" applyFill="1" applyBorder="1" applyAlignment="1" applyProtection="1">
      <alignment horizontal="center" vertical="center"/>
      <protection locked="0"/>
    </xf>
    <xf numFmtId="0" fontId="6" fillId="12" borderId="72" xfId="1" applyFont="1" applyFill="1" applyBorder="1" applyAlignment="1">
      <alignment horizontal="center" vertical="center"/>
    </xf>
    <xf numFmtId="0" fontId="6" fillId="12" borderId="22" xfId="1" applyFont="1" applyFill="1" applyBorder="1" applyAlignment="1">
      <alignment horizontal="center" vertical="center"/>
    </xf>
    <xf numFmtId="0" fontId="6" fillId="12" borderId="70" xfId="1" applyFont="1" applyFill="1" applyBorder="1" applyAlignment="1">
      <alignment horizontal="center" vertical="center"/>
    </xf>
    <xf numFmtId="0" fontId="6" fillId="12" borderId="49" xfId="1" applyFont="1" applyFill="1" applyBorder="1" applyAlignment="1">
      <alignment horizontal="center" vertical="center"/>
    </xf>
    <xf numFmtId="0" fontId="6" fillId="12" borderId="12" xfId="1" applyFont="1" applyFill="1" applyBorder="1" applyAlignment="1">
      <alignment horizontal="center" vertical="center"/>
    </xf>
    <xf numFmtId="0" fontId="6" fillId="12" borderId="49" xfId="1" applyFont="1" applyFill="1" applyBorder="1" applyAlignment="1">
      <alignment horizontal="center" vertical="center" shrinkToFit="1"/>
    </xf>
    <xf numFmtId="0" fontId="6" fillId="12" borderId="12" xfId="1" applyFont="1" applyFill="1" applyBorder="1" applyAlignment="1">
      <alignment horizontal="center" vertical="center" shrinkToFit="1"/>
    </xf>
    <xf numFmtId="0" fontId="14" fillId="21" borderId="69" xfId="1" applyFont="1" applyFill="1" applyBorder="1" applyAlignment="1">
      <alignment horizontal="center" vertical="center" shrinkToFit="1"/>
    </xf>
    <xf numFmtId="0" fontId="14" fillId="21" borderId="45" xfId="1" applyFont="1" applyFill="1" applyBorder="1" applyAlignment="1">
      <alignment horizontal="center" vertical="center" shrinkToFit="1"/>
    </xf>
    <xf numFmtId="0" fontId="6" fillId="21" borderId="40" xfId="1" applyFont="1" applyFill="1" applyBorder="1" applyAlignment="1">
      <alignment horizontal="center" vertical="center" shrinkToFit="1"/>
    </xf>
    <xf numFmtId="0" fontId="6" fillId="21" borderId="37" xfId="1" applyFont="1" applyFill="1" applyBorder="1" applyAlignment="1">
      <alignment horizontal="center" vertical="center" shrinkToFit="1"/>
    </xf>
    <xf numFmtId="0" fontId="6" fillId="21" borderId="76" xfId="1" applyFont="1" applyFill="1" applyBorder="1" applyAlignment="1">
      <alignment horizontal="center" vertical="center" shrinkToFit="1"/>
    </xf>
    <xf numFmtId="0" fontId="6" fillId="21" borderId="72" xfId="1" applyFont="1" applyFill="1" applyBorder="1" applyAlignment="1">
      <alignment horizontal="center" vertical="center"/>
    </xf>
    <xf numFmtId="0" fontId="6" fillId="21" borderId="22" xfId="1" applyFont="1" applyFill="1" applyBorder="1" applyAlignment="1">
      <alignment horizontal="center" vertical="center"/>
    </xf>
    <xf numFmtId="0" fontId="6" fillId="21" borderId="30" xfId="1" applyFont="1" applyFill="1" applyBorder="1" applyAlignment="1">
      <alignment horizontal="center" vertical="center" shrinkToFit="1"/>
    </xf>
    <xf numFmtId="0" fontId="6" fillId="21" borderId="29" xfId="1" applyFont="1" applyFill="1" applyBorder="1" applyAlignment="1">
      <alignment horizontal="center" vertical="center" shrinkToFit="1"/>
    </xf>
    <xf numFmtId="0" fontId="6" fillId="21" borderId="43" xfId="1" applyFont="1" applyFill="1" applyBorder="1" applyAlignment="1">
      <alignment horizontal="center" vertical="center" shrinkToFit="1"/>
    </xf>
    <xf numFmtId="0" fontId="6" fillId="21" borderId="45" xfId="1" applyFont="1" applyFill="1" applyBorder="1" applyAlignment="1">
      <alignment horizontal="center" vertical="center" shrinkToFit="1"/>
    </xf>
    <xf numFmtId="0" fontId="6" fillId="12" borderId="33" xfId="1" applyFont="1" applyFill="1" applyBorder="1" applyAlignment="1">
      <alignment horizontal="center" vertical="center" shrinkToFit="1"/>
    </xf>
    <xf numFmtId="0" fontId="6" fillId="12" borderId="34" xfId="1" applyFont="1" applyFill="1" applyBorder="1" applyAlignment="1">
      <alignment horizontal="center" vertical="center" shrinkToFit="1"/>
    </xf>
    <xf numFmtId="0" fontId="6" fillId="12" borderId="14" xfId="1" applyFont="1" applyFill="1" applyBorder="1" applyAlignment="1">
      <alignment horizontal="center" vertical="center" shrinkToFit="1"/>
    </xf>
    <xf numFmtId="0" fontId="6" fillId="21" borderId="107" xfId="1" applyFont="1" applyFill="1" applyBorder="1" applyAlignment="1">
      <alignment horizontal="center" vertical="center" shrinkToFit="1"/>
    </xf>
    <xf numFmtId="0" fontId="6" fillId="21" borderId="101" xfId="1" applyFont="1" applyFill="1" applyBorder="1" applyAlignment="1">
      <alignment horizontal="center" vertical="center" shrinkToFit="1"/>
    </xf>
    <xf numFmtId="0" fontId="6" fillId="21" borderId="79" xfId="1" applyFont="1" applyFill="1" applyBorder="1" applyAlignment="1">
      <alignment horizontal="center" vertical="center" shrinkToFit="1"/>
    </xf>
    <xf numFmtId="0" fontId="6" fillId="21" borderId="33" xfId="1" applyFont="1" applyFill="1" applyBorder="1" applyAlignment="1">
      <alignment horizontal="center" vertical="center" shrinkToFit="1"/>
    </xf>
    <xf numFmtId="0" fontId="6" fillId="21" borderId="34" xfId="1" applyFont="1" applyFill="1" applyBorder="1" applyAlignment="1">
      <alignment horizontal="center" vertical="center" shrinkToFit="1"/>
    </xf>
    <xf numFmtId="0" fontId="6" fillId="12" borderId="27" xfId="1" applyFont="1" applyFill="1" applyBorder="1" applyAlignment="1">
      <alignment horizontal="center" vertical="center" shrinkToFit="1"/>
    </xf>
    <xf numFmtId="0" fontId="6" fillId="12" borderId="51" xfId="1" applyFont="1" applyFill="1" applyBorder="1" applyAlignment="1">
      <alignment horizontal="center" vertical="center" shrinkToFit="1"/>
    </xf>
    <xf numFmtId="0" fontId="6" fillId="12" borderId="68" xfId="1" applyFont="1" applyFill="1" applyBorder="1" applyAlignment="1">
      <alignment vertical="center" shrinkToFit="1"/>
    </xf>
    <xf numFmtId="0" fontId="6" fillId="12" borderId="25" xfId="1" applyFont="1" applyFill="1" applyBorder="1" applyAlignment="1">
      <alignment vertical="center" shrinkToFit="1"/>
    </xf>
    <xf numFmtId="0" fontId="6" fillId="12" borderId="13" xfId="1" applyFont="1" applyFill="1" applyBorder="1" applyAlignment="1">
      <alignment horizontal="center" vertical="center" shrinkToFit="1"/>
    </xf>
    <xf numFmtId="0" fontId="6" fillId="12" borderId="19" xfId="1" applyFont="1" applyFill="1" applyBorder="1" applyAlignment="1">
      <alignment horizontal="center" vertical="center" shrinkToFit="1"/>
    </xf>
    <xf numFmtId="0" fontId="6" fillId="12" borderId="20" xfId="1" applyFont="1" applyFill="1" applyBorder="1" applyAlignment="1">
      <alignment horizontal="center" vertical="center" shrinkToFit="1"/>
    </xf>
    <xf numFmtId="0" fontId="6" fillId="12" borderId="21" xfId="1" applyFont="1" applyFill="1" applyBorder="1" applyAlignment="1">
      <alignment horizontal="center" vertical="center" shrinkToFit="1"/>
    </xf>
    <xf numFmtId="0" fontId="6" fillId="12" borderId="31" xfId="1" applyFont="1" applyFill="1" applyBorder="1" applyAlignment="1">
      <alignment horizontal="center" vertical="center" shrinkToFit="1"/>
    </xf>
    <xf numFmtId="0" fontId="3" fillId="12" borderId="0" xfId="1" applyFill="1" applyAlignment="1">
      <alignment horizontal="left" vertical="center" shrinkToFit="1"/>
    </xf>
    <xf numFmtId="0" fontId="5" fillId="12" borderId="0" xfId="1" applyFont="1" applyFill="1" applyAlignment="1">
      <alignment horizontal="center" vertical="center" shrinkToFit="1"/>
    </xf>
    <xf numFmtId="0" fontId="20" fillId="12" borderId="0" xfId="1" applyFont="1" applyFill="1" applyAlignment="1">
      <alignment horizontal="center" vertical="center" shrinkToFit="1"/>
    </xf>
    <xf numFmtId="0" fontId="6" fillId="12" borderId="4" xfId="1" applyFont="1" applyFill="1" applyBorder="1" applyAlignment="1">
      <alignment horizontal="center" vertical="center" shrinkToFit="1"/>
    </xf>
    <xf numFmtId="0" fontId="6" fillId="12" borderId="66" xfId="1" applyFont="1" applyFill="1" applyBorder="1" applyAlignment="1">
      <alignment horizontal="center" vertical="center" shrinkToFit="1"/>
    </xf>
    <xf numFmtId="0" fontId="6" fillId="12" borderId="5" xfId="1" applyFont="1" applyFill="1" applyBorder="1" applyAlignment="1">
      <alignment horizontal="center" vertical="center" shrinkToFit="1"/>
    </xf>
    <xf numFmtId="0" fontId="7" fillId="12" borderId="8" xfId="1" applyFont="1" applyFill="1" applyBorder="1" applyAlignment="1">
      <alignment horizontal="center" vertical="center" shrinkToFit="1"/>
    </xf>
    <xf numFmtId="0" fontId="7" fillId="12" borderId="67" xfId="1" applyFont="1" applyFill="1" applyBorder="1" applyAlignment="1">
      <alignment horizontal="center" vertical="center" shrinkToFit="1"/>
    </xf>
    <xf numFmtId="0" fontId="11" fillId="12" borderId="15" xfId="1" applyFont="1" applyFill="1" applyBorder="1" applyAlignment="1">
      <alignment horizontal="center" vertical="center" shrinkToFit="1"/>
    </xf>
    <xf numFmtId="0" fontId="11" fillId="12" borderId="34" xfId="1" applyFont="1" applyFill="1" applyBorder="1" applyAlignment="1">
      <alignment horizontal="center" vertical="center" shrinkToFit="1"/>
    </xf>
    <xf numFmtId="0" fontId="6" fillId="21" borderId="0" xfId="1" applyFont="1" applyFill="1" applyAlignment="1">
      <alignment horizontal="left" vertical="center" wrapText="1"/>
    </xf>
    <xf numFmtId="0" fontId="6" fillId="21" borderId="0" xfId="1" applyFont="1" applyFill="1" applyAlignment="1">
      <alignment horizontal="left" vertical="center"/>
    </xf>
    <xf numFmtId="0" fontId="6" fillId="21" borderId="64" xfId="1" applyFont="1" applyFill="1" applyBorder="1" applyAlignment="1">
      <alignment horizontal="left" vertical="center"/>
    </xf>
    <xf numFmtId="0" fontId="6" fillId="21" borderId="64" xfId="1" applyFont="1" applyFill="1" applyBorder="1" applyAlignment="1">
      <alignment horizontal="left" vertical="center" wrapText="1"/>
    </xf>
    <xf numFmtId="0" fontId="7" fillId="12" borderId="9" xfId="1" applyFont="1" applyFill="1" applyBorder="1" applyAlignment="1">
      <alignment horizontal="center" vertical="center" shrinkToFit="1"/>
    </xf>
    <xf numFmtId="0" fontId="14" fillId="12" borderId="16" xfId="1" applyFont="1" applyFill="1" applyBorder="1" applyAlignment="1">
      <alignment horizontal="center" vertical="center" shrinkToFit="1"/>
    </xf>
    <xf numFmtId="0" fontId="14" fillId="12" borderId="34" xfId="1" applyFont="1" applyFill="1" applyBorder="1" applyAlignment="1">
      <alignment horizontal="center" vertical="center" shrinkToFit="1"/>
    </xf>
    <xf numFmtId="0" fontId="6" fillId="12" borderId="88" xfId="1" applyFont="1" applyFill="1" applyBorder="1" applyAlignment="1">
      <alignment horizontal="center" vertical="center" shrinkToFit="1"/>
    </xf>
    <xf numFmtId="0" fontId="6" fillId="12" borderId="39" xfId="1" applyFont="1" applyFill="1" applyBorder="1" applyAlignment="1">
      <alignment horizontal="center" vertical="center" shrinkToFit="1"/>
    </xf>
    <xf numFmtId="0" fontId="6" fillId="12" borderId="52" xfId="1" applyFont="1" applyFill="1" applyBorder="1" applyAlignment="1">
      <alignment horizontal="center" vertical="center"/>
    </xf>
    <xf numFmtId="0" fontId="6" fillId="12" borderId="23" xfId="1" applyFont="1" applyFill="1" applyBorder="1" applyAlignment="1">
      <alignment horizontal="center" vertical="center"/>
    </xf>
    <xf numFmtId="0" fontId="6" fillId="12" borderId="61" xfId="1" applyFont="1" applyFill="1" applyBorder="1" applyAlignment="1">
      <alignment horizontal="center" vertical="center"/>
    </xf>
    <xf numFmtId="0" fontId="6" fillId="12" borderId="24" xfId="1" applyFont="1" applyFill="1" applyBorder="1" applyAlignment="1">
      <alignment horizontal="center" vertical="center"/>
    </xf>
    <xf numFmtId="0" fontId="6" fillId="12" borderId="62" xfId="1" applyFont="1" applyFill="1" applyBorder="1" applyAlignment="1">
      <alignment horizontal="center" vertical="center"/>
    </xf>
    <xf numFmtId="0" fontId="6" fillId="12" borderId="26" xfId="1" applyFont="1" applyFill="1" applyBorder="1" applyAlignment="1">
      <alignment horizontal="center" vertical="center"/>
    </xf>
    <xf numFmtId="0" fontId="3" fillId="0" borderId="13" xfId="1" applyBorder="1" applyAlignment="1">
      <alignment horizontal="distributed" vertical="center" justifyLastLine="1"/>
    </xf>
    <xf numFmtId="0" fontId="3" fillId="0" borderId="20" xfId="1" applyBorder="1" applyAlignment="1">
      <alignment horizontal="distributed" vertical="center" justifyLastLine="1"/>
    </xf>
    <xf numFmtId="0" fontId="3" fillId="0" borderId="13" xfId="1" applyBorder="1" applyAlignment="1">
      <alignment horizontal="center" vertical="center" justifyLastLine="1"/>
    </xf>
    <xf numFmtId="0" fontId="3" fillId="0" borderId="19" xfId="1" applyBorder="1" applyAlignment="1">
      <alignment horizontal="center" vertical="center" justifyLastLine="1"/>
    </xf>
    <xf numFmtId="0" fontId="3" fillId="0" borderId="20" xfId="1" applyBorder="1" applyAlignment="1">
      <alignment horizontal="center" vertical="center" justifyLastLine="1"/>
    </xf>
    <xf numFmtId="0" fontId="3" fillId="29" borderId="76" xfId="1" applyFill="1" applyBorder="1" applyAlignment="1">
      <alignment horizontal="center" vertical="center" shrinkToFit="1"/>
    </xf>
    <xf numFmtId="0" fontId="3" fillId="29" borderId="77" xfId="1" applyFill="1" applyBorder="1" applyAlignment="1">
      <alignment horizontal="center" vertical="center" shrinkToFit="1"/>
    </xf>
    <xf numFmtId="0" fontId="3" fillId="29" borderId="24" xfId="1" applyFill="1" applyBorder="1" applyAlignment="1">
      <alignment horizontal="center" vertical="center" shrinkToFit="1"/>
    </xf>
    <xf numFmtId="0" fontId="3" fillId="29" borderId="26" xfId="1" applyFill="1" applyBorder="1" applyAlignment="1">
      <alignment horizontal="center" vertical="center" shrinkToFit="1"/>
    </xf>
    <xf numFmtId="0" fontId="3" fillId="29" borderId="75" xfId="1" applyFill="1" applyBorder="1" applyAlignment="1">
      <alignment horizontal="center" vertical="center" shrinkToFit="1"/>
    </xf>
    <xf numFmtId="0" fontId="3" fillId="29" borderId="51" xfId="1" applyFill="1" applyBorder="1" applyAlignment="1">
      <alignment horizontal="center" vertical="center" shrinkToFit="1"/>
    </xf>
    <xf numFmtId="0" fontId="3" fillId="29" borderId="23" xfId="1" applyFill="1" applyBorder="1" applyAlignment="1">
      <alignment horizontal="center" vertical="center" shrinkToFit="1"/>
    </xf>
    <xf numFmtId="0" fontId="3" fillId="29" borderId="25" xfId="1" applyFill="1" applyBorder="1" applyAlignment="1">
      <alignment horizontal="center" vertical="center" shrinkToFit="1"/>
    </xf>
    <xf numFmtId="0" fontId="62" fillId="23" borderId="96" xfId="1" applyFont="1" applyFill="1" applyBorder="1" applyAlignment="1" applyProtection="1">
      <alignment horizontal="center" vertical="center"/>
      <protection locked="0"/>
    </xf>
    <xf numFmtId="0" fontId="62" fillId="23" borderId="97" xfId="1" applyFont="1" applyFill="1" applyBorder="1" applyAlignment="1" applyProtection="1">
      <alignment horizontal="center" vertical="center"/>
      <protection locked="0"/>
    </xf>
    <xf numFmtId="0" fontId="6" fillId="13" borderId="72" xfId="1" applyFont="1" applyFill="1" applyBorder="1" applyAlignment="1">
      <alignment horizontal="center" vertical="center"/>
    </xf>
    <xf numFmtId="0" fontId="6" fillId="13" borderId="22" xfId="1" applyFont="1" applyFill="1" applyBorder="1" applyAlignment="1">
      <alignment horizontal="center" vertical="center"/>
    </xf>
    <xf numFmtId="0" fontId="6" fillId="29" borderId="29" xfId="1" applyFont="1" applyFill="1" applyBorder="1" applyAlignment="1">
      <alignment horizontal="center" vertical="center" shrinkToFit="1"/>
    </xf>
    <xf numFmtId="0" fontId="6" fillId="29" borderId="30" xfId="1" applyFont="1" applyFill="1" applyBorder="1" applyAlignment="1">
      <alignment horizontal="center" vertical="center" shrinkToFit="1"/>
    </xf>
    <xf numFmtId="0" fontId="6" fillId="29" borderId="37" xfId="1" applyFont="1" applyFill="1" applyBorder="1" applyAlignment="1">
      <alignment horizontal="center" vertical="center" shrinkToFit="1"/>
    </xf>
    <xf numFmtId="0" fontId="12" fillId="29" borderId="39" xfId="1" applyFont="1" applyFill="1" applyBorder="1" applyAlignment="1">
      <alignment horizontal="center" vertical="center"/>
    </xf>
    <xf numFmtId="0" fontId="12" fillId="29" borderId="12" xfId="1" applyFont="1" applyFill="1" applyBorder="1" applyAlignment="1">
      <alignment horizontal="center" vertical="center"/>
    </xf>
    <xf numFmtId="0" fontId="6" fillId="14" borderId="43" xfId="1" applyFont="1" applyFill="1" applyBorder="1" applyAlignment="1">
      <alignment horizontal="center" vertical="center" shrinkToFit="1"/>
    </xf>
    <xf numFmtId="0" fontId="6" fillId="14" borderId="45" xfId="1" applyFont="1" applyFill="1" applyBorder="1" applyAlignment="1">
      <alignment horizontal="center" vertical="center" shrinkToFit="1"/>
    </xf>
    <xf numFmtId="0" fontId="6" fillId="13" borderId="49" xfId="1" applyFont="1" applyFill="1" applyBorder="1" applyAlignment="1">
      <alignment horizontal="center" vertical="center"/>
    </xf>
    <xf numFmtId="0" fontId="6" fillId="13" borderId="12" xfId="1" applyFont="1" applyFill="1" applyBorder="1" applyAlignment="1">
      <alignment horizontal="center" vertical="center"/>
    </xf>
    <xf numFmtId="0" fontId="14" fillId="13" borderId="15" xfId="1" applyFont="1" applyFill="1" applyBorder="1" applyAlignment="1">
      <alignment horizontal="center" vertical="center" shrinkToFit="1"/>
    </xf>
    <xf numFmtId="0" fontId="14" fillId="13" borderId="16" xfId="1" applyFont="1" applyFill="1" applyBorder="1" applyAlignment="1">
      <alignment horizontal="center" vertical="center" shrinkToFit="1"/>
    </xf>
    <xf numFmtId="0" fontId="13" fillId="29" borderId="73" xfId="1" applyFont="1" applyFill="1" applyBorder="1" applyAlignment="1">
      <alignment horizontal="center" vertical="center" shrinkToFit="1"/>
    </xf>
    <xf numFmtId="0" fontId="13" fillId="29" borderId="39" xfId="1" applyFont="1" applyFill="1" applyBorder="1" applyAlignment="1">
      <alignment horizontal="center" vertical="center" shrinkToFit="1"/>
    </xf>
    <xf numFmtId="0" fontId="6" fillId="14" borderId="40" xfId="1" applyFont="1" applyFill="1" applyBorder="1" applyAlignment="1">
      <alignment horizontal="center" vertical="center" shrinkToFit="1"/>
    </xf>
    <xf numFmtId="0" fontId="6" fillId="14" borderId="37" xfId="1" applyFont="1" applyFill="1" applyBorder="1" applyAlignment="1">
      <alignment horizontal="center" vertical="center" shrinkToFit="1"/>
    </xf>
    <xf numFmtId="0" fontId="6" fillId="14" borderId="107" xfId="1" applyFont="1" applyFill="1" applyBorder="1" applyAlignment="1">
      <alignment horizontal="center" vertical="center" shrinkToFit="1"/>
    </xf>
    <xf numFmtId="0" fontId="6" fillId="14" borderId="30" xfId="1" applyFont="1" applyFill="1" applyBorder="1" applyAlignment="1">
      <alignment horizontal="center" vertical="center" shrinkToFit="1"/>
    </xf>
    <xf numFmtId="0" fontId="6" fillId="14" borderId="79" xfId="1" applyFont="1" applyFill="1" applyBorder="1" applyAlignment="1">
      <alignment horizontal="center" vertical="center" shrinkToFit="1"/>
    </xf>
    <xf numFmtId="0" fontId="3" fillId="0" borderId="98" xfId="1" applyBorder="1" applyAlignment="1">
      <alignment horizontal="center" vertical="center" wrapText="1"/>
    </xf>
    <xf numFmtId="0" fontId="3" fillId="0" borderId="96" xfId="1" applyBorder="1" applyAlignment="1">
      <alignment horizontal="center" vertical="center"/>
    </xf>
    <xf numFmtId="0" fontId="6" fillId="13" borderId="70" xfId="1" applyFont="1" applyFill="1" applyBorder="1" applyAlignment="1">
      <alignment horizontal="center" vertical="center"/>
    </xf>
    <xf numFmtId="0" fontId="7" fillId="13" borderId="52" xfId="1" applyFont="1" applyFill="1" applyBorder="1" applyAlignment="1">
      <alignment horizontal="center" vertical="center" shrinkToFit="1"/>
    </xf>
    <xf numFmtId="0" fontId="7" fillId="13" borderId="61" xfId="1" applyFont="1" applyFill="1" applyBorder="1" applyAlignment="1">
      <alignment horizontal="center" vertical="center" shrinkToFit="1"/>
    </xf>
    <xf numFmtId="0" fontId="6" fillId="13" borderId="61" xfId="1" applyFont="1" applyFill="1" applyBorder="1" applyAlignment="1">
      <alignment horizontal="center" vertical="center"/>
    </xf>
    <xf numFmtId="0" fontId="6" fillId="13" borderId="62" xfId="1" applyFont="1" applyFill="1" applyBorder="1" applyAlignment="1">
      <alignment horizontal="center" vertical="center"/>
    </xf>
    <xf numFmtId="0" fontId="6" fillId="13" borderId="24" xfId="1" applyFont="1" applyFill="1" applyBorder="1" applyAlignment="1">
      <alignment horizontal="center" vertical="center"/>
    </xf>
    <xf numFmtId="0" fontId="6" fillId="13" borderId="26" xfId="1" applyFont="1" applyFill="1" applyBorder="1" applyAlignment="1">
      <alignment horizontal="center" vertical="center"/>
    </xf>
    <xf numFmtId="0" fontId="6" fillId="14" borderId="101" xfId="1" applyFont="1" applyFill="1" applyBorder="1" applyAlignment="1">
      <alignment horizontal="center" vertical="center" shrinkToFit="1"/>
    </xf>
    <xf numFmtId="0" fontId="6" fillId="14" borderId="42" xfId="1" applyFont="1" applyFill="1" applyBorder="1" applyAlignment="1">
      <alignment horizontal="left" vertical="center"/>
    </xf>
    <xf numFmtId="0" fontId="6" fillId="14" borderId="65" xfId="1" applyFont="1" applyFill="1" applyBorder="1" applyAlignment="1">
      <alignment horizontal="left" vertical="center"/>
    </xf>
    <xf numFmtId="0" fontId="6" fillId="14" borderId="0" xfId="1" applyFont="1" applyFill="1" applyAlignment="1">
      <alignment vertical="center"/>
    </xf>
    <xf numFmtId="0" fontId="6" fillId="14" borderId="64" xfId="1" applyFont="1" applyFill="1" applyBorder="1" applyAlignment="1">
      <alignment vertical="center"/>
    </xf>
    <xf numFmtId="0" fontId="6" fillId="14" borderId="0" xfId="1" applyFont="1" applyFill="1" applyAlignment="1">
      <alignment vertical="center" wrapText="1"/>
    </xf>
    <xf numFmtId="0" fontId="6" fillId="14" borderId="64" xfId="1" applyFont="1" applyFill="1" applyBorder="1" applyAlignment="1">
      <alignment vertical="center" wrapText="1"/>
    </xf>
    <xf numFmtId="0" fontId="6" fillId="14" borderId="0" xfId="1" applyFont="1" applyFill="1" applyAlignment="1">
      <alignment horizontal="left" vertical="center"/>
    </xf>
    <xf numFmtId="0" fontId="6" fillId="14" borderId="64" xfId="1" applyFont="1" applyFill="1" applyBorder="1" applyAlignment="1">
      <alignment horizontal="left" vertical="center"/>
    </xf>
    <xf numFmtId="0" fontId="6" fillId="14" borderId="29" xfId="1" applyFont="1" applyFill="1" applyBorder="1" applyAlignment="1">
      <alignment horizontal="center" vertical="center" shrinkToFit="1"/>
    </xf>
    <xf numFmtId="0" fontId="14" fillId="14" borderId="69" xfId="1" applyFont="1" applyFill="1" applyBorder="1" applyAlignment="1">
      <alignment horizontal="center" vertical="center" shrinkToFit="1"/>
    </xf>
    <xf numFmtId="0" fontId="14" fillId="14" borderId="45" xfId="1" applyFont="1" applyFill="1" applyBorder="1" applyAlignment="1">
      <alignment horizontal="center" vertical="center" shrinkToFit="1"/>
    </xf>
    <xf numFmtId="0" fontId="6" fillId="13" borderId="52" xfId="1" applyFont="1" applyFill="1" applyBorder="1" applyAlignment="1">
      <alignment horizontal="center" vertical="center"/>
    </xf>
    <xf numFmtId="0" fontId="6" fillId="13" borderId="23" xfId="1" applyFont="1" applyFill="1" applyBorder="1" applyAlignment="1">
      <alignment horizontal="center" vertical="center"/>
    </xf>
    <xf numFmtId="0" fontId="3" fillId="13" borderId="0" xfId="1" applyFill="1" applyAlignment="1">
      <alignment horizontal="left" vertical="center" shrinkToFit="1"/>
    </xf>
    <xf numFmtId="0" fontId="5" fillId="13" borderId="0" xfId="1" applyFont="1" applyFill="1" applyAlignment="1">
      <alignment horizontal="center" vertical="center" shrinkToFit="1"/>
    </xf>
    <xf numFmtId="0" fontId="20" fillId="13" borderId="0" xfId="1" applyFont="1" applyFill="1" applyAlignment="1">
      <alignment horizontal="center" vertical="center" shrinkToFit="1"/>
    </xf>
    <xf numFmtId="0" fontId="6" fillId="13" borderId="4" xfId="1" applyFont="1" applyFill="1" applyBorder="1" applyAlignment="1">
      <alignment horizontal="center" vertical="center" shrinkToFit="1"/>
    </xf>
    <xf numFmtId="0" fontId="6" fillId="13" borderId="49" xfId="1" applyFont="1" applyFill="1" applyBorder="1" applyAlignment="1">
      <alignment horizontal="center" vertical="center" shrinkToFit="1"/>
    </xf>
    <xf numFmtId="0" fontId="6" fillId="13" borderId="66" xfId="1" applyFont="1" applyFill="1" applyBorder="1" applyAlignment="1">
      <alignment horizontal="center" vertical="center" shrinkToFit="1"/>
    </xf>
    <xf numFmtId="0" fontId="6" fillId="13" borderId="5" xfId="1" applyFont="1" applyFill="1" applyBorder="1" applyAlignment="1">
      <alignment horizontal="center" vertical="center" shrinkToFit="1"/>
    </xf>
    <xf numFmtId="0" fontId="7" fillId="13" borderId="8" xfId="1" applyFont="1" applyFill="1" applyBorder="1" applyAlignment="1">
      <alignment horizontal="center" vertical="center" shrinkToFit="1"/>
    </xf>
    <xf numFmtId="0" fontId="7" fillId="13" borderId="67" xfId="1" applyFont="1" applyFill="1" applyBorder="1" applyAlignment="1">
      <alignment horizontal="center" vertical="center" shrinkToFit="1"/>
    </xf>
    <xf numFmtId="0" fontId="6" fillId="14" borderId="33" xfId="1" applyFont="1" applyFill="1" applyBorder="1" applyAlignment="1">
      <alignment horizontal="center" vertical="center" shrinkToFit="1"/>
    </xf>
    <xf numFmtId="0" fontId="6" fillId="14" borderId="34" xfId="1" applyFont="1" applyFill="1" applyBorder="1" applyAlignment="1">
      <alignment horizontal="center" vertical="center" shrinkToFit="1"/>
    </xf>
    <xf numFmtId="0" fontId="6" fillId="13" borderId="12" xfId="1" applyFont="1" applyFill="1" applyBorder="1" applyAlignment="1">
      <alignment horizontal="center" vertical="center" shrinkToFit="1"/>
    </xf>
    <xf numFmtId="0" fontId="12" fillId="7" borderId="11" xfId="1" applyFont="1" applyFill="1" applyBorder="1" applyAlignment="1">
      <alignment horizontal="center" vertical="center" shrinkToFit="1"/>
    </xf>
    <xf numFmtId="0" fontId="12" fillId="7" borderId="12" xfId="1" applyFont="1" applyFill="1" applyBorder="1" applyAlignment="1">
      <alignment horizontal="center" vertical="center" shrinkToFit="1"/>
    </xf>
    <xf numFmtId="0" fontId="11" fillId="13" borderId="15" xfId="1" applyFont="1" applyFill="1" applyBorder="1" applyAlignment="1">
      <alignment horizontal="center" vertical="center" shrinkToFit="1"/>
    </xf>
    <xf numFmtId="0" fontId="11" fillId="13" borderId="34" xfId="1" applyFont="1" applyFill="1" applyBorder="1" applyAlignment="1">
      <alignment horizontal="center" vertical="center" shrinkToFit="1"/>
    </xf>
    <xf numFmtId="0" fontId="6" fillId="13" borderId="27" xfId="1" applyFont="1" applyFill="1" applyBorder="1" applyAlignment="1">
      <alignment horizontal="center" vertical="center" shrinkToFit="1"/>
    </xf>
    <xf numFmtId="0" fontId="6" fillId="13" borderId="51" xfId="1" applyFont="1" applyFill="1" applyBorder="1" applyAlignment="1">
      <alignment horizontal="center" vertical="center" shrinkToFit="1"/>
    </xf>
    <xf numFmtId="0" fontId="6" fillId="13" borderId="68" xfId="1" applyFont="1" applyFill="1" applyBorder="1" applyAlignment="1">
      <alignment vertical="center" shrinkToFit="1"/>
    </xf>
    <xf numFmtId="0" fontId="6" fillId="13" borderId="25" xfId="1" applyFont="1" applyFill="1" applyBorder="1" applyAlignment="1">
      <alignment vertical="center" shrinkToFit="1"/>
    </xf>
    <xf numFmtId="0" fontId="6" fillId="13" borderId="13" xfId="1" applyFont="1" applyFill="1" applyBorder="1" applyAlignment="1">
      <alignment horizontal="center" vertical="center" shrinkToFit="1"/>
    </xf>
    <xf numFmtId="0" fontId="6" fillId="13" borderId="19" xfId="1" applyFont="1" applyFill="1" applyBorder="1" applyAlignment="1">
      <alignment horizontal="center" vertical="center" shrinkToFit="1"/>
    </xf>
    <xf numFmtId="0" fontId="6" fillId="13" borderId="20" xfId="1" applyFont="1" applyFill="1" applyBorder="1" applyAlignment="1">
      <alignment horizontal="center" vertical="center" shrinkToFit="1"/>
    </xf>
    <xf numFmtId="0" fontId="6" fillId="13" borderId="21" xfId="1" applyFont="1" applyFill="1" applyBorder="1" applyAlignment="1">
      <alignment horizontal="center" vertical="center" shrinkToFit="1"/>
    </xf>
    <xf numFmtId="0" fontId="6" fillId="13" borderId="31" xfId="1" applyFont="1" applyFill="1" applyBorder="1" applyAlignment="1">
      <alignment horizontal="center" vertical="center" shrinkToFit="1"/>
    </xf>
    <xf numFmtId="0" fontId="6" fillId="13" borderId="33" xfId="1" applyFont="1" applyFill="1" applyBorder="1" applyAlignment="1">
      <alignment horizontal="center" vertical="center" shrinkToFit="1"/>
    </xf>
    <xf numFmtId="0" fontId="6" fillId="13" borderId="34" xfId="1" applyFont="1" applyFill="1" applyBorder="1" applyAlignment="1">
      <alignment horizontal="center" vertical="center" shrinkToFit="1"/>
    </xf>
    <xf numFmtId="0" fontId="6" fillId="13" borderId="14" xfId="1" applyFont="1" applyFill="1" applyBorder="1" applyAlignment="1">
      <alignment horizontal="center" vertical="center" shrinkToFit="1"/>
    </xf>
    <xf numFmtId="0" fontId="6" fillId="26" borderId="52" xfId="1" applyFont="1" applyFill="1" applyBorder="1" applyAlignment="1">
      <alignment horizontal="center" vertical="center"/>
    </xf>
    <xf numFmtId="0" fontId="6" fillId="26" borderId="61" xfId="1" applyFont="1" applyFill="1" applyBorder="1" applyAlignment="1">
      <alignment horizontal="center" vertical="center"/>
    </xf>
    <xf numFmtId="0" fontId="6" fillId="26" borderId="23" xfId="1" applyFont="1" applyFill="1" applyBorder="1" applyAlignment="1">
      <alignment horizontal="center" vertical="center"/>
    </xf>
    <xf numFmtId="0" fontId="6" fillId="26" borderId="24" xfId="1" applyFont="1" applyFill="1" applyBorder="1" applyAlignment="1">
      <alignment horizontal="center" vertical="center"/>
    </xf>
    <xf numFmtId="0" fontId="6" fillId="26" borderId="62" xfId="1" applyFont="1" applyFill="1" applyBorder="1" applyAlignment="1">
      <alignment horizontal="center" vertical="center"/>
    </xf>
    <xf numFmtId="0" fontId="6" fillId="26" borderId="26" xfId="1" applyFont="1" applyFill="1" applyBorder="1" applyAlignment="1">
      <alignment horizontal="center" vertical="center"/>
    </xf>
    <xf numFmtId="0" fontId="6" fillId="15" borderId="72" xfId="1" applyFont="1" applyFill="1" applyBorder="1" applyAlignment="1">
      <alignment horizontal="center" vertical="center"/>
    </xf>
    <xf numFmtId="0" fontId="6" fillId="15" borderId="22" xfId="1" applyFont="1" applyFill="1" applyBorder="1" applyAlignment="1">
      <alignment horizontal="center" vertical="center"/>
    </xf>
    <xf numFmtId="0" fontId="6" fillId="26" borderId="43" xfId="1" applyFont="1" applyFill="1" applyBorder="1" applyAlignment="1">
      <alignment horizontal="center" vertical="center" shrinkToFit="1"/>
    </xf>
    <xf numFmtId="0" fontId="6" fillId="26" borderId="45" xfId="1" applyFont="1" applyFill="1" applyBorder="1" applyAlignment="1">
      <alignment horizontal="center" vertical="center" shrinkToFit="1"/>
    </xf>
    <xf numFmtId="0" fontId="6" fillId="26" borderId="49" xfId="1" applyFont="1" applyFill="1" applyBorder="1" applyAlignment="1">
      <alignment horizontal="center" vertical="center"/>
    </xf>
    <xf numFmtId="0" fontId="6" fillId="26" borderId="12" xfId="1" applyFont="1" applyFill="1" applyBorder="1" applyAlignment="1">
      <alignment horizontal="center" vertical="center"/>
    </xf>
    <xf numFmtId="0" fontId="14" fillId="15" borderId="15" xfId="1" applyFont="1" applyFill="1" applyBorder="1" applyAlignment="1">
      <alignment horizontal="center" vertical="center" shrinkToFit="1"/>
    </xf>
    <xf numFmtId="0" fontId="14" fillId="15" borderId="16" xfId="1" applyFont="1" applyFill="1" applyBorder="1" applyAlignment="1">
      <alignment horizontal="center" vertical="center" shrinkToFit="1"/>
    </xf>
    <xf numFmtId="0" fontId="6" fillId="26" borderId="40" xfId="1" applyFont="1" applyFill="1" applyBorder="1" applyAlignment="1">
      <alignment horizontal="center" vertical="center" shrinkToFit="1"/>
    </xf>
    <xf numFmtId="0" fontId="6" fillId="26" borderId="37" xfId="1" applyFont="1" applyFill="1" applyBorder="1" applyAlignment="1">
      <alignment horizontal="center" vertical="center" shrinkToFit="1"/>
    </xf>
    <xf numFmtId="0" fontId="6" fillId="26" borderId="76" xfId="1" applyFont="1" applyFill="1" applyBorder="1" applyAlignment="1">
      <alignment horizontal="center" vertical="center" shrinkToFit="1"/>
    </xf>
    <xf numFmtId="0" fontId="6" fillId="26" borderId="77" xfId="1" applyFont="1" applyFill="1" applyBorder="1" applyAlignment="1">
      <alignment horizontal="center" vertical="center" shrinkToFit="1"/>
    </xf>
    <xf numFmtId="0" fontId="6" fillId="15" borderId="70" xfId="1" applyFont="1" applyFill="1" applyBorder="1" applyAlignment="1">
      <alignment horizontal="center" vertical="center"/>
    </xf>
    <xf numFmtId="0" fontId="7" fillId="15" borderId="52" xfId="1" applyFont="1" applyFill="1" applyBorder="1" applyAlignment="1">
      <alignment horizontal="center" vertical="center" shrinkToFit="1"/>
    </xf>
    <xf numFmtId="0" fontId="7" fillId="15" borderId="61" xfId="1" applyFont="1" applyFill="1" applyBorder="1" applyAlignment="1">
      <alignment horizontal="center" vertical="center" shrinkToFit="1"/>
    </xf>
    <xf numFmtId="0" fontId="6" fillId="26" borderId="107" xfId="1" applyFont="1" applyFill="1" applyBorder="1" applyAlignment="1">
      <alignment horizontal="center" vertical="center" shrinkToFit="1"/>
    </xf>
    <xf numFmtId="0" fontId="6" fillId="26" borderId="101" xfId="1" applyFont="1" applyFill="1" applyBorder="1" applyAlignment="1">
      <alignment horizontal="center" vertical="center" shrinkToFit="1"/>
    </xf>
    <xf numFmtId="0" fontId="6" fillId="26" borderId="30" xfId="1" applyFont="1" applyFill="1" applyBorder="1" applyAlignment="1">
      <alignment horizontal="center" vertical="center" shrinkToFit="1"/>
    </xf>
    <xf numFmtId="0" fontId="6" fillId="15" borderId="42" xfId="1" applyFont="1" applyFill="1" applyBorder="1" applyAlignment="1">
      <alignment horizontal="left" vertical="center"/>
    </xf>
    <xf numFmtId="0" fontId="6" fillId="15" borderId="65" xfId="1" applyFont="1" applyFill="1" applyBorder="1" applyAlignment="1">
      <alignment horizontal="left" vertical="center"/>
    </xf>
    <xf numFmtId="0" fontId="6" fillId="15" borderId="0" xfId="1" applyFont="1" applyFill="1" applyAlignment="1">
      <alignment horizontal="left" vertical="center"/>
    </xf>
    <xf numFmtId="0" fontId="6" fillId="15" borderId="64" xfId="1" applyFont="1" applyFill="1" applyBorder="1" applyAlignment="1">
      <alignment horizontal="left" vertical="center"/>
    </xf>
    <xf numFmtId="0" fontId="6" fillId="15" borderId="0" xfId="1" applyFont="1" applyFill="1" applyAlignment="1">
      <alignment vertical="center" wrapText="1"/>
    </xf>
    <xf numFmtId="0" fontId="6" fillId="15" borderId="64" xfId="1" applyFont="1" applyFill="1" applyBorder="1" applyAlignment="1">
      <alignment vertical="center" wrapText="1"/>
    </xf>
    <xf numFmtId="0" fontId="6" fillId="15" borderId="0" xfId="1" applyFont="1" applyFill="1" applyAlignment="1">
      <alignment horizontal="left" vertical="center" wrapText="1"/>
    </xf>
    <xf numFmtId="0" fontId="6" fillId="26" borderId="29" xfId="1" applyFont="1" applyFill="1" applyBorder="1" applyAlignment="1">
      <alignment horizontal="center" vertical="center" shrinkToFit="1"/>
    </xf>
    <xf numFmtId="0" fontId="14" fillId="26" borderId="69" xfId="1" applyFont="1" applyFill="1" applyBorder="1" applyAlignment="1">
      <alignment horizontal="center" vertical="center" shrinkToFit="1"/>
    </xf>
    <xf numFmtId="0" fontId="14" fillId="26" borderId="45" xfId="1" applyFont="1" applyFill="1" applyBorder="1" applyAlignment="1">
      <alignment horizontal="center" vertical="center" shrinkToFit="1"/>
    </xf>
    <xf numFmtId="0" fontId="3" fillId="15" borderId="60" xfId="1" applyFill="1" applyBorder="1" applyAlignment="1">
      <alignment horizontal="left" vertical="center" shrinkToFit="1"/>
    </xf>
    <xf numFmtId="0" fontId="3" fillId="15" borderId="61" xfId="1" applyFill="1" applyBorder="1" applyAlignment="1">
      <alignment horizontal="left" vertical="center" shrinkToFit="1"/>
    </xf>
    <xf numFmtId="0" fontId="5" fillId="15" borderId="63" xfId="1" applyFont="1" applyFill="1" applyBorder="1" applyAlignment="1">
      <alignment horizontal="center" vertical="center" shrinkToFit="1"/>
    </xf>
    <xf numFmtId="0" fontId="5" fillId="15" borderId="0" xfId="1" applyFont="1" applyFill="1" applyAlignment="1">
      <alignment horizontal="center" vertical="center" shrinkToFit="1"/>
    </xf>
    <xf numFmtId="0" fontId="5" fillId="15" borderId="64" xfId="1" applyFont="1" applyFill="1" applyBorder="1" applyAlignment="1">
      <alignment horizontal="center" vertical="center" shrinkToFit="1"/>
    </xf>
    <xf numFmtId="0" fontId="20" fillId="15" borderId="63" xfId="1" applyFont="1" applyFill="1" applyBorder="1" applyAlignment="1">
      <alignment horizontal="center" vertical="center" shrinkToFit="1"/>
    </xf>
    <xf numFmtId="0" fontId="20" fillId="15" borderId="0" xfId="1" applyFont="1" applyFill="1" applyAlignment="1">
      <alignment horizontal="center" vertical="center" shrinkToFit="1"/>
    </xf>
    <xf numFmtId="0" fontId="20" fillId="15" borderId="64" xfId="1" applyFont="1" applyFill="1" applyBorder="1" applyAlignment="1">
      <alignment horizontal="center" vertical="center" shrinkToFit="1"/>
    </xf>
    <xf numFmtId="0" fontId="6" fillId="15" borderId="4" xfId="1" applyFont="1" applyFill="1" applyBorder="1" applyAlignment="1">
      <alignment horizontal="center" vertical="center" shrinkToFit="1"/>
    </xf>
    <xf numFmtId="0" fontId="6" fillId="15" borderId="49" xfId="1" applyFont="1" applyFill="1" applyBorder="1" applyAlignment="1">
      <alignment horizontal="center" vertical="center" shrinkToFit="1"/>
    </xf>
    <xf numFmtId="0" fontId="6" fillId="15" borderId="66" xfId="1" applyFont="1" applyFill="1" applyBorder="1" applyAlignment="1">
      <alignment horizontal="center" vertical="center" shrinkToFit="1"/>
    </xf>
    <xf numFmtId="0" fontId="6" fillId="15" borderId="5" xfId="1" applyFont="1" applyFill="1" applyBorder="1" applyAlignment="1">
      <alignment horizontal="center" vertical="center" shrinkToFit="1"/>
    </xf>
    <xf numFmtId="0" fontId="7" fillId="15" borderId="8" xfId="1" applyFont="1" applyFill="1" applyBorder="1" applyAlignment="1">
      <alignment horizontal="center" vertical="center" shrinkToFit="1"/>
    </xf>
    <xf numFmtId="0" fontId="7" fillId="15" borderId="67" xfId="1" applyFont="1" applyFill="1" applyBorder="1" applyAlignment="1">
      <alignment horizontal="center" vertical="center" shrinkToFit="1"/>
    </xf>
    <xf numFmtId="0" fontId="6" fillId="26" borderId="33" xfId="1" applyFont="1" applyFill="1" applyBorder="1" applyAlignment="1">
      <alignment horizontal="center" vertical="center" shrinkToFit="1"/>
    </xf>
    <xf numFmtId="0" fontId="6" fillId="26" borderId="34" xfId="1" applyFont="1" applyFill="1" applyBorder="1" applyAlignment="1">
      <alignment horizontal="center" vertical="center" shrinkToFit="1"/>
    </xf>
    <xf numFmtId="0" fontId="6" fillId="26" borderId="79" xfId="1" applyFont="1" applyFill="1" applyBorder="1" applyAlignment="1">
      <alignment horizontal="center" vertical="center" shrinkToFit="1"/>
    </xf>
    <xf numFmtId="0" fontId="6" fillId="15" borderId="49" xfId="1" applyFont="1" applyFill="1" applyBorder="1" applyAlignment="1">
      <alignment horizontal="center" vertical="center"/>
    </xf>
    <xf numFmtId="0" fontId="6" fillId="15" borderId="12" xfId="1" applyFont="1" applyFill="1" applyBorder="1" applyAlignment="1">
      <alignment horizontal="center" vertical="center"/>
    </xf>
    <xf numFmtId="0" fontId="6" fillId="15" borderId="12" xfId="1" applyFont="1" applyFill="1" applyBorder="1" applyAlignment="1">
      <alignment horizontal="center" vertical="center" shrinkToFit="1"/>
    </xf>
    <xf numFmtId="0" fontId="11" fillId="15" borderId="15" xfId="1" applyFont="1" applyFill="1" applyBorder="1" applyAlignment="1">
      <alignment horizontal="center" vertical="center" shrinkToFit="1"/>
    </xf>
    <xf numFmtId="0" fontId="11" fillId="15" borderId="34" xfId="1" applyFont="1" applyFill="1" applyBorder="1" applyAlignment="1">
      <alignment horizontal="center" vertical="center" shrinkToFit="1"/>
    </xf>
    <xf numFmtId="0" fontId="6" fillId="15" borderId="27" xfId="1" applyFont="1" applyFill="1" applyBorder="1" applyAlignment="1">
      <alignment horizontal="center" vertical="center" shrinkToFit="1"/>
    </xf>
    <xf numFmtId="0" fontId="6" fillId="15" borderId="51" xfId="1" applyFont="1" applyFill="1" applyBorder="1" applyAlignment="1">
      <alignment horizontal="center" vertical="center" shrinkToFit="1"/>
    </xf>
    <xf numFmtId="0" fontId="6" fillId="15" borderId="68" xfId="1" applyFont="1" applyFill="1" applyBorder="1" applyAlignment="1">
      <alignment vertical="center" shrinkToFit="1"/>
    </xf>
    <xf numFmtId="0" fontId="6" fillId="15" borderId="25" xfId="1" applyFont="1" applyFill="1" applyBorder="1" applyAlignment="1">
      <alignment vertical="center" shrinkToFit="1"/>
    </xf>
    <xf numFmtId="0" fontId="6" fillId="15" borderId="13" xfId="1" applyFont="1" applyFill="1" applyBorder="1" applyAlignment="1">
      <alignment horizontal="center" vertical="center" shrinkToFit="1"/>
    </xf>
    <xf numFmtId="0" fontId="6" fillId="15" borderId="19" xfId="1" applyFont="1" applyFill="1" applyBorder="1" applyAlignment="1">
      <alignment horizontal="center" vertical="center" shrinkToFit="1"/>
    </xf>
    <xf numFmtId="0" fontId="6" fillId="15" borderId="20" xfId="1" applyFont="1" applyFill="1" applyBorder="1" applyAlignment="1">
      <alignment horizontal="center" vertical="center" shrinkToFit="1"/>
    </xf>
    <xf numFmtId="0" fontId="6" fillId="15" borderId="21" xfId="1" applyFont="1" applyFill="1" applyBorder="1" applyAlignment="1">
      <alignment horizontal="center" vertical="center" shrinkToFit="1"/>
    </xf>
    <xf numFmtId="0" fontId="6" fillId="15" borderId="31" xfId="1" applyFont="1" applyFill="1" applyBorder="1" applyAlignment="1">
      <alignment horizontal="center" vertical="center" shrinkToFit="1"/>
    </xf>
    <xf numFmtId="0" fontId="6" fillId="15" borderId="33" xfId="1" applyFont="1" applyFill="1" applyBorder="1" applyAlignment="1">
      <alignment horizontal="center" vertical="center" shrinkToFit="1"/>
    </xf>
    <xf numFmtId="0" fontId="6" fillId="15" borderId="34" xfId="1" applyFont="1" applyFill="1" applyBorder="1" applyAlignment="1">
      <alignment horizontal="center" vertical="center" shrinkToFit="1"/>
    </xf>
    <xf numFmtId="0" fontId="6" fillId="15" borderId="14" xfId="1" applyFont="1" applyFill="1" applyBorder="1" applyAlignment="1">
      <alignment horizontal="center" vertical="center" shrinkToFit="1"/>
    </xf>
    <xf numFmtId="0" fontId="6" fillId="5" borderId="72" xfId="1" applyFont="1" applyFill="1" applyBorder="1" applyAlignment="1">
      <alignment horizontal="center" vertical="center"/>
    </xf>
    <xf numFmtId="0" fontId="6" fillId="0" borderId="75" xfId="1" applyFont="1" applyBorder="1" applyAlignment="1" applyProtection="1">
      <alignment horizontal="center" vertical="center"/>
      <protection locked="0"/>
    </xf>
    <xf numFmtId="0" fontId="6" fillId="0" borderId="76" xfId="1" applyFont="1" applyBorder="1" applyAlignment="1" applyProtection="1">
      <alignment horizontal="center" vertical="center"/>
      <protection locked="0"/>
    </xf>
    <xf numFmtId="0" fontId="6" fillId="0" borderId="51" xfId="1" applyFont="1" applyBorder="1" applyAlignment="1" applyProtection="1">
      <alignment horizontal="center" vertical="center"/>
      <protection locked="0"/>
    </xf>
    <xf numFmtId="0" fontId="6" fillId="0" borderId="23" xfId="1" applyFont="1" applyBorder="1" applyAlignment="1" applyProtection="1">
      <alignment horizontal="center" vertical="center"/>
      <protection locked="0"/>
    </xf>
    <xf numFmtId="0" fontId="6" fillId="0" borderId="24" xfId="1" applyFont="1" applyBorder="1" applyAlignment="1" applyProtection="1">
      <alignment horizontal="center" vertical="center"/>
      <protection locked="0"/>
    </xf>
    <xf numFmtId="0" fontId="6" fillId="0" borderId="25" xfId="1" applyFont="1" applyBorder="1" applyAlignment="1" applyProtection="1">
      <alignment horizontal="center" vertical="center"/>
      <protection locked="0"/>
    </xf>
    <xf numFmtId="0" fontId="3" fillId="0" borderId="38" xfId="1" applyBorder="1" applyAlignment="1" applyProtection="1">
      <alignment horizontal="center" vertical="center"/>
      <protection locked="0"/>
    </xf>
    <xf numFmtId="0" fontId="25" fillId="5" borderId="61" xfId="1" applyFont="1" applyFill="1" applyBorder="1" applyAlignment="1">
      <alignment horizontal="right" vertical="center"/>
    </xf>
    <xf numFmtId="0" fontId="7" fillId="7" borderId="66" xfId="1" applyFont="1" applyFill="1" applyBorder="1" applyAlignment="1">
      <alignment horizontal="center" vertical="center" shrinkToFit="1"/>
    </xf>
    <xf numFmtId="0" fontId="7" fillId="7" borderId="5" xfId="1" applyFont="1" applyFill="1" applyBorder="1" applyAlignment="1">
      <alignment horizontal="center" vertical="center" shrinkToFit="1"/>
    </xf>
    <xf numFmtId="0" fontId="6" fillId="7" borderId="5" xfId="1" applyFont="1" applyFill="1" applyBorder="1" applyAlignment="1">
      <alignment horizontal="center" vertical="center" shrinkToFit="1"/>
    </xf>
    <xf numFmtId="0" fontId="6" fillId="7" borderId="53" xfId="1" applyFont="1" applyFill="1" applyBorder="1" applyAlignment="1">
      <alignment horizontal="center" vertical="center" shrinkToFit="1"/>
    </xf>
    <xf numFmtId="0" fontId="6" fillId="5" borderId="69" xfId="1" applyFont="1" applyFill="1" applyBorder="1" applyAlignment="1">
      <alignment horizontal="center" vertical="center" shrinkToFit="1"/>
    </xf>
    <xf numFmtId="0" fontId="12" fillId="0" borderId="45" xfId="1" applyFont="1" applyBorder="1" applyAlignment="1" applyProtection="1">
      <alignment horizontal="center" vertical="center" shrinkToFit="1"/>
      <protection locked="0"/>
    </xf>
    <xf numFmtId="0" fontId="12" fillId="0" borderId="46" xfId="1" applyFont="1" applyBorder="1" applyAlignment="1" applyProtection="1">
      <alignment horizontal="center" vertical="center" shrinkToFit="1"/>
      <protection locked="0"/>
    </xf>
    <xf numFmtId="0" fontId="12" fillId="0" borderId="47" xfId="1" applyFont="1" applyBorder="1" applyAlignment="1" applyProtection="1">
      <alignment horizontal="center" vertical="center" shrinkToFit="1"/>
      <protection locked="0"/>
    </xf>
    <xf numFmtId="0" fontId="12" fillId="0" borderId="57" xfId="1" applyFont="1" applyBorder="1" applyAlignment="1" applyProtection="1">
      <alignment horizontal="center" vertical="center" shrinkToFit="1"/>
      <protection locked="0"/>
    </xf>
    <xf numFmtId="0" fontId="23" fillId="5" borderId="1" xfId="1" applyFont="1" applyFill="1" applyBorder="1" applyAlignment="1">
      <alignment horizontal="center" vertical="center" shrinkToFit="1"/>
    </xf>
    <xf numFmtId="0" fontId="23" fillId="5" borderId="2" xfId="1" applyFont="1" applyFill="1" applyBorder="1" applyAlignment="1">
      <alignment horizontal="center" vertical="center" shrinkToFit="1"/>
    </xf>
    <xf numFmtId="0" fontId="6" fillId="5" borderId="42" xfId="1" applyFont="1" applyFill="1" applyBorder="1" applyAlignment="1">
      <alignment horizontal="center" vertical="center" shrinkToFit="1"/>
    </xf>
    <xf numFmtId="0" fontId="12" fillId="5" borderId="42" xfId="1" applyFont="1" applyFill="1" applyBorder="1" applyAlignment="1">
      <alignment horizontal="center" vertical="center" shrinkToFit="1"/>
    </xf>
    <xf numFmtId="0" fontId="12" fillId="5" borderId="42" xfId="1" applyFont="1" applyFill="1" applyBorder="1" applyAlignment="1">
      <alignment vertical="center" shrinkToFit="1"/>
    </xf>
    <xf numFmtId="0" fontId="64" fillId="5" borderId="61" xfId="1" applyFont="1" applyFill="1" applyBorder="1" applyAlignment="1">
      <alignment horizontal="right" vertical="center"/>
    </xf>
    <xf numFmtId="0" fontId="22" fillId="16" borderId="0" xfId="1" applyFont="1" applyFill="1" applyAlignment="1">
      <alignment horizontal="center" vertical="center" shrinkToFit="1"/>
    </xf>
    <xf numFmtId="0" fontId="22" fillId="16" borderId="0" xfId="1" applyFont="1" applyFill="1" applyAlignment="1">
      <alignment horizontal="left" vertical="center" shrinkToFit="1"/>
    </xf>
    <xf numFmtId="0" fontId="6" fillId="0" borderId="37" xfId="1" applyFont="1" applyBorder="1" applyAlignment="1" applyProtection="1">
      <alignment horizontal="center" vertical="center" shrinkToFit="1"/>
      <protection locked="0"/>
    </xf>
    <xf numFmtId="0" fontId="3" fillId="7" borderId="30" xfId="1" applyFill="1" applyBorder="1" applyAlignment="1">
      <alignment horizontal="center" vertical="center" shrinkToFit="1"/>
    </xf>
    <xf numFmtId="0" fontId="3" fillId="7" borderId="79" xfId="1" applyFill="1" applyBorder="1" applyAlignment="1">
      <alignment horizontal="center" vertical="center" shrinkToFit="1"/>
    </xf>
    <xf numFmtId="0" fontId="17" fillId="7" borderId="15" xfId="1" applyFont="1" applyFill="1" applyBorder="1" applyAlignment="1">
      <alignment horizontal="center" vertical="center" shrinkToFit="1"/>
    </xf>
    <xf numFmtId="0" fontId="58" fillId="7" borderId="80" xfId="1" applyFont="1" applyFill="1" applyBorder="1" applyAlignment="1">
      <alignment horizontal="center" vertical="center" shrinkToFit="1"/>
    </xf>
    <xf numFmtId="0" fontId="58" fillId="7" borderId="81" xfId="1" applyFont="1" applyFill="1" applyBorder="1" applyAlignment="1">
      <alignment horizontal="center" vertical="center" shrinkToFit="1"/>
    </xf>
    <xf numFmtId="0" fontId="14" fillId="5" borderId="68" xfId="1" applyFont="1" applyFill="1" applyBorder="1" applyAlignment="1">
      <alignment vertical="center" shrinkToFit="1"/>
    </xf>
    <xf numFmtId="0" fontId="14" fillId="5" borderId="25" xfId="1" applyFont="1" applyFill="1" applyBorder="1" applyAlignment="1">
      <alignment vertical="center" shrinkToFit="1"/>
    </xf>
    <xf numFmtId="0" fontId="6" fillId="5" borderId="12" xfId="1" applyFont="1" applyFill="1" applyBorder="1" applyAlignment="1">
      <alignment horizontal="center" vertical="center" shrinkToFit="1"/>
    </xf>
    <xf numFmtId="0" fontId="6" fillId="5" borderId="38" xfId="1" applyFont="1" applyFill="1" applyBorder="1" applyAlignment="1">
      <alignment horizontal="center" vertical="center" shrinkToFit="1"/>
    </xf>
    <xf numFmtId="0" fontId="14" fillId="7" borderId="13" xfId="1" applyFont="1" applyFill="1" applyBorder="1" applyAlignment="1">
      <alignment horizontal="center" vertical="center" shrinkToFit="1"/>
    </xf>
    <xf numFmtId="0" fontId="14" fillId="7" borderId="20" xfId="1" applyFont="1" applyFill="1" applyBorder="1" applyAlignment="1">
      <alignment horizontal="center" vertical="center" shrinkToFit="1"/>
    </xf>
    <xf numFmtId="0" fontId="14" fillId="7" borderId="12" xfId="1" applyFont="1" applyFill="1" applyBorder="1" applyAlignment="1">
      <alignment horizontal="center" vertical="center" shrinkToFit="1"/>
    </xf>
    <xf numFmtId="0" fontId="6" fillId="7" borderId="38" xfId="1" applyFont="1" applyFill="1" applyBorder="1" applyAlignment="1">
      <alignment horizontal="center" vertical="center" shrinkToFit="1"/>
    </xf>
    <xf numFmtId="0" fontId="6" fillId="5" borderId="4" xfId="1" applyFont="1" applyFill="1" applyBorder="1" applyAlignment="1">
      <alignment horizontal="center" vertical="center" shrinkToFit="1"/>
    </xf>
    <xf numFmtId="0" fontId="6" fillId="5" borderId="49" xfId="1" applyFont="1" applyFill="1" applyBorder="1" applyAlignment="1">
      <alignment horizontal="center" vertical="center" shrinkToFit="1"/>
    </xf>
    <xf numFmtId="0" fontId="6" fillId="5" borderId="5" xfId="1" applyFont="1" applyFill="1" applyBorder="1" applyAlignment="1">
      <alignment horizontal="center" vertical="center" shrinkToFit="1"/>
    </xf>
    <xf numFmtId="0" fontId="22" fillId="16" borderId="0" xfId="1" applyFont="1" applyFill="1" applyAlignment="1">
      <alignment horizontal="distributed" vertical="center" shrinkToFit="1"/>
    </xf>
    <xf numFmtId="0" fontId="20" fillId="5" borderId="0" xfId="1" applyFont="1" applyFill="1" applyAlignment="1">
      <alignment horizontal="center" vertical="center" shrinkToFit="1"/>
    </xf>
    <xf numFmtId="0" fontId="59" fillId="18" borderId="0" xfId="1" applyFont="1" applyFill="1" applyAlignment="1">
      <alignment horizontal="left" vertical="center" shrinkToFit="1"/>
    </xf>
    <xf numFmtId="0" fontId="17" fillId="7" borderId="13" xfId="1" applyFont="1" applyFill="1" applyBorder="1" applyAlignment="1">
      <alignment horizontal="center" vertical="center" shrinkToFit="1"/>
    </xf>
    <xf numFmtId="0" fontId="17" fillId="7" borderId="20" xfId="1" applyFont="1" applyFill="1" applyBorder="1" applyAlignment="1">
      <alignment horizontal="center" vertical="center" shrinkToFit="1"/>
    </xf>
    <xf numFmtId="0" fontId="17" fillId="7" borderId="12" xfId="1" applyFont="1" applyFill="1" applyBorder="1" applyAlignment="1">
      <alignment horizontal="center" vertical="center" shrinkToFit="1"/>
    </xf>
    <xf numFmtId="0" fontId="17" fillId="7" borderId="38" xfId="1" applyFont="1" applyFill="1" applyBorder="1" applyAlignment="1">
      <alignment horizontal="center" vertical="center" shrinkToFit="1"/>
    </xf>
    <xf numFmtId="0" fontId="6" fillId="17" borderId="12" xfId="1" applyFont="1" applyFill="1" applyBorder="1" applyAlignment="1">
      <alignment horizontal="center" vertical="center" shrinkToFit="1"/>
    </xf>
    <xf numFmtId="0" fontId="6" fillId="17" borderId="38" xfId="1" applyFont="1" applyFill="1" applyBorder="1" applyAlignment="1">
      <alignment horizontal="center" vertical="center" shrinkToFit="1"/>
    </xf>
    <xf numFmtId="0" fontId="6" fillId="17" borderId="27" xfId="1" applyFont="1" applyFill="1" applyBorder="1" applyAlignment="1">
      <alignment horizontal="center" vertical="center" shrinkToFit="1"/>
    </xf>
    <xf numFmtId="0" fontId="6" fillId="17" borderId="51" xfId="1" applyFont="1" applyFill="1" applyBorder="1" applyAlignment="1">
      <alignment horizontal="center" vertical="center" shrinkToFit="1"/>
    </xf>
    <xf numFmtId="0" fontId="6" fillId="17" borderId="68" xfId="1" applyFont="1" applyFill="1" applyBorder="1" applyAlignment="1">
      <alignment vertical="center" shrinkToFit="1"/>
    </xf>
    <xf numFmtId="0" fontId="6" fillId="17" borderId="25" xfId="1" applyFont="1" applyFill="1" applyBorder="1" applyAlignment="1">
      <alignment vertical="center" shrinkToFit="1"/>
    </xf>
    <xf numFmtId="0" fontId="6" fillId="17" borderId="13" xfId="1" applyFont="1" applyFill="1" applyBorder="1" applyAlignment="1">
      <alignment horizontal="center" vertical="center" shrinkToFit="1"/>
    </xf>
    <xf numFmtId="0" fontId="6" fillId="17" borderId="20" xfId="1" applyFont="1" applyFill="1" applyBorder="1" applyAlignment="1">
      <alignment horizontal="center" vertical="center" shrinkToFit="1"/>
    </xf>
    <xf numFmtId="0" fontId="22" fillId="18" borderId="0" xfId="1" applyFont="1" applyFill="1" applyAlignment="1">
      <alignment horizontal="distributed" vertical="center" shrinkToFit="1"/>
    </xf>
    <xf numFmtId="0" fontId="6" fillId="17" borderId="33" xfId="1" applyFont="1" applyFill="1" applyBorder="1" applyAlignment="1">
      <alignment horizontal="center" vertical="center" shrinkToFit="1"/>
    </xf>
    <xf numFmtId="0" fontId="6" fillId="17" borderId="34" xfId="1" applyFont="1" applyFill="1" applyBorder="1" applyAlignment="1">
      <alignment horizontal="center" vertical="center" shrinkToFit="1"/>
    </xf>
    <xf numFmtId="0" fontId="17" fillId="7" borderId="87" xfId="1" applyFont="1" applyFill="1" applyBorder="1" applyAlignment="1">
      <alignment horizontal="center" vertical="center" shrinkToFit="1"/>
    </xf>
    <xf numFmtId="0" fontId="27" fillId="17" borderId="60" xfId="1" applyFont="1" applyFill="1" applyBorder="1" applyAlignment="1">
      <alignment horizontal="left" vertical="center" wrapText="1"/>
    </xf>
    <xf numFmtId="0" fontId="27" fillId="17" borderId="61" xfId="1" applyFont="1" applyFill="1" applyBorder="1" applyAlignment="1">
      <alignment horizontal="left" vertical="center" wrapText="1"/>
    </xf>
    <xf numFmtId="0" fontId="27" fillId="17" borderId="62" xfId="1" applyFont="1" applyFill="1" applyBorder="1" applyAlignment="1">
      <alignment horizontal="left" vertical="center" wrapText="1"/>
    </xf>
    <xf numFmtId="0" fontId="27" fillId="17" borderId="63" xfId="1" applyFont="1" applyFill="1" applyBorder="1" applyAlignment="1">
      <alignment horizontal="left" vertical="center" wrapText="1"/>
    </xf>
    <xf numFmtId="0" fontId="27" fillId="17" borderId="0" xfId="1" applyFont="1" applyFill="1" applyAlignment="1">
      <alignment horizontal="left" vertical="center" wrapText="1"/>
    </xf>
    <xf numFmtId="0" fontId="27" fillId="17" borderId="64" xfId="1" applyFont="1" applyFill="1" applyBorder="1" applyAlignment="1">
      <alignment horizontal="left" vertical="center" wrapText="1"/>
    </xf>
    <xf numFmtId="0" fontId="27" fillId="17" borderId="41" xfId="1" applyFont="1" applyFill="1" applyBorder="1" applyAlignment="1">
      <alignment horizontal="left" vertical="center" wrapText="1"/>
    </xf>
    <xf numFmtId="0" fontId="27" fillId="17" borderId="42" xfId="1" applyFont="1" applyFill="1" applyBorder="1" applyAlignment="1">
      <alignment horizontal="left" vertical="center" wrapText="1"/>
    </xf>
    <xf numFmtId="0" fontId="27" fillId="17" borderId="65" xfId="1" applyFont="1" applyFill="1" applyBorder="1" applyAlignment="1">
      <alignment horizontal="left" vertical="center" wrapText="1"/>
    </xf>
    <xf numFmtId="0" fontId="23" fillId="17" borderId="68" xfId="1" applyFont="1" applyFill="1" applyBorder="1" applyAlignment="1">
      <alignment horizontal="left" vertical="center" shrinkToFit="1"/>
    </xf>
    <xf numFmtId="0" fontId="23" fillId="17" borderId="24" xfId="1" applyFont="1" applyFill="1" applyBorder="1" applyAlignment="1">
      <alignment horizontal="left" vertical="center" shrinkToFit="1"/>
    </xf>
    <xf numFmtId="0" fontId="23" fillId="17" borderId="26" xfId="1" applyFont="1" applyFill="1" applyBorder="1" applyAlignment="1">
      <alignment horizontal="left" vertical="center" shrinkToFit="1"/>
    </xf>
    <xf numFmtId="0" fontId="14" fillId="17" borderId="40" xfId="1" applyFont="1" applyFill="1" applyBorder="1" applyAlignment="1">
      <alignment horizontal="center" vertical="center" shrinkToFit="1"/>
    </xf>
    <xf numFmtId="0" fontId="14" fillId="17" borderId="37" xfId="1" applyFont="1" applyFill="1" applyBorder="1" applyAlignment="1">
      <alignment horizontal="center" vertical="center" shrinkToFit="1"/>
    </xf>
    <xf numFmtId="0" fontId="14" fillId="17" borderId="29" xfId="1" applyFont="1" applyFill="1" applyBorder="1" applyAlignment="1">
      <alignment horizontal="center" vertical="center" shrinkToFit="1"/>
    </xf>
    <xf numFmtId="0" fontId="14" fillId="17" borderId="30" xfId="1" applyFont="1" applyFill="1" applyBorder="1" applyAlignment="1">
      <alignment horizontal="center" vertical="center" shrinkToFit="1"/>
    </xf>
    <xf numFmtId="0" fontId="26" fillId="0" borderId="30" xfId="1" applyFont="1" applyBorder="1" applyAlignment="1">
      <alignment horizontal="center" vertical="center" shrinkToFit="1"/>
    </xf>
    <xf numFmtId="0" fontId="3" fillId="0" borderId="79" xfId="1" applyBorder="1" applyAlignment="1">
      <alignment horizontal="center" vertical="center" shrinkToFit="1"/>
    </xf>
    <xf numFmtId="0" fontId="6" fillId="17" borderId="69" xfId="1" applyFont="1" applyFill="1" applyBorder="1" applyAlignment="1">
      <alignment horizontal="center" vertical="center" shrinkToFit="1"/>
    </xf>
    <xf numFmtId="0" fontId="6" fillId="17" borderId="45" xfId="1" applyFont="1" applyFill="1" applyBorder="1" applyAlignment="1">
      <alignment horizontal="center" vertical="center" shrinkToFit="1"/>
    </xf>
    <xf numFmtId="0" fontId="12" fillId="0" borderId="59" xfId="1" applyFont="1" applyBorder="1" applyAlignment="1" applyProtection="1">
      <alignment horizontal="center" vertical="center" shrinkToFit="1"/>
      <protection locked="0"/>
    </xf>
    <xf numFmtId="0" fontId="12" fillId="0" borderId="42" xfId="1" applyFont="1" applyBorder="1" applyAlignment="1" applyProtection="1">
      <alignment horizontal="center" vertical="center" shrinkToFit="1"/>
      <protection locked="0"/>
    </xf>
    <xf numFmtId="0" fontId="3" fillId="0" borderId="42" xfId="1" applyBorder="1" applyAlignment="1" applyProtection="1">
      <alignment horizontal="center" vertical="center" shrinkToFit="1"/>
      <protection locked="0"/>
    </xf>
    <xf numFmtId="0" fontId="3" fillId="0" borderId="65" xfId="1" applyBorder="1" applyAlignment="1" applyProtection="1">
      <alignment horizontal="center" vertical="center" shrinkToFit="1"/>
      <protection locked="0"/>
    </xf>
    <xf numFmtId="0" fontId="6" fillId="17" borderId="0" xfId="1" applyFont="1" applyFill="1" applyAlignment="1">
      <alignment horizontal="center" vertical="center" shrinkToFit="1"/>
    </xf>
    <xf numFmtId="0" fontId="23" fillId="17" borderId="60" xfId="1" applyFont="1" applyFill="1" applyBorder="1" applyAlignment="1">
      <alignment horizontal="left" vertical="center" shrinkToFit="1"/>
    </xf>
    <xf numFmtId="0" fontId="23" fillId="17" borderId="61" xfId="1" applyFont="1" applyFill="1" applyBorder="1" applyAlignment="1">
      <alignment horizontal="left" vertical="center" shrinkToFit="1"/>
    </xf>
    <xf numFmtId="0" fontId="23" fillId="17" borderId="62" xfId="1" applyFont="1" applyFill="1" applyBorder="1" applyAlignment="1">
      <alignment horizontal="left" vertical="center" shrinkToFit="1"/>
    </xf>
    <xf numFmtId="0" fontId="23" fillId="17" borderId="63" xfId="1" applyFont="1" applyFill="1" applyBorder="1" applyAlignment="1">
      <alignment horizontal="left" vertical="center"/>
    </xf>
    <xf numFmtId="0" fontId="23" fillId="17" borderId="0" xfId="1" applyFont="1" applyFill="1" applyAlignment="1">
      <alignment horizontal="left" vertical="center"/>
    </xf>
    <xf numFmtId="0" fontId="23" fillId="17" borderId="64" xfId="1" applyFont="1" applyFill="1" applyBorder="1" applyAlignment="1">
      <alignment horizontal="left" vertical="center"/>
    </xf>
    <xf numFmtId="0" fontId="23" fillId="17" borderId="114" xfId="1" applyFont="1" applyFill="1" applyBorder="1" applyAlignment="1">
      <alignment horizontal="center" vertical="center"/>
    </xf>
    <xf numFmtId="0" fontId="23" fillId="17" borderId="115" xfId="1" applyFont="1" applyFill="1" applyBorder="1" applyAlignment="1">
      <alignment horizontal="center" vertical="center"/>
    </xf>
    <xf numFmtId="0" fontId="23" fillId="17" borderId="0" xfId="1" applyFont="1" applyFill="1" applyAlignment="1">
      <alignment horizontal="left" vertical="center" wrapText="1"/>
    </xf>
    <xf numFmtId="0" fontId="3" fillId="17" borderId="0" xfId="1" applyFill="1" applyAlignment="1">
      <alignment horizontal="left" vertical="center" shrinkToFit="1"/>
    </xf>
    <xf numFmtId="0" fontId="5" fillId="17" borderId="0" xfId="1" applyFont="1" applyFill="1" applyAlignment="1">
      <alignment horizontal="center" vertical="center" shrinkToFit="1"/>
    </xf>
    <xf numFmtId="0" fontId="20" fillId="17" borderId="0" xfId="1" applyFont="1" applyFill="1" applyAlignment="1">
      <alignment horizontal="center" vertical="center" shrinkToFit="1"/>
    </xf>
    <xf numFmtId="58" fontId="11" fillId="7" borderId="42" xfId="1" applyNumberFormat="1" applyFont="1" applyFill="1" applyBorder="1" applyAlignment="1">
      <alignment horizontal="center" vertical="center" shrinkToFit="1"/>
    </xf>
    <xf numFmtId="0" fontId="6" fillId="17" borderId="4" xfId="1" applyFont="1" applyFill="1" applyBorder="1" applyAlignment="1">
      <alignment horizontal="center" vertical="center" shrinkToFit="1"/>
    </xf>
    <xf numFmtId="0" fontId="6" fillId="17" borderId="49" xfId="1" applyFont="1" applyFill="1" applyBorder="1" applyAlignment="1">
      <alignment horizontal="center" vertical="center" shrinkToFit="1"/>
    </xf>
    <xf numFmtId="0" fontId="6" fillId="17" borderId="66" xfId="1" applyFont="1" applyFill="1" applyBorder="1" applyAlignment="1">
      <alignment horizontal="center" vertical="center" shrinkToFit="1"/>
    </xf>
    <xf numFmtId="0" fontId="6" fillId="17" borderId="5" xfId="1" applyFont="1" applyFill="1" applyBorder="1" applyAlignment="1">
      <alignment horizontal="center" vertical="center" shrinkToFit="1"/>
    </xf>
    <xf numFmtId="0" fontId="22" fillId="18" borderId="0" xfId="1" applyFont="1" applyFill="1" applyAlignment="1">
      <alignment horizontal="left" vertical="center" shrinkToFit="1"/>
    </xf>
  </cellXfs>
  <cellStyles count="6">
    <cellStyle name="ハイパーリンク" xfId="4" builtinId="8"/>
    <cellStyle name="桁区切り" xfId="5" builtinId="6"/>
    <cellStyle name="桁区切り 2" xfId="2" xr:uid="{00000000-0005-0000-0000-000002000000}"/>
    <cellStyle name="標準" xfId="0" builtinId="0"/>
    <cellStyle name="標準 2" xfId="1" xr:uid="{00000000-0005-0000-0000-000004000000}"/>
    <cellStyle name="標準 3" xfId="3" xr:uid="{00000000-0005-0000-0000-000005000000}"/>
  </cellStyles>
  <dxfs count="21">
    <dxf>
      <font>
        <condense val="0"/>
        <extend val="0"/>
        <color indexed="42"/>
      </font>
    </dxf>
    <dxf>
      <font>
        <color theme="8" tint="0.59996337778862885"/>
      </font>
    </dxf>
    <dxf>
      <font>
        <color theme="8" tint="0.39994506668294322"/>
      </font>
    </dxf>
    <dxf>
      <font>
        <color theme="8" tint="0.79998168889431442"/>
      </font>
    </dxf>
    <dxf>
      <font>
        <color rgb="FFCCFFFF"/>
      </font>
    </dxf>
    <dxf>
      <font>
        <color theme="8" tint="0.59996337778862885"/>
      </font>
    </dxf>
    <dxf>
      <font>
        <color theme="8" tint="0.39994506668294322"/>
      </font>
    </dxf>
    <dxf>
      <font>
        <color theme="8" tint="0.79998168889431442"/>
      </font>
    </dxf>
    <dxf>
      <font>
        <color rgb="FFCCFFFF"/>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8" tint="0.79998168889431442"/>
      </font>
    </dxf>
  </dxfs>
  <tableStyles count="0" defaultTableStyle="TableStyleMedium2" defaultPivotStyle="PivotStyleLight16"/>
  <colors>
    <mruColors>
      <color rgb="FFFFCC99"/>
      <color rgb="FFFFFF99"/>
      <color rgb="FFFF9900"/>
      <color rgb="FFCCFFCC"/>
      <color rgb="FFCCFFFF"/>
      <color rgb="FFCC99FF"/>
      <color rgb="FF3366FF"/>
      <color rgb="FF99CC00"/>
      <color rgb="FFFF99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870175</xdr:colOff>
      <xdr:row>23</xdr:row>
      <xdr:rowOff>40143</xdr:rowOff>
    </xdr:from>
    <xdr:to>
      <xdr:col>9</xdr:col>
      <xdr:colOff>860650</xdr:colOff>
      <xdr:row>26</xdr:row>
      <xdr:rowOff>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rot="5400000">
          <a:off x="6181384" y="5511234"/>
          <a:ext cx="674232" cy="685800"/>
        </a:xfrm>
        <a:prstGeom prst="rightArrow">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914400</xdr:colOff>
      <xdr:row>23</xdr:row>
      <xdr:rowOff>19051</xdr:rowOff>
    </xdr:from>
    <xdr:to>
      <xdr:col>3</xdr:col>
      <xdr:colOff>904875</xdr:colOff>
      <xdr:row>26</xdr:row>
      <xdr:rowOff>19053</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rot="5400000">
          <a:off x="2214562" y="12511089"/>
          <a:ext cx="1428752" cy="1171575"/>
        </a:xfrm>
        <a:prstGeom prst="rightArrow">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1095374</xdr:colOff>
      <xdr:row>8</xdr:row>
      <xdr:rowOff>19054</xdr:rowOff>
    </xdr:from>
    <xdr:to>
      <xdr:col>18</xdr:col>
      <xdr:colOff>904874</xdr:colOff>
      <xdr:row>9</xdr:row>
      <xdr:rowOff>438154</xdr:rowOff>
    </xdr:to>
    <xdr:sp macro="" textlink="">
      <xdr:nvSpPr>
        <xdr:cNvPr id="4" name="右矢印 3">
          <a:extLst>
            <a:ext uri="{FF2B5EF4-FFF2-40B4-BE49-F238E27FC236}">
              <a16:creationId xmlns:a16="http://schemas.microsoft.com/office/drawing/2014/main" id="{00000000-0008-0000-0000-000004000000}"/>
            </a:ext>
          </a:extLst>
        </xdr:cNvPr>
        <xdr:cNvSpPr/>
      </xdr:nvSpPr>
      <xdr:spPr>
        <a:xfrm rot="5400000">
          <a:off x="20288249" y="5191129"/>
          <a:ext cx="895350" cy="990600"/>
        </a:xfrm>
        <a:prstGeom prst="rightArrow">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1009546</xdr:colOff>
      <xdr:row>12</xdr:row>
      <xdr:rowOff>20863</xdr:rowOff>
    </xdr:from>
    <xdr:to>
      <xdr:col>15</xdr:col>
      <xdr:colOff>79970</xdr:colOff>
      <xdr:row>13</xdr:row>
      <xdr:rowOff>266384</xdr:rowOff>
    </xdr:to>
    <xdr:sp macro="" textlink="">
      <xdr:nvSpPr>
        <xdr:cNvPr id="6" name="右矢印 5">
          <a:extLst>
            <a:ext uri="{FF2B5EF4-FFF2-40B4-BE49-F238E27FC236}">
              <a16:creationId xmlns:a16="http://schemas.microsoft.com/office/drawing/2014/main" id="{00000000-0008-0000-0000-000006000000}"/>
            </a:ext>
          </a:extLst>
        </xdr:cNvPr>
        <xdr:cNvSpPr/>
      </xdr:nvSpPr>
      <xdr:spPr>
        <a:xfrm rot="2032118">
          <a:off x="12957706" y="7122703"/>
          <a:ext cx="2270824" cy="717961"/>
        </a:xfrm>
        <a:prstGeom prst="rightArrow">
          <a:avLst>
            <a:gd name="adj1" fmla="val 50000"/>
            <a:gd name="adj2" fmla="val 100523"/>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990600</xdr:colOff>
      <xdr:row>10</xdr:row>
      <xdr:rowOff>114300</xdr:rowOff>
    </xdr:from>
    <xdr:to>
      <xdr:col>15</xdr:col>
      <xdr:colOff>61024</xdr:colOff>
      <xdr:row>11</xdr:row>
      <xdr:rowOff>359821</xdr:rowOff>
    </xdr:to>
    <xdr:sp macro="" textlink="">
      <xdr:nvSpPr>
        <xdr:cNvPr id="7" name="右矢印 6">
          <a:extLst>
            <a:ext uri="{FF2B5EF4-FFF2-40B4-BE49-F238E27FC236}">
              <a16:creationId xmlns:a16="http://schemas.microsoft.com/office/drawing/2014/main" id="{00000000-0008-0000-0000-000007000000}"/>
            </a:ext>
          </a:extLst>
        </xdr:cNvPr>
        <xdr:cNvSpPr/>
      </xdr:nvSpPr>
      <xdr:spPr>
        <a:xfrm>
          <a:off x="14230350" y="6286500"/>
          <a:ext cx="2613724" cy="721771"/>
        </a:xfrm>
        <a:prstGeom prst="rightArrow">
          <a:avLst>
            <a:gd name="adj1" fmla="val 50000"/>
            <a:gd name="adj2" fmla="val 100523"/>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79562</xdr:colOff>
      <xdr:row>10</xdr:row>
      <xdr:rowOff>11489</xdr:rowOff>
    </xdr:from>
    <xdr:to>
      <xdr:col>14</xdr:col>
      <xdr:colOff>801333</xdr:colOff>
      <xdr:row>21</xdr:row>
      <xdr:rowOff>434875</xdr:rowOff>
    </xdr:to>
    <xdr:sp macro="" textlink="">
      <xdr:nvSpPr>
        <xdr:cNvPr id="8" name="右矢印 7">
          <a:extLst>
            <a:ext uri="{FF2B5EF4-FFF2-40B4-BE49-F238E27FC236}">
              <a16:creationId xmlns:a16="http://schemas.microsoft.com/office/drawing/2014/main" id="{00000000-0008-0000-0000-000008000000}"/>
            </a:ext>
          </a:extLst>
        </xdr:cNvPr>
        <xdr:cNvSpPr/>
      </xdr:nvSpPr>
      <xdr:spPr>
        <a:xfrm rot="2949854">
          <a:off x="11712095" y="8617676"/>
          <a:ext cx="5620226" cy="721771"/>
        </a:xfrm>
        <a:prstGeom prst="rightArrow">
          <a:avLst>
            <a:gd name="adj1" fmla="val 50000"/>
            <a:gd name="adj2" fmla="val 100523"/>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448893</xdr:colOff>
      <xdr:row>32</xdr:row>
      <xdr:rowOff>31746</xdr:rowOff>
    </xdr:from>
    <xdr:to>
      <xdr:col>15</xdr:col>
      <xdr:colOff>95233</xdr:colOff>
      <xdr:row>33</xdr:row>
      <xdr:rowOff>347221</xdr:rowOff>
    </xdr:to>
    <xdr:sp macro="" textlink="">
      <xdr:nvSpPr>
        <xdr:cNvPr id="9" name="右矢印 8">
          <a:extLst>
            <a:ext uri="{FF2B5EF4-FFF2-40B4-BE49-F238E27FC236}">
              <a16:creationId xmlns:a16="http://schemas.microsoft.com/office/drawing/2014/main" id="{00000000-0008-0000-0000-000009000000}"/>
            </a:ext>
          </a:extLst>
        </xdr:cNvPr>
        <xdr:cNvSpPr/>
      </xdr:nvSpPr>
      <xdr:spPr>
        <a:xfrm rot="19871004">
          <a:off x="13688643" y="16681446"/>
          <a:ext cx="3189640" cy="791725"/>
        </a:xfrm>
        <a:prstGeom prst="rightArrow">
          <a:avLst>
            <a:gd name="adj1" fmla="val 50000"/>
            <a:gd name="adj2" fmla="val 88279"/>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42861</xdr:colOff>
      <xdr:row>8</xdr:row>
      <xdr:rowOff>9529</xdr:rowOff>
    </xdr:from>
    <xdr:to>
      <xdr:col>22</xdr:col>
      <xdr:colOff>9524</xdr:colOff>
      <xdr:row>12</xdr:row>
      <xdr:rowOff>438153</xdr:rowOff>
    </xdr:to>
    <xdr:sp macro="" textlink="">
      <xdr:nvSpPr>
        <xdr:cNvPr id="10" name="右矢印 9">
          <a:extLst>
            <a:ext uri="{FF2B5EF4-FFF2-40B4-BE49-F238E27FC236}">
              <a16:creationId xmlns:a16="http://schemas.microsoft.com/office/drawing/2014/main" id="{00000000-0008-0000-0000-00000A000000}"/>
            </a:ext>
          </a:extLst>
        </xdr:cNvPr>
        <xdr:cNvSpPr/>
      </xdr:nvSpPr>
      <xdr:spPr>
        <a:xfrm rot="5400000">
          <a:off x="23205281" y="5936459"/>
          <a:ext cx="2333624" cy="919163"/>
        </a:xfrm>
        <a:prstGeom prst="rightArrow">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121920</xdr:colOff>
      <xdr:row>14</xdr:row>
      <xdr:rowOff>53340</xdr:rowOff>
    </xdr:from>
    <xdr:to>
      <xdr:col>26</xdr:col>
      <xdr:colOff>129540</xdr:colOff>
      <xdr:row>17</xdr:row>
      <xdr:rowOff>220980</xdr:rowOff>
    </xdr:to>
    <xdr:sp macro="" textlink="">
      <xdr:nvSpPr>
        <xdr:cNvPr id="2" name="角丸四角形 1">
          <a:extLst>
            <a:ext uri="{FF2B5EF4-FFF2-40B4-BE49-F238E27FC236}">
              <a16:creationId xmlns:a16="http://schemas.microsoft.com/office/drawing/2014/main" id="{00000000-0008-0000-0200-000002000000}"/>
            </a:ext>
          </a:extLst>
        </xdr:cNvPr>
        <xdr:cNvSpPr/>
      </xdr:nvSpPr>
      <xdr:spPr>
        <a:xfrm>
          <a:off x="7536180" y="3756660"/>
          <a:ext cx="3604260" cy="937260"/>
        </a:xfrm>
        <a:prstGeom prst="roundRect">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latin typeface="HG丸ｺﾞｼｯｸM-PRO" panose="020F0600000000000000" pitchFamily="50" charset="-128"/>
              <a:ea typeface="HG丸ｺﾞｼｯｸM-PRO" panose="020F0600000000000000" pitchFamily="50" charset="-128"/>
            </a:rPr>
            <a:t>引率責任者・コーチの「全空連番号」は、全空連会員者のみの入力で</a:t>
          </a:r>
          <a:r>
            <a:rPr kumimoji="1" lang="en-US" altLang="ja-JP" sz="1400">
              <a:solidFill>
                <a:schemeClr val="tx1"/>
              </a:solidFill>
              <a:latin typeface="HG丸ｺﾞｼｯｸM-PRO" panose="020F0600000000000000" pitchFamily="50" charset="-128"/>
              <a:ea typeface="HG丸ｺﾞｼｯｸM-PRO" panose="020F0600000000000000" pitchFamily="50" charset="-128"/>
            </a:rPr>
            <a:t>OK</a:t>
          </a:r>
          <a:r>
            <a:rPr kumimoji="1" lang="ja-JP" altLang="en-US" sz="1400">
              <a:solidFill>
                <a:schemeClr val="tx1"/>
              </a:solidFill>
              <a:latin typeface="HG丸ｺﾞｼｯｸM-PRO" panose="020F0600000000000000" pitchFamily="50" charset="-128"/>
              <a:ea typeface="HG丸ｺﾞｼｯｸM-PRO" panose="020F0600000000000000" pitchFamily="50" charset="-128"/>
            </a:rPr>
            <a:t>です。　</a:t>
          </a:r>
          <a:r>
            <a:rPr kumimoji="1" lang="en-US" altLang="ja-JP" sz="1400">
              <a:solidFill>
                <a:schemeClr val="tx1"/>
              </a:solidFill>
              <a:latin typeface="HG丸ｺﾞｼｯｸM-PRO" panose="020F0600000000000000" pitchFamily="50" charset="-128"/>
              <a:ea typeface="HG丸ｺﾞｼｯｸM-PRO" panose="020F0600000000000000" pitchFamily="50" charset="-128"/>
            </a:rPr>
            <a:t>【 </a:t>
          </a:r>
          <a:r>
            <a:rPr kumimoji="1" lang="ja-JP" altLang="en-US" sz="1400">
              <a:solidFill>
                <a:schemeClr val="tx1"/>
              </a:solidFill>
              <a:latin typeface="HG丸ｺﾞｼｯｸM-PRO" panose="020F0600000000000000" pitchFamily="50" charset="-128"/>
              <a:ea typeface="HG丸ｺﾞｼｯｸM-PRO" panose="020F0600000000000000" pitchFamily="50" charset="-128"/>
            </a:rPr>
            <a:t>臨時監督登録時に必要 </a:t>
          </a:r>
          <a:r>
            <a:rPr kumimoji="1" lang="en-US" altLang="ja-JP" sz="1400">
              <a:solidFill>
                <a:schemeClr val="tx1"/>
              </a:solidFill>
              <a:latin typeface="HG丸ｺﾞｼｯｸM-PRO" panose="020F0600000000000000" pitchFamily="50" charset="-128"/>
              <a:ea typeface="HG丸ｺﾞｼｯｸM-PRO" panose="020F0600000000000000" pitchFamily="50" charset="-128"/>
            </a:rPr>
            <a:t>】</a:t>
          </a:r>
          <a:endParaRPr kumimoji="1" lang="ja-JP" altLang="en-US" sz="14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13</xdr:col>
      <xdr:colOff>365760</xdr:colOff>
      <xdr:row>4</xdr:row>
      <xdr:rowOff>137160</xdr:rowOff>
    </xdr:from>
    <xdr:to>
      <xdr:col>27</xdr:col>
      <xdr:colOff>99060</xdr:colOff>
      <xdr:row>10</xdr:row>
      <xdr:rowOff>68580</xdr:rowOff>
    </xdr:to>
    <xdr:sp macro="" textlink="">
      <xdr:nvSpPr>
        <xdr:cNvPr id="3" name="角丸四角形 2">
          <a:extLst>
            <a:ext uri="{FF2B5EF4-FFF2-40B4-BE49-F238E27FC236}">
              <a16:creationId xmlns:a16="http://schemas.microsoft.com/office/drawing/2014/main" id="{00000000-0008-0000-0200-000003000000}"/>
            </a:ext>
          </a:extLst>
        </xdr:cNvPr>
        <xdr:cNvSpPr/>
      </xdr:nvSpPr>
      <xdr:spPr>
        <a:xfrm>
          <a:off x="7780020" y="1280160"/>
          <a:ext cx="3329940" cy="135636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latin typeface="HG丸ｺﾞｼｯｸM-PRO" panose="020F0600000000000000" pitchFamily="50" charset="-128"/>
              <a:ea typeface="HG丸ｺﾞｼｯｸM-PRO" panose="020F0600000000000000" pitchFamily="50" charset="-128"/>
            </a:rPr>
            <a:t>プログラム作成用データ</a:t>
          </a:r>
          <a:endParaRPr kumimoji="1" lang="en-US" altLang="ja-JP" sz="14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194310</xdr:colOff>
      <xdr:row>6</xdr:row>
      <xdr:rowOff>89535</xdr:rowOff>
    </xdr:from>
    <xdr:to>
      <xdr:col>16</xdr:col>
      <xdr:colOff>594360</xdr:colOff>
      <xdr:row>9</xdr:row>
      <xdr:rowOff>335280</xdr:rowOff>
    </xdr:to>
    <xdr:sp macro="" textlink="">
      <xdr:nvSpPr>
        <xdr:cNvPr id="2" name="吹き出し: 角を丸めた四角形 1">
          <a:extLst>
            <a:ext uri="{FF2B5EF4-FFF2-40B4-BE49-F238E27FC236}">
              <a16:creationId xmlns:a16="http://schemas.microsoft.com/office/drawing/2014/main" id="{00000000-0008-0000-0300-000002000000}"/>
            </a:ext>
          </a:extLst>
        </xdr:cNvPr>
        <xdr:cNvSpPr/>
      </xdr:nvSpPr>
      <xdr:spPr>
        <a:xfrm>
          <a:off x="4217670" y="1819275"/>
          <a:ext cx="2129790" cy="992505"/>
        </a:xfrm>
        <a:prstGeom prst="wedgeRoundRectCallout">
          <a:avLst>
            <a:gd name="adj1" fmla="val -121738"/>
            <a:gd name="adj2" fmla="val 175687"/>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kumimoji="1" lang="ja-JP" altLang="en-US" sz="1200" b="1"/>
            <a:t>出場選手全員を本シートに記入ください。</a:t>
          </a:r>
        </a:p>
      </xdr:txBody>
    </xdr:sp>
    <xdr:clientData/>
  </xdr:twoCellAnchor>
  <xdr:twoCellAnchor>
    <xdr:from>
      <xdr:col>1</xdr:col>
      <xdr:colOff>205740</xdr:colOff>
      <xdr:row>5</xdr:row>
      <xdr:rowOff>142875</xdr:rowOff>
    </xdr:from>
    <xdr:to>
      <xdr:col>8</xdr:col>
      <xdr:colOff>78105</xdr:colOff>
      <xdr:row>9</xdr:row>
      <xdr:rowOff>47625</xdr:rowOff>
    </xdr:to>
    <xdr:sp macro="" textlink="">
      <xdr:nvSpPr>
        <xdr:cNvPr id="4" name="吹き出し: 角を丸めた四角形 3">
          <a:extLst>
            <a:ext uri="{FF2B5EF4-FFF2-40B4-BE49-F238E27FC236}">
              <a16:creationId xmlns:a16="http://schemas.microsoft.com/office/drawing/2014/main" id="{00000000-0008-0000-0300-000004000000}"/>
            </a:ext>
          </a:extLst>
        </xdr:cNvPr>
        <xdr:cNvSpPr/>
      </xdr:nvSpPr>
      <xdr:spPr>
        <a:xfrm>
          <a:off x="594360" y="1483995"/>
          <a:ext cx="3392805" cy="1040130"/>
        </a:xfrm>
        <a:prstGeom prst="wedgeRoundRectCallout">
          <a:avLst>
            <a:gd name="adj1" fmla="val -63231"/>
            <a:gd name="adj2" fmla="val 201500"/>
            <a:gd name="adj3" fmla="val 16667"/>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kumimoji="1" lang="ja-JP" altLang="en-US" sz="1200" b="1"/>
            <a:t>左側の通し番号を他シートに入力すると、全ての</a:t>
          </a:r>
        </a:p>
        <a:p>
          <a:pPr algn="ctr"/>
          <a:r>
            <a:rPr kumimoji="1" lang="ja-JP" altLang="en-US" sz="1200" b="1"/>
            <a:t>　選手情報が該当項目へ反映されます。</a:t>
          </a:r>
        </a:p>
      </xdr:txBody>
    </xdr:sp>
    <xdr:clientData/>
  </xdr:twoCellAnchor>
  <xdr:twoCellAnchor>
    <xdr:from>
      <xdr:col>18</xdr:col>
      <xdr:colOff>243840</xdr:colOff>
      <xdr:row>13</xdr:row>
      <xdr:rowOff>152400</xdr:rowOff>
    </xdr:from>
    <xdr:to>
      <xdr:col>23</xdr:col>
      <xdr:colOff>563880</xdr:colOff>
      <xdr:row>76</xdr:row>
      <xdr:rowOff>121920</xdr:rowOff>
    </xdr:to>
    <xdr:sp macro="" textlink="">
      <xdr:nvSpPr>
        <xdr:cNvPr id="8" name="角丸四角形 7">
          <a:extLst>
            <a:ext uri="{FF2B5EF4-FFF2-40B4-BE49-F238E27FC236}">
              <a16:creationId xmlns:a16="http://schemas.microsoft.com/office/drawing/2014/main" id="{00000000-0008-0000-0300-000008000000}"/>
            </a:ext>
          </a:extLst>
        </xdr:cNvPr>
        <xdr:cNvSpPr/>
      </xdr:nvSpPr>
      <xdr:spPr>
        <a:xfrm>
          <a:off x="7955280" y="3787140"/>
          <a:ext cx="2430780" cy="1344930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257175</xdr:colOff>
      <xdr:row>0</xdr:row>
      <xdr:rowOff>47625</xdr:rowOff>
    </xdr:from>
    <xdr:to>
      <xdr:col>16</xdr:col>
      <xdr:colOff>600075</xdr:colOff>
      <xdr:row>2</xdr:row>
      <xdr:rowOff>342900</xdr:rowOff>
    </xdr:to>
    <xdr:sp macro="" textlink="">
      <xdr:nvSpPr>
        <xdr:cNvPr id="2" name="Oval 27">
          <a:extLst>
            <a:ext uri="{FF2B5EF4-FFF2-40B4-BE49-F238E27FC236}">
              <a16:creationId xmlns:a16="http://schemas.microsoft.com/office/drawing/2014/main" id="{00000000-0008-0000-0400-000002000000}"/>
            </a:ext>
          </a:extLst>
        </xdr:cNvPr>
        <xdr:cNvSpPr>
          <a:spLocks noChangeArrowheads="1"/>
        </xdr:cNvSpPr>
      </xdr:nvSpPr>
      <xdr:spPr bwMode="auto">
        <a:xfrm>
          <a:off x="6153150" y="47625"/>
          <a:ext cx="809625" cy="866775"/>
        </a:xfrm>
        <a:prstGeom prst="ellipse">
          <a:avLst/>
        </a:prstGeom>
        <a:no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000" b="1" i="0" strike="noStrike">
              <a:solidFill>
                <a:srgbClr val="000000"/>
              </a:solidFill>
              <a:latin typeface="ＭＳ Ｐゴシック"/>
              <a:ea typeface="ＭＳ Ｐゴシック"/>
            </a:rPr>
            <a:t>男団組５</a:t>
          </a:r>
        </a:p>
      </xdr:txBody>
    </xdr:sp>
    <xdr:clientData/>
  </xdr:twoCellAnchor>
  <xdr:twoCellAnchor>
    <xdr:from>
      <xdr:col>18</xdr:col>
      <xdr:colOff>19048</xdr:colOff>
      <xdr:row>1</xdr:row>
      <xdr:rowOff>209550</xdr:rowOff>
    </xdr:from>
    <xdr:to>
      <xdr:col>25</xdr:col>
      <xdr:colOff>327660</xdr:colOff>
      <xdr:row>9</xdr:row>
      <xdr:rowOff>295275</xdr:rowOff>
    </xdr:to>
    <xdr:sp macro="" textlink="">
      <xdr:nvSpPr>
        <xdr:cNvPr id="3" name="角丸四角形吹き出し 2">
          <a:extLst>
            <a:ext uri="{FF2B5EF4-FFF2-40B4-BE49-F238E27FC236}">
              <a16:creationId xmlns:a16="http://schemas.microsoft.com/office/drawing/2014/main" id="{00000000-0008-0000-0400-000003000000}"/>
            </a:ext>
          </a:extLst>
        </xdr:cNvPr>
        <xdr:cNvSpPr/>
      </xdr:nvSpPr>
      <xdr:spPr>
        <a:xfrm>
          <a:off x="6633208" y="400050"/>
          <a:ext cx="3006092" cy="2371725"/>
        </a:xfrm>
        <a:prstGeom prst="wedgeRoundRectCallout">
          <a:avLst>
            <a:gd name="adj1" fmla="val -33666"/>
            <a:gd name="adj2" fmla="val 83768"/>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205740</xdr:colOff>
      <xdr:row>10</xdr:row>
      <xdr:rowOff>45720</xdr:rowOff>
    </xdr:from>
    <xdr:to>
      <xdr:col>30</xdr:col>
      <xdr:colOff>281940</xdr:colOff>
      <xdr:row>25</xdr:row>
      <xdr:rowOff>7620</xdr:rowOff>
    </xdr:to>
    <xdr:sp macro="" textlink="">
      <xdr:nvSpPr>
        <xdr:cNvPr id="8" name="角丸四角形 7">
          <a:extLst>
            <a:ext uri="{FF2B5EF4-FFF2-40B4-BE49-F238E27FC236}">
              <a16:creationId xmlns:a16="http://schemas.microsoft.com/office/drawing/2014/main" id="{00000000-0008-0000-0400-000008000000}"/>
            </a:ext>
          </a:extLst>
        </xdr:cNvPr>
        <xdr:cNvSpPr/>
      </xdr:nvSpPr>
      <xdr:spPr>
        <a:xfrm>
          <a:off x="7825740" y="2910840"/>
          <a:ext cx="4739640" cy="426720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latin typeface="HG丸ｺﾞｼｯｸM-PRO" panose="020F0600000000000000" pitchFamily="50" charset="-128"/>
              <a:ea typeface="HG丸ｺﾞｼｯｸM-PRO" panose="020F0600000000000000" pitchFamily="50" charset="-128"/>
            </a:rPr>
            <a:t>プログラム作成用データ</a:t>
          </a:r>
          <a:endParaRPr kumimoji="1" lang="en-US" altLang="ja-JP" sz="14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257175</xdr:colOff>
      <xdr:row>0</xdr:row>
      <xdr:rowOff>47625</xdr:rowOff>
    </xdr:from>
    <xdr:to>
      <xdr:col>16</xdr:col>
      <xdr:colOff>600075</xdr:colOff>
      <xdr:row>2</xdr:row>
      <xdr:rowOff>342900</xdr:rowOff>
    </xdr:to>
    <xdr:sp macro="" textlink="">
      <xdr:nvSpPr>
        <xdr:cNvPr id="2" name="Oval 27">
          <a:extLst>
            <a:ext uri="{FF2B5EF4-FFF2-40B4-BE49-F238E27FC236}">
              <a16:creationId xmlns:a16="http://schemas.microsoft.com/office/drawing/2014/main" id="{00000000-0008-0000-0500-000002000000}"/>
            </a:ext>
          </a:extLst>
        </xdr:cNvPr>
        <xdr:cNvSpPr>
          <a:spLocks noChangeArrowheads="1"/>
        </xdr:cNvSpPr>
      </xdr:nvSpPr>
      <xdr:spPr bwMode="auto">
        <a:xfrm>
          <a:off x="5591175" y="47625"/>
          <a:ext cx="762000" cy="866775"/>
        </a:xfrm>
        <a:prstGeom prst="ellipse">
          <a:avLst/>
        </a:prstGeom>
        <a:no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000" b="1" i="0" strike="noStrike">
              <a:solidFill>
                <a:srgbClr val="000000"/>
              </a:solidFill>
              <a:latin typeface="ＭＳ Ｐゴシック"/>
              <a:ea typeface="ＭＳ Ｐゴシック"/>
            </a:rPr>
            <a:t>男団組３</a:t>
          </a:r>
          <a:endParaRPr lang="en-US" altLang="ja-JP" sz="1000" b="1" i="0" strike="noStrike">
            <a:solidFill>
              <a:srgbClr val="000000"/>
            </a:solidFill>
            <a:latin typeface="ＭＳ Ｐゴシック"/>
            <a:ea typeface="ＭＳ Ｐゴシック"/>
          </a:endParaRPr>
        </a:p>
      </xdr:txBody>
    </xdr:sp>
    <xdr:clientData/>
  </xdr:twoCellAnchor>
  <xdr:twoCellAnchor>
    <xdr:from>
      <xdr:col>18</xdr:col>
      <xdr:colOff>19048</xdr:colOff>
      <xdr:row>1</xdr:row>
      <xdr:rowOff>209550</xdr:rowOff>
    </xdr:from>
    <xdr:to>
      <xdr:col>25</xdr:col>
      <xdr:colOff>327660</xdr:colOff>
      <xdr:row>9</xdr:row>
      <xdr:rowOff>295275</xdr:rowOff>
    </xdr:to>
    <xdr:sp macro="" textlink="">
      <xdr:nvSpPr>
        <xdr:cNvPr id="3" name="角丸四角形吹き出し 2">
          <a:extLst>
            <a:ext uri="{FF2B5EF4-FFF2-40B4-BE49-F238E27FC236}">
              <a16:creationId xmlns:a16="http://schemas.microsoft.com/office/drawing/2014/main" id="{00000000-0008-0000-0500-000003000000}"/>
            </a:ext>
          </a:extLst>
        </xdr:cNvPr>
        <xdr:cNvSpPr/>
      </xdr:nvSpPr>
      <xdr:spPr>
        <a:xfrm>
          <a:off x="6633208" y="400050"/>
          <a:ext cx="3006092" cy="2371725"/>
        </a:xfrm>
        <a:prstGeom prst="wedgeRoundRectCallout">
          <a:avLst>
            <a:gd name="adj1" fmla="val -34680"/>
            <a:gd name="adj2" fmla="val 83447"/>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114300</xdr:colOff>
      <xdr:row>10</xdr:row>
      <xdr:rowOff>76200</xdr:rowOff>
    </xdr:from>
    <xdr:to>
      <xdr:col>30</xdr:col>
      <xdr:colOff>335280</xdr:colOff>
      <xdr:row>21</xdr:row>
      <xdr:rowOff>76200</xdr:rowOff>
    </xdr:to>
    <xdr:sp macro="" textlink="">
      <xdr:nvSpPr>
        <xdr:cNvPr id="6" name="角丸四角形 5">
          <a:extLst>
            <a:ext uri="{FF2B5EF4-FFF2-40B4-BE49-F238E27FC236}">
              <a16:creationId xmlns:a16="http://schemas.microsoft.com/office/drawing/2014/main" id="{00000000-0008-0000-0500-000006000000}"/>
            </a:ext>
          </a:extLst>
        </xdr:cNvPr>
        <xdr:cNvSpPr/>
      </xdr:nvSpPr>
      <xdr:spPr>
        <a:xfrm>
          <a:off x="7734300" y="2941320"/>
          <a:ext cx="4884420" cy="302514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352425</xdr:colOff>
      <xdr:row>0</xdr:row>
      <xdr:rowOff>0</xdr:rowOff>
    </xdr:from>
    <xdr:to>
      <xdr:col>16</xdr:col>
      <xdr:colOff>609600</xdr:colOff>
      <xdr:row>2</xdr:row>
      <xdr:rowOff>333375</xdr:rowOff>
    </xdr:to>
    <xdr:sp macro="" textlink="">
      <xdr:nvSpPr>
        <xdr:cNvPr id="2" name="Oval 27">
          <a:extLst>
            <a:ext uri="{FF2B5EF4-FFF2-40B4-BE49-F238E27FC236}">
              <a16:creationId xmlns:a16="http://schemas.microsoft.com/office/drawing/2014/main" id="{00000000-0008-0000-0600-000002000000}"/>
            </a:ext>
          </a:extLst>
        </xdr:cNvPr>
        <xdr:cNvSpPr>
          <a:spLocks noChangeArrowheads="1"/>
        </xdr:cNvSpPr>
      </xdr:nvSpPr>
      <xdr:spPr bwMode="auto">
        <a:xfrm>
          <a:off x="6334125" y="0"/>
          <a:ext cx="809625" cy="904875"/>
        </a:xfrm>
        <a:prstGeom prst="ellipse">
          <a:avLst/>
        </a:prstGeom>
        <a:solidFill>
          <a:srgbClr val="00FFFF"/>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男団形</a:t>
          </a:r>
        </a:p>
      </xdr:txBody>
    </xdr:sp>
    <xdr:clientData/>
  </xdr:twoCellAnchor>
  <xdr:twoCellAnchor>
    <xdr:from>
      <xdr:col>18</xdr:col>
      <xdr:colOff>19048</xdr:colOff>
      <xdr:row>1</xdr:row>
      <xdr:rowOff>209550</xdr:rowOff>
    </xdr:from>
    <xdr:to>
      <xdr:col>25</xdr:col>
      <xdr:colOff>327660</xdr:colOff>
      <xdr:row>9</xdr:row>
      <xdr:rowOff>295275</xdr:rowOff>
    </xdr:to>
    <xdr:sp macro="" textlink="">
      <xdr:nvSpPr>
        <xdr:cNvPr id="3" name="角丸四角形吹き出し 2">
          <a:extLst>
            <a:ext uri="{FF2B5EF4-FFF2-40B4-BE49-F238E27FC236}">
              <a16:creationId xmlns:a16="http://schemas.microsoft.com/office/drawing/2014/main" id="{00000000-0008-0000-0600-000003000000}"/>
            </a:ext>
          </a:extLst>
        </xdr:cNvPr>
        <xdr:cNvSpPr/>
      </xdr:nvSpPr>
      <xdr:spPr>
        <a:xfrm>
          <a:off x="6800848" y="400050"/>
          <a:ext cx="3006092" cy="2371725"/>
        </a:xfrm>
        <a:prstGeom prst="wedgeRoundRectCallout">
          <a:avLst>
            <a:gd name="adj1" fmla="val -35694"/>
            <a:gd name="adj2" fmla="val 83447"/>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53340</xdr:colOff>
      <xdr:row>10</xdr:row>
      <xdr:rowOff>30480</xdr:rowOff>
    </xdr:from>
    <xdr:to>
      <xdr:col>30</xdr:col>
      <xdr:colOff>297180</xdr:colOff>
      <xdr:row>24</xdr:row>
      <xdr:rowOff>0</xdr:rowOff>
    </xdr:to>
    <xdr:sp macro="" textlink="">
      <xdr:nvSpPr>
        <xdr:cNvPr id="5" name="角丸四角形 4">
          <a:extLst>
            <a:ext uri="{FF2B5EF4-FFF2-40B4-BE49-F238E27FC236}">
              <a16:creationId xmlns:a16="http://schemas.microsoft.com/office/drawing/2014/main" id="{00000000-0008-0000-0600-000005000000}"/>
            </a:ext>
          </a:extLst>
        </xdr:cNvPr>
        <xdr:cNvSpPr/>
      </xdr:nvSpPr>
      <xdr:spPr>
        <a:xfrm>
          <a:off x="7840980" y="2895600"/>
          <a:ext cx="4907280" cy="400050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25</xdr:col>
      <xdr:colOff>167640</xdr:colOff>
      <xdr:row>24</xdr:row>
      <xdr:rowOff>266701</xdr:rowOff>
    </xdr:from>
    <xdr:to>
      <xdr:col>34</xdr:col>
      <xdr:colOff>152400</xdr:colOff>
      <xdr:row>26</xdr:row>
      <xdr:rowOff>441960</xdr:rowOff>
    </xdr:to>
    <xdr:sp macro="" textlink="">
      <xdr:nvSpPr>
        <xdr:cNvPr id="4" name="角丸四角形吹き出し 2">
          <a:extLst>
            <a:ext uri="{FF2B5EF4-FFF2-40B4-BE49-F238E27FC236}">
              <a16:creationId xmlns:a16="http://schemas.microsoft.com/office/drawing/2014/main" id="{561E7D18-C6D6-4C50-9990-ADA77B70165A}"/>
            </a:ext>
          </a:extLst>
        </xdr:cNvPr>
        <xdr:cNvSpPr/>
      </xdr:nvSpPr>
      <xdr:spPr>
        <a:xfrm>
          <a:off x="9646920" y="6835141"/>
          <a:ext cx="5334000" cy="1120139"/>
        </a:xfrm>
        <a:prstGeom prst="wedgeRoundRectCallout">
          <a:avLst>
            <a:gd name="adj1" fmla="val -61306"/>
            <a:gd name="adj2" fmla="val -18102"/>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a:solidFill>
                <a:srgbClr val="FF0000"/>
              </a:solidFill>
              <a:latin typeface="HG丸ｺﾞｼｯｸM-PRO" panose="020F0600000000000000" pitchFamily="50" charset="-128"/>
              <a:ea typeface="HG丸ｺﾞｼｯｸM-PRO" panose="020F0600000000000000" pitchFamily="50" charset="-128"/>
            </a:rPr>
            <a:t>R</a:t>
          </a:r>
          <a:r>
            <a:rPr kumimoji="1" lang="ja-JP" altLang="en-US" sz="1800">
              <a:solidFill>
                <a:srgbClr val="FF0000"/>
              </a:solidFill>
              <a:latin typeface="HG丸ｺﾞｼｯｸM-PRO" panose="020F0600000000000000" pitchFamily="50" charset="-128"/>
              <a:ea typeface="HG丸ｺﾞｼｯｸM-PRO" panose="020F0600000000000000" pitchFamily="50" charset="-128"/>
            </a:rPr>
            <a:t>６年度より</a:t>
          </a:r>
          <a:endParaRPr kumimoji="1" lang="en-US" altLang="ja-JP" sz="18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第１ラウンド形名を入力する必要があります</a:t>
          </a:r>
          <a:endParaRPr kumimoji="1" lang="en-US" altLang="ja-JP" sz="18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プルダウンリストから選択してください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35">
          <a:extLst>
            <a:ext uri="{FF2B5EF4-FFF2-40B4-BE49-F238E27FC236}">
              <a16:creationId xmlns:a16="http://schemas.microsoft.com/office/drawing/2014/main" id="{00000000-0008-0000-0700-000002000000}"/>
            </a:ext>
          </a:extLst>
        </xdr:cNvPr>
        <xdr:cNvSpPr>
          <a:spLocks noChangeArrowheads="1"/>
        </xdr:cNvSpPr>
      </xdr:nvSpPr>
      <xdr:spPr bwMode="auto">
        <a:xfrm>
          <a:off x="6334125" y="9525"/>
          <a:ext cx="809625" cy="904875"/>
        </a:xfrm>
        <a:prstGeom prst="ellipse">
          <a:avLst/>
        </a:prstGeom>
        <a:solidFill>
          <a:srgbClr val="FF99CC"/>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050" b="1" i="0" strike="noStrike">
              <a:solidFill>
                <a:srgbClr val="000000"/>
              </a:solidFill>
              <a:latin typeface="ＭＳ Ｐゴシック"/>
              <a:ea typeface="ＭＳ Ｐゴシック"/>
            </a:rPr>
            <a:t>女団組５</a:t>
          </a:r>
        </a:p>
      </xdr:txBody>
    </xdr:sp>
    <xdr:clientData/>
  </xdr:twoCellAnchor>
  <xdr:twoCellAnchor>
    <xdr:from>
      <xdr:col>18</xdr:col>
      <xdr:colOff>19048</xdr:colOff>
      <xdr:row>1</xdr:row>
      <xdr:rowOff>209550</xdr:rowOff>
    </xdr:from>
    <xdr:to>
      <xdr:col>25</xdr:col>
      <xdr:colOff>259080</xdr:colOff>
      <xdr:row>9</xdr:row>
      <xdr:rowOff>295275</xdr:rowOff>
    </xdr:to>
    <xdr:sp macro="" textlink="">
      <xdr:nvSpPr>
        <xdr:cNvPr id="3" name="角丸四角形吹き出し 2">
          <a:extLst>
            <a:ext uri="{FF2B5EF4-FFF2-40B4-BE49-F238E27FC236}">
              <a16:creationId xmlns:a16="http://schemas.microsoft.com/office/drawing/2014/main" id="{00000000-0008-0000-0700-000003000000}"/>
            </a:ext>
          </a:extLst>
        </xdr:cNvPr>
        <xdr:cNvSpPr/>
      </xdr:nvSpPr>
      <xdr:spPr>
        <a:xfrm>
          <a:off x="6800848" y="400050"/>
          <a:ext cx="2937512" cy="2371725"/>
        </a:xfrm>
        <a:prstGeom prst="wedgeRoundRectCallout">
          <a:avLst>
            <a:gd name="adj1" fmla="val -35027"/>
            <a:gd name="adj2" fmla="val 83768"/>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83820</xdr:colOff>
      <xdr:row>10</xdr:row>
      <xdr:rowOff>0</xdr:rowOff>
    </xdr:from>
    <xdr:to>
      <xdr:col>30</xdr:col>
      <xdr:colOff>251460</xdr:colOff>
      <xdr:row>24</xdr:row>
      <xdr:rowOff>205740</xdr:rowOff>
    </xdr:to>
    <xdr:sp macro="" textlink="">
      <xdr:nvSpPr>
        <xdr:cNvPr id="4" name="角丸四角形 3">
          <a:extLst>
            <a:ext uri="{FF2B5EF4-FFF2-40B4-BE49-F238E27FC236}">
              <a16:creationId xmlns:a16="http://schemas.microsoft.com/office/drawing/2014/main" id="{00000000-0008-0000-0700-000004000000}"/>
            </a:ext>
          </a:extLst>
        </xdr:cNvPr>
        <xdr:cNvSpPr/>
      </xdr:nvSpPr>
      <xdr:spPr>
        <a:xfrm>
          <a:off x="7871460" y="2865120"/>
          <a:ext cx="4831080" cy="428244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35">
          <a:extLst>
            <a:ext uri="{FF2B5EF4-FFF2-40B4-BE49-F238E27FC236}">
              <a16:creationId xmlns:a16="http://schemas.microsoft.com/office/drawing/2014/main" id="{00000000-0008-0000-0800-000002000000}"/>
            </a:ext>
          </a:extLst>
        </xdr:cNvPr>
        <xdr:cNvSpPr>
          <a:spLocks noChangeArrowheads="1"/>
        </xdr:cNvSpPr>
      </xdr:nvSpPr>
      <xdr:spPr bwMode="auto">
        <a:xfrm>
          <a:off x="5770245" y="9525"/>
          <a:ext cx="760095" cy="904875"/>
        </a:xfrm>
        <a:prstGeom prst="ellipse">
          <a:avLst/>
        </a:prstGeom>
        <a:solidFill>
          <a:srgbClr val="FF99CC"/>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050" b="1" i="0" strike="noStrike">
              <a:solidFill>
                <a:srgbClr val="000000"/>
              </a:solidFill>
              <a:latin typeface="ＭＳ Ｐゴシック"/>
              <a:ea typeface="ＭＳ Ｐゴシック"/>
            </a:rPr>
            <a:t>女団組３</a:t>
          </a:r>
          <a:endParaRPr lang="en-US" altLang="ja-JP" sz="1050" b="1" i="0" strike="noStrike">
            <a:solidFill>
              <a:srgbClr val="000000"/>
            </a:solidFill>
            <a:latin typeface="ＭＳ Ｐゴシック"/>
            <a:ea typeface="ＭＳ Ｐゴシック"/>
          </a:endParaRPr>
        </a:p>
      </xdr:txBody>
    </xdr:sp>
    <xdr:clientData/>
  </xdr:twoCellAnchor>
  <xdr:twoCellAnchor>
    <xdr:from>
      <xdr:col>18</xdr:col>
      <xdr:colOff>19048</xdr:colOff>
      <xdr:row>1</xdr:row>
      <xdr:rowOff>209550</xdr:rowOff>
    </xdr:from>
    <xdr:to>
      <xdr:col>25</xdr:col>
      <xdr:colOff>358140</xdr:colOff>
      <xdr:row>9</xdr:row>
      <xdr:rowOff>295275</xdr:rowOff>
    </xdr:to>
    <xdr:sp macro="" textlink="">
      <xdr:nvSpPr>
        <xdr:cNvPr id="3" name="角丸四角形吹き出し 2">
          <a:extLst>
            <a:ext uri="{FF2B5EF4-FFF2-40B4-BE49-F238E27FC236}">
              <a16:creationId xmlns:a16="http://schemas.microsoft.com/office/drawing/2014/main" id="{00000000-0008-0000-0800-000003000000}"/>
            </a:ext>
          </a:extLst>
        </xdr:cNvPr>
        <xdr:cNvSpPr/>
      </xdr:nvSpPr>
      <xdr:spPr>
        <a:xfrm>
          <a:off x="6800848" y="400050"/>
          <a:ext cx="3036572" cy="2371725"/>
        </a:xfrm>
        <a:prstGeom prst="wedgeRoundRectCallout">
          <a:avLst>
            <a:gd name="adj1" fmla="val -34252"/>
            <a:gd name="adj2" fmla="val 84411"/>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30480</xdr:colOff>
      <xdr:row>10</xdr:row>
      <xdr:rowOff>7620</xdr:rowOff>
    </xdr:from>
    <xdr:to>
      <xdr:col>30</xdr:col>
      <xdr:colOff>281940</xdr:colOff>
      <xdr:row>21</xdr:row>
      <xdr:rowOff>45720</xdr:rowOff>
    </xdr:to>
    <xdr:sp macro="" textlink="">
      <xdr:nvSpPr>
        <xdr:cNvPr id="6" name="角丸四角形 5">
          <a:extLst>
            <a:ext uri="{FF2B5EF4-FFF2-40B4-BE49-F238E27FC236}">
              <a16:creationId xmlns:a16="http://schemas.microsoft.com/office/drawing/2014/main" id="{00000000-0008-0000-0800-000006000000}"/>
            </a:ext>
          </a:extLst>
        </xdr:cNvPr>
        <xdr:cNvSpPr/>
      </xdr:nvSpPr>
      <xdr:spPr>
        <a:xfrm>
          <a:off x="7818120" y="2872740"/>
          <a:ext cx="4914900" cy="307086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361950</xdr:colOff>
      <xdr:row>0</xdr:row>
      <xdr:rowOff>0</xdr:rowOff>
    </xdr:from>
    <xdr:to>
      <xdr:col>16</xdr:col>
      <xdr:colOff>619125</xdr:colOff>
      <xdr:row>2</xdr:row>
      <xdr:rowOff>333375</xdr:rowOff>
    </xdr:to>
    <xdr:sp macro="" textlink="">
      <xdr:nvSpPr>
        <xdr:cNvPr id="2" name="Oval 27">
          <a:extLst>
            <a:ext uri="{FF2B5EF4-FFF2-40B4-BE49-F238E27FC236}">
              <a16:creationId xmlns:a16="http://schemas.microsoft.com/office/drawing/2014/main" id="{00000000-0008-0000-0900-000002000000}"/>
            </a:ext>
          </a:extLst>
        </xdr:cNvPr>
        <xdr:cNvSpPr>
          <a:spLocks noChangeArrowheads="1"/>
        </xdr:cNvSpPr>
      </xdr:nvSpPr>
      <xdr:spPr bwMode="auto">
        <a:xfrm>
          <a:off x="6343650" y="0"/>
          <a:ext cx="809625" cy="904875"/>
        </a:xfrm>
        <a:prstGeom prst="ellipse">
          <a:avLst/>
        </a:prstGeom>
        <a:solidFill>
          <a:srgbClr val="FF9900"/>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女団形</a:t>
          </a:r>
        </a:p>
      </xdr:txBody>
    </xdr:sp>
    <xdr:clientData/>
  </xdr:twoCellAnchor>
  <xdr:twoCellAnchor>
    <xdr:from>
      <xdr:col>18</xdr:col>
      <xdr:colOff>19048</xdr:colOff>
      <xdr:row>1</xdr:row>
      <xdr:rowOff>209550</xdr:rowOff>
    </xdr:from>
    <xdr:to>
      <xdr:col>25</xdr:col>
      <xdr:colOff>426720</xdr:colOff>
      <xdr:row>9</xdr:row>
      <xdr:rowOff>295275</xdr:rowOff>
    </xdr:to>
    <xdr:sp macro="" textlink="">
      <xdr:nvSpPr>
        <xdr:cNvPr id="3" name="角丸四角形吹き出し 2">
          <a:extLst>
            <a:ext uri="{FF2B5EF4-FFF2-40B4-BE49-F238E27FC236}">
              <a16:creationId xmlns:a16="http://schemas.microsoft.com/office/drawing/2014/main" id="{00000000-0008-0000-0900-000003000000}"/>
            </a:ext>
          </a:extLst>
        </xdr:cNvPr>
        <xdr:cNvSpPr/>
      </xdr:nvSpPr>
      <xdr:spPr>
        <a:xfrm>
          <a:off x="6800848" y="400050"/>
          <a:ext cx="3105152" cy="2371725"/>
        </a:xfrm>
        <a:prstGeom prst="wedgeRoundRectCallout">
          <a:avLst>
            <a:gd name="adj1" fmla="val -35651"/>
            <a:gd name="adj2" fmla="val 84090"/>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114300</xdr:colOff>
      <xdr:row>10</xdr:row>
      <xdr:rowOff>30480</xdr:rowOff>
    </xdr:from>
    <xdr:to>
      <xdr:col>30</xdr:col>
      <xdr:colOff>167640</xdr:colOff>
      <xdr:row>23</xdr:row>
      <xdr:rowOff>190500</xdr:rowOff>
    </xdr:to>
    <xdr:sp macro="" textlink="">
      <xdr:nvSpPr>
        <xdr:cNvPr id="4" name="角丸四角形 3">
          <a:extLst>
            <a:ext uri="{FF2B5EF4-FFF2-40B4-BE49-F238E27FC236}">
              <a16:creationId xmlns:a16="http://schemas.microsoft.com/office/drawing/2014/main" id="{00000000-0008-0000-0900-000004000000}"/>
            </a:ext>
          </a:extLst>
        </xdr:cNvPr>
        <xdr:cNvSpPr/>
      </xdr:nvSpPr>
      <xdr:spPr>
        <a:xfrm>
          <a:off x="7901940" y="2895600"/>
          <a:ext cx="4716780" cy="392430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25</xdr:col>
      <xdr:colOff>167640</xdr:colOff>
      <xdr:row>24</xdr:row>
      <xdr:rowOff>266701</xdr:rowOff>
    </xdr:from>
    <xdr:to>
      <xdr:col>34</xdr:col>
      <xdr:colOff>152400</xdr:colOff>
      <xdr:row>26</xdr:row>
      <xdr:rowOff>441960</xdr:rowOff>
    </xdr:to>
    <xdr:sp macro="" textlink="">
      <xdr:nvSpPr>
        <xdr:cNvPr id="5" name="角丸四角形吹き出し 2">
          <a:extLst>
            <a:ext uri="{FF2B5EF4-FFF2-40B4-BE49-F238E27FC236}">
              <a16:creationId xmlns:a16="http://schemas.microsoft.com/office/drawing/2014/main" id="{A65FD4D3-6F01-44D9-9F22-80C6BB875999}"/>
            </a:ext>
          </a:extLst>
        </xdr:cNvPr>
        <xdr:cNvSpPr/>
      </xdr:nvSpPr>
      <xdr:spPr>
        <a:xfrm>
          <a:off x="9646920" y="6835141"/>
          <a:ext cx="5334000" cy="1120139"/>
        </a:xfrm>
        <a:prstGeom prst="wedgeRoundRectCallout">
          <a:avLst>
            <a:gd name="adj1" fmla="val -61306"/>
            <a:gd name="adj2" fmla="val -18102"/>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a:solidFill>
                <a:srgbClr val="FF0000"/>
              </a:solidFill>
              <a:latin typeface="HG丸ｺﾞｼｯｸM-PRO" panose="020F0600000000000000" pitchFamily="50" charset="-128"/>
              <a:ea typeface="HG丸ｺﾞｼｯｸM-PRO" panose="020F0600000000000000" pitchFamily="50" charset="-128"/>
            </a:rPr>
            <a:t>R</a:t>
          </a:r>
          <a:r>
            <a:rPr kumimoji="1" lang="ja-JP" altLang="en-US" sz="1800">
              <a:solidFill>
                <a:srgbClr val="FF0000"/>
              </a:solidFill>
              <a:latin typeface="HG丸ｺﾞｼｯｸM-PRO" panose="020F0600000000000000" pitchFamily="50" charset="-128"/>
              <a:ea typeface="HG丸ｺﾞｼｯｸM-PRO" panose="020F0600000000000000" pitchFamily="50" charset="-128"/>
            </a:rPr>
            <a:t>６年度より</a:t>
          </a:r>
          <a:endParaRPr kumimoji="1" lang="en-US" altLang="ja-JP" sz="18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第１ラウンド形名を入力する必要があります</a:t>
          </a:r>
          <a:endParaRPr kumimoji="1" lang="en-US" altLang="ja-JP" sz="18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プルダウンリストから選択してください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27">
          <a:extLst>
            <a:ext uri="{FF2B5EF4-FFF2-40B4-BE49-F238E27FC236}">
              <a16:creationId xmlns:a16="http://schemas.microsoft.com/office/drawing/2014/main" id="{00000000-0008-0000-0A00-000002000000}"/>
            </a:ext>
          </a:extLst>
        </xdr:cNvPr>
        <xdr:cNvSpPr>
          <a:spLocks noChangeArrowheads="1"/>
        </xdr:cNvSpPr>
      </xdr:nvSpPr>
      <xdr:spPr bwMode="auto">
        <a:xfrm>
          <a:off x="6334125" y="9525"/>
          <a:ext cx="809625" cy="904875"/>
        </a:xfrm>
        <a:prstGeom prst="ellipse">
          <a:avLst/>
        </a:prstGeom>
        <a:solidFill>
          <a:srgbClr val="99CC00"/>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男個組</a:t>
          </a:r>
        </a:p>
      </xdr:txBody>
    </xdr:sp>
    <xdr:clientData/>
  </xdr:twoCellAnchor>
  <xdr:twoCellAnchor>
    <xdr:from>
      <xdr:col>18</xdr:col>
      <xdr:colOff>19049</xdr:colOff>
      <xdr:row>1</xdr:row>
      <xdr:rowOff>209550</xdr:rowOff>
    </xdr:from>
    <xdr:to>
      <xdr:col>25</xdr:col>
      <xdr:colOff>312420</xdr:colOff>
      <xdr:row>9</xdr:row>
      <xdr:rowOff>295275</xdr:rowOff>
    </xdr:to>
    <xdr:sp macro="" textlink="">
      <xdr:nvSpPr>
        <xdr:cNvPr id="3" name="角丸四角形吹き出し 2">
          <a:extLst>
            <a:ext uri="{FF2B5EF4-FFF2-40B4-BE49-F238E27FC236}">
              <a16:creationId xmlns:a16="http://schemas.microsoft.com/office/drawing/2014/main" id="{00000000-0008-0000-0A00-000003000000}"/>
            </a:ext>
          </a:extLst>
        </xdr:cNvPr>
        <xdr:cNvSpPr/>
      </xdr:nvSpPr>
      <xdr:spPr>
        <a:xfrm>
          <a:off x="6800849" y="400050"/>
          <a:ext cx="2990851" cy="2112645"/>
        </a:xfrm>
        <a:prstGeom prst="wedgeRoundRectCallout">
          <a:avLst>
            <a:gd name="adj1" fmla="val -36681"/>
            <a:gd name="adj2" fmla="val 69663"/>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144780</xdr:colOff>
      <xdr:row>10</xdr:row>
      <xdr:rowOff>0</xdr:rowOff>
    </xdr:from>
    <xdr:to>
      <xdr:col>30</xdr:col>
      <xdr:colOff>243840</xdr:colOff>
      <xdr:row>37</xdr:row>
      <xdr:rowOff>68580</xdr:rowOff>
    </xdr:to>
    <xdr:sp macro="" textlink="">
      <xdr:nvSpPr>
        <xdr:cNvPr id="4" name="角丸四角形 3">
          <a:extLst>
            <a:ext uri="{FF2B5EF4-FFF2-40B4-BE49-F238E27FC236}">
              <a16:creationId xmlns:a16="http://schemas.microsoft.com/office/drawing/2014/main" id="{00000000-0008-0000-0A00-000004000000}"/>
            </a:ext>
          </a:extLst>
        </xdr:cNvPr>
        <xdr:cNvSpPr/>
      </xdr:nvSpPr>
      <xdr:spPr>
        <a:xfrm>
          <a:off x="7932420" y="2522220"/>
          <a:ext cx="4762500" cy="447294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28">
          <a:extLst>
            <a:ext uri="{FF2B5EF4-FFF2-40B4-BE49-F238E27FC236}">
              <a16:creationId xmlns:a16="http://schemas.microsoft.com/office/drawing/2014/main" id="{00000000-0008-0000-0B00-000002000000}"/>
            </a:ext>
          </a:extLst>
        </xdr:cNvPr>
        <xdr:cNvSpPr>
          <a:spLocks noChangeArrowheads="1"/>
        </xdr:cNvSpPr>
      </xdr:nvSpPr>
      <xdr:spPr bwMode="auto">
        <a:xfrm>
          <a:off x="6334125" y="9525"/>
          <a:ext cx="809625" cy="904875"/>
        </a:xfrm>
        <a:prstGeom prst="ellipse">
          <a:avLst/>
        </a:prstGeom>
        <a:solidFill>
          <a:srgbClr val="CC99FF"/>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女個組</a:t>
          </a:r>
        </a:p>
      </xdr:txBody>
    </xdr:sp>
    <xdr:clientData/>
  </xdr:twoCellAnchor>
  <xdr:twoCellAnchor>
    <xdr:from>
      <xdr:col>18</xdr:col>
      <xdr:colOff>19049</xdr:colOff>
      <xdr:row>1</xdr:row>
      <xdr:rowOff>209550</xdr:rowOff>
    </xdr:from>
    <xdr:to>
      <xdr:col>25</xdr:col>
      <xdr:colOff>312420</xdr:colOff>
      <xdr:row>9</xdr:row>
      <xdr:rowOff>295275</xdr:rowOff>
    </xdr:to>
    <xdr:sp macro="" textlink="">
      <xdr:nvSpPr>
        <xdr:cNvPr id="3" name="角丸四角形吹き出し 2">
          <a:extLst>
            <a:ext uri="{FF2B5EF4-FFF2-40B4-BE49-F238E27FC236}">
              <a16:creationId xmlns:a16="http://schemas.microsoft.com/office/drawing/2014/main" id="{00000000-0008-0000-0B00-000003000000}"/>
            </a:ext>
          </a:extLst>
        </xdr:cNvPr>
        <xdr:cNvSpPr/>
      </xdr:nvSpPr>
      <xdr:spPr>
        <a:xfrm>
          <a:off x="6800849" y="400050"/>
          <a:ext cx="2990851" cy="2112645"/>
        </a:xfrm>
        <a:prstGeom prst="wedgeRoundRectCallout">
          <a:avLst>
            <a:gd name="adj1" fmla="val -34897"/>
            <a:gd name="adj2" fmla="val 68338"/>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76200</xdr:colOff>
      <xdr:row>10</xdr:row>
      <xdr:rowOff>0</xdr:rowOff>
    </xdr:from>
    <xdr:to>
      <xdr:col>30</xdr:col>
      <xdr:colOff>266700</xdr:colOff>
      <xdr:row>37</xdr:row>
      <xdr:rowOff>129540</xdr:rowOff>
    </xdr:to>
    <xdr:sp macro="" textlink="">
      <xdr:nvSpPr>
        <xdr:cNvPr id="5" name="角丸四角形 4">
          <a:extLst>
            <a:ext uri="{FF2B5EF4-FFF2-40B4-BE49-F238E27FC236}">
              <a16:creationId xmlns:a16="http://schemas.microsoft.com/office/drawing/2014/main" id="{00000000-0008-0000-0B00-000005000000}"/>
            </a:ext>
          </a:extLst>
        </xdr:cNvPr>
        <xdr:cNvSpPr/>
      </xdr:nvSpPr>
      <xdr:spPr>
        <a:xfrm>
          <a:off x="7863840" y="2522220"/>
          <a:ext cx="4853940" cy="453390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27">
          <a:extLst>
            <a:ext uri="{FF2B5EF4-FFF2-40B4-BE49-F238E27FC236}">
              <a16:creationId xmlns:a16="http://schemas.microsoft.com/office/drawing/2014/main" id="{00000000-0008-0000-0C00-000002000000}"/>
            </a:ext>
          </a:extLst>
        </xdr:cNvPr>
        <xdr:cNvSpPr>
          <a:spLocks noChangeArrowheads="1"/>
        </xdr:cNvSpPr>
      </xdr:nvSpPr>
      <xdr:spPr bwMode="auto">
        <a:xfrm>
          <a:off x="6334125" y="9525"/>
          <a:ext cx="809625" cy="904875"/>
        </a:xfrm>
        <a:prstGeom prst="ellipse">
          <a:avLst/>
        </a:prstGeom>
        <a:solidFill>
          <a:srgbClr val="3366FF"/>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男個形</a:t>
          </a:r>
        </a:p>
      </xdr:txBody>
    </xdr:sp>
    <xdr:clientData/>
  </xdr:twoCellAnchor>
  <xdr:twoCellAnchor>
    <xdr:from>
      <xdr:col>18</xdr:col>
      <xdr:colOff>19048</xdr:colOff>
      <xdr:row>1</xdr:row>
      <xdr:rowOff>209550</xdr:rowOff>
    </xdr:from>
    <xdr:to>
      <xdr:col>25</xdr:col>
      <xdr:colOff>335280</xdr:colOff>
      <xdr:row>9</xdr:row>
      <xdr:rowOff>295275</xdr:rowOff>
    </xdr:to>
    <xdr:sp macro="" textlink="">
      <xdr:nvSpPr>
        <xdr:cNvPr id="3" name="角丸四角形吹き出し 2">
          <a:extLst>
            <a:ext uri="{FF2B5EF4-FFF2-40B4-BE49-F238E27FC236}">
              <a16:creationId xmlns:a16="http://schemas.microsoft.com/office/drawing/2014/main" id="{00000000-0008-0000-0C00-000003000000}"/>
            </a:ext>
          </a:extLst>
        </xdr:cNvPr>
        <xdr:cNvSpPr/>
      </xdr:nvSpPr>
      <xdr:spPr>
        <a:xfrm>
          <a:off x="6800848" y="400050"/>
          <a:ext cx="3920492" cy="2188845"/>
        </a:xfrm>
        <a:prstGeom prst="wedgeRoundRectCallout">
          <a:avLst>
            <a:gd name="adj1" fmla="val -46691"/>
            <a:gd name="adj2" fmla="val 79869"/>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99060</xdr:colOff>
      <xdr:row>9</xdr:row>
      <xdr:rowOff>297180</xdr:rowOff>
    </xdr:from>
    <xdr:to>
      <xdr:col>30</xdr:col>
      <xdr:colOff>342900</xdr:colOff>
      <xdr:row>32</xdr:row>
      <xdr:rowOff>121920</xdr:rowOff>
    </xdr:to>
    <xdr:sp macro="" textlink="">
      <xdr:nvSpPr>
        <xdr:cNvPr id="8" name="角丸四角形 7">
          <a:extLst>
            <a:ext uri="{FF2B5EF4-FFF2-40B4-BE49-F238E27FC236}">
              <a16:creationId xmlns:a16="http://schemas.microsoft.com/office/drawing/2014/main" id="{00000000-0008-0000-0C00-000008000000}"/>
            </a:ext>
          </a:extLst>
        </xdr:cNvPr>
        <xdr:cNvSpPr/>
      </xdr:nvSpPr>
      <xdr:spPr>
        <a:xfrm>
          <a:off x="7886700" y="2575560"/>
          <a:ext cx="4907280" cy="494538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20</xdr:col>
      <xdr:colOff>160020</xdr:colOff>
      <xdr:row>14</xdr:row>
      <xdr:rowOff>30480</xdr:rowOff>
    </xdr:from>
    <xdr:to>
      <xdr:col>30</xdr:col>
      <xdr:colOff>579120</xdr:colOff>
      <xdr:row>19</xdr:row>
      <xdr:rowOff>175259</xdr:rowOff>
    </xdr:to>
    <xdr:sp macro="" textlink="">
      <xdr:nvSpPr>
        <xdr:cNvPr id="4" name="角丸四角形吹き出し 2">
          <a:extLst>
            <a:ext uri="{FF2B5EF4-FFF2-40B4-BE49-F238E27FC236}">
              <a16:creationId xmlns:a16="http://schemas.microsoft.com/office/drawing/2014/main" id="{78884216-1ADE-48F1-9238-E601BF8FAECC}"/>
            </a:ext>
          </a:extLst>
        </xdr:cNvPr>
        <xdr:cNvSpPr/>
      </xdr:nvSpPr>
      <xdr:spPr>
        <a:xfrm>
          <a:off x="8602980" y="3619500"/>
          <a:ext cx="5334000" cy="1120139"/>
        </a:xfrm>
        <a:prstGeom prst="wedgeRoundRectCallout">
          <a:avLst>
            <a:gd name="adj1" fmla="val -56164"/>
            <a:gd name="adj2" fmla="val -40550"/>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a:solidFill>
                <a:srgbClr val="FF0000"/>
              </a:solidFill>
              <a:latin typeface="HG丸ｺﾞｼｯｸM-PRO" panose="020F0600000000000000" pitchFamily="50" charset="-128"/>
              <a:ea typeface="HG丸ｺﾞｼｯｸM-PRO" panose="020F0600000000000000" pitchFamily="50" charset="-128"/>
            </a:rPr>
            <a:t>R</a:t>
          </a:r>
          <a:r>
            <a:rPr kumimoji="1" lang="ja-JP" altLang="en-US" sz="1800">
              <a:solidFill>
                <a:srgbClr val="FF0000"/>
              </a:solidFill>
              <a:latin typeface="HG丸ｺﾞｼｯｸM-PRO" panose="020F0600000000000000" pitchFamily="50" charset="-128"/>
              <a:ea typeface="HG丸ｺﾞｼｯｸM-PRO" panose="020F0600000000000000" pitchFamily="50" charset="-128"/>
            </a:rPr>
            <a:t>６年度より</a:t>
          </a:r>
          <a:endParaRPr kumimoji="1" lang="en-US" altLang="ja-JP" sz="18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第１ラウンド形名を入力する必要があります</a:t>
          </a:r>
          <a:endParaRPr kumimoji="1" lang="en-US" altLang="ja-JP" sz="18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プルダウンリストから選択してください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27">
          <a:extLst>
            <a:ext uri="{FF2B5EF4-FFF2-40B4-BE49-F238E27FC236}">
              <a16:creationId xmlns:a16="http://schemas.microsoft.com/office/drawing/2014/main" id="{00000000-0008-0000-0D00-000002000000}"/>
            </a:ext>
          </a:extLst>
        </xdr:cNvPr>
        <xdr:cNvSpPr>
          <a:spLocks noChangeArrowheads="1"/>
        </xdr:cNvSpPr>
      </xdr:nvSpPr>
      <xdr:spPr bwMode="auto">
        <a:xfrm>
          <a:off x="6334125" y="9525"/>
          <a:ext cx="809625" cy="904875"/>
        </a:xfrm>
        <a:prstGeom prst="ellipse">
          <a:avLst/>
        </a:prstGeom>
        <a:solidFill>
          <a:srgbClr val="FFCC99"/>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女個形</a:t>
          </a:r>
        </a:p>
      </xdr:txBody>
    </xdr:sp>
    <xdr:clientData/>
  </xdr:twoCellAnchor>
  <xdr:twoCellAnchor>
    <xdr:from>
      <xdr:col>18</xdr:col>
      <xdr:colOff>19048</xdr:colOff>
      <xdr:row>1</xdr:row>
      <xdr:rowOff>209550</xdr:rowOff>
    </xdr:from>
    <xdr:to>
      <xdr:col>25</xdr:col>
      <xdr:colOff>259080</xdr:colOff>
      <xdr:row>9</xdr:row>
      <xdr:rowOff>295275</xdr:rowOff>
    </xdr:to>
    <xdr:sp macro="" textlink="">
      <xdr:nvSpPr>
        <xdr:cNvPr id="3" name="角丸四角形吹き出し 2">
          <a:extLst>
            <a:ext uri="{FF2B5EF4-FFF2-40B4-BE49-F238E27FC236}">
              <a16:creationId xmlns:a16="http://schemas.microsoft.com/office/drawing/2014/main" id="{00000000-0008-0000-0D00-000003000000}"/>
            </a:ext>
          </a:extLst>
        </xdr:cNvPr>
        <xdr:cNvSpPr/>
      </xdr:nvSpPr>
      <xdr:spPr>
        <a:xfrm>
          <a:off x="6800848" y="400050"/>
          <a:ext cx="2937512" cy="2173605"/>
        </a:xfrm>
        <a:prstGeom prst="wedgeRoundRectCallout">
          <a:avLst>
            <a:gd name="adj1" fmla="val -34249"/>
            <a:gd name="adj2" fmla="val 77780"/>
            <a:gd name="adj3" fmla="val 1666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選手データ</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2400">
              <a:solidFill>
                <a:srgbClr val="FF0000"/>
              </a:solidFill>
              <a:latin typeface="HG丸ｺﾞｼｯｸM-PRO" panose="020F0600000000000000" pitchFamily="50" charset="-128"/>
              <a:ea typeface="HG丸ｺﾞｼｯｸM-PRO" panose="020F0600000000000000" pitchFamily="50" charset="-128"/>
            </a:rPr>
            <a:t>番号入力</a:t>
          </a:r>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2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800">
              <a:solidFill>
                <a:srgbClr val="FF0000"/>
              </a:solidFill>
              <a:latin typeface="HG丸ｺﾞｼｯｸM-PRO" panose="020F0600000000000000" pitchFamily="50" charset="-128"/>
              <a:ea typeface="HG丸ｺﾞｼｯｸM-PRO" panose="020F0600000000000000" pitchFamily="50" charset="-128"/>
            </a:rPr>
            <a:t>「②選手データ」シート「番号」欄の数字</a:t>
          </a:r>
        </a:p>
      </xdr:txBody>
    </xdr:sp>
    <xdr:clientData/>
  </xdr:twoCellAnchor>
  <xdr:twoCellAnchor>
    <xdr:from>
      <xdr:col>21</xdr:col>
      <xdr:colOff>137160</xdr:colOff>
      <xdr:row>10</xdr:row>
      <xdr:rowOff>0</xdr:rowOff>
    </xdr:from>
    <xdr:to>
      <xdr:col>30</xdr:col>
      <xdr:colOff>228600</xdr:colOff>
      <xdr:row>32</xdr:row>
      <xdr:rowOff>121920</xdr:rowOff>
    </xdr:to>
    <xdr:sp macro="" textlink="">
      <xdr:nvSpPr>
        <xdr:cNvPr id="4" name="角丸四角形 3">
          <a:extLst>
            <a:ext uri="{FF2B5EF4-FFF2-40B4-BE49-F238E27FC236}">
              <a16:creationId xmlns:a16="http://schemas.microsoft.com/office/drawing/2014/main" id="{00000000-0008-0000-0D00-000004000000}"/>
            </a:ext>
          </a:extLst>
        </xdr:cNvPr>
        <xdr:cNvSpPr/>
      </xdr:nvSpPr>
      <xdr:spPr>
        <a:xfrm>
          <a:off x="7924800" y="2590800"/>
          <a:ext cx="4754880" cy="4930140"/>
        </a:xfrm>
        <a:prstGeom prst="roundRect">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プログラム作成用データ</a:t>
          </a:r>
          <a:endParaRPr kumimoji="1" lang="en-US" altLang="ja-JP" sz="14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247650</xdr:colOff>
      <xdr:row>3</xdr:row>
      <xdr:rowOff>76200</xdr:rowOff>
    </xdr:from>
    <xdr:to>
      <xdr:col>9</xdr:col>
      <xdr:colOff>257175</xdr:colOff>
      <xdr:row>9</xdr:row>
      <xdr:rowOff>85725</xdr:rowOff>
    </xdr:to>
    <xdr:sp macro="" textlink="">
      <xdr:nvSpPr>
        <xdr:cNvPr id="5" name="テキスト ボックス 4">
          <a:extLst>
            <a:ext uri="{FF2B5EF4-FFF2-40B4-BE49-F238E27FC236}">
              <a16:creationId xmlns:a16="http://schemas.microsoft.com/office/drawing/2014/main" id="{75DB8C96-1C7B-42AF-A967-DB1AA2ADE67A}"/>
            </a:ext>
          </a:extLst>
        </xdr:cNvPr>
        <xdr:cNvSpPr txBox="1"/>
      </xdr:nvSpPr>
      <xdr:spPr>
        <a:xfrm>
          <a:off x="4657725" y="1000125"/>
          <a:ext cx="1533525"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複数枚購入時には、枚数分だけ「選手氏名」「男女」を入力してください。</a:t>
          </a:r>
          <a:r>
            <a:rPr kumimoji="1" lang="en-US" altLang="ja-JP" sz="1100" b="1">
              <a:solidFill>
                <a:srgbClr val="FF0000"/>
              </a:solidFill>
            </a:rPr>
            <a:t>(</a:t>
          </a:r>
          <a:r>
            <a:rPr kumimoji="1" lang="ja-JP" altLang="en-US" sz="1100" b="1">
              <a:solidFill>
                <a:srgbClr val="FF0000"/>
              </a:solidFill>
            </a:rPr>
            <a:t>セルに数式が入っていますが、無視して入力してください</a:t>
          </a:r>
          <a:r>
            <a:rPr kumimoji="1" lang="en-US" altLang="ja-JP" sz="1100" b="1">
              <a:solidFill>
                <a:srgbClr val="FF0000"/>
              </a:solidFill>
            </a:rPr>
            <a:t>)</a:t>
          </a:r>
          <a:endParaRPr kumimoji="1" lang="ja-JP" altLang="en-US" sz="1100" b="1">
            <a:solidFill>
              <a:srgbClr val="FF0000"/>
            </a:solidFill>
          </a:endParaRPr>
        </a:p>
      </xdr:txBody>
    </xdr:sp>
    <xdr:clientData/>
  </xdr:twoCellAnchor>
  <xdr:twoCellAnchor>
    <xdr:from>
      <xdr:col>17</xdr:col>
      <xdr:colOff>295275</xdr:colOff>
      <xdr:row>3</xdr:row>
      <xdr:rowOff>66675</xdr:rowOff>
    </xdr:from>
    <xdr:to>
      <xdr:col>19</xdr:col>
      <xdr:colOff>304800</xdr:colOff>
      <xdr:row>9</xdr:row>
      <xdr:rowOff>76200</xdr:rowOff>
    </xdr:to>
    <xdr:sp macro="" textlink="">
      <xdr:nvSpPr>
        <xdr:cNvPr id="6" name="テキスト ボックス 5">
          <a:extLst>
            <a:ext uri="{FF2B5EF4-FFF2-40B4-BE49-F238E27FC236}">
              <a16:creationId xmlns:a16="http://schemas.microsoft.com/office/drawing/2014/main" id="{265E7349-1721-45EE-BA27-E4FA12B731FE}"/>
            </a:ext>
          </a:extLst>
        </xdr:cNvPr>
        <xdr:cNvSpPr txBox="1"/>
      </xdr:nvSpPr>
      <xdr:spPr>
        <a:xfrm>
          <a:off x="11239500" y="990600"/>
          <a:ext cx="1533525"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複数枚購入時には、枚数分だけ「選手氏名」「男女」を入力してください。</a:t>
          </a:r>
          <a:r>
            <a:rPr kumimoji="1" lang="en-US" altLang="ja-JP" sz="1100" b="1">
              <a:solidFill>
                <a:srgbClr val="FF0000"/>
              </a:solidFill>
            </a:rPr>
            <a:t>(</a:t>
          </a:r>
          <a:r>
            <a:rPr kumimoji="1" lang="ja-JP" altLang="en-US" sz="1100" b="1">
              <a:solidFill>
                <a:srgbClr val="FF0000"/>
              </a:solidFill>
            </a:rPr>
            <a:t>セルに数式が入っていますが、無視して入力してください</a:t>
          </a:r>
          <a:r>
            <a:rPr kumimoji="1" lang="en-US" altLang="ja-JP" sz="1100" b="1">
              <a:solidFill>
                <a:srgbClr val="FF0000"/>
              </a:solidFill>
            </a:rPr>
            <a:t>)</a:t>
          </a:r>
          <a:endParaRPr kumimoji="1" lang="ja-JP" altLang="en-US" sz="1100" b="1">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B53"/>
  <sheetViews>
    <sheetView tabSelected="1" topLeftCell="A3" zoomScale="50" zoomScaleNormal="50" workbookViewId="0">
      <selection activeCell="F7" sqref="F7"/>
    </sheetView>
  </sheetViews>
  <sheetFormatPr defaultColWidth="9" defaultRowHeight="13.5"/>
  <cols>
    <col min="1" max="1" width="3.125" style="6" customWidth="1"/>
    <col min="2" max="21" width="15.5" style="6" customWidth="1"/>
    <col min="22" max="22" width="12.5" style="6" customWidth="1"/>
    <col min="23" max="28" width="15.5" style="6" customWidth="1"/>
    <col min="29" max="268" width="9" style="6"/>
    <col min="269" max="269" width="16.125" style="6" customWidth="1"/>
    <col min="270" max="524" width="9" style="6"/>
    <col min="525" max="525" width="16.125" style="6" customWidth="1"/>
    <col min="526" max="780" width="9" style="6"/>
    <col min="781" max="781" width="16.125" style="6" customWidth="1"/>
    <col min="782" max="1036" width="9" style="6"/>
    <col min="1037" max="1037" width="16.125" style="6" customWidth="1"/>
    <col min="1038" max="1292" width="9" style="6"/>
    <col min="1293" max="1293" width="16.125" style="6" customWidth="1"/>
    <col min="1294" max="1548" width="9" style="6"/>
    <col min="1549" max="1549" width="16.125" style="6" customWidth="1"/>
    <col min="1550" max="1804" width="9" style="6"/>
    <col min="1805" max="1805" width="16.125" style="6" customWidth="1"/>
    <col min="1806" max="2060" width="9" style="6"/>
    <col min="2061" max="2061" width="16.125" style="6" customWidth="1"/>
    <col min="2062" max="2316" width="9" style="6"/>
    <col min="2317" max="2317" width="16.125" style="6" customWidth="1"/>
    <col min="2318" max="2572" width="9" style="6"/>
    <col min="2573" max="2573" width="16.125" style="6" customWidth="1"/>
    <col min="2574" max="2828" width="9" style="6"/>
    <col min="2829" max="2829" width="16.125" style="6" customWidth="1"/>
    <col min="2830" max="3084" width="9" style="6"/>
    <col min="3085" max="3085" width="16.125" style="6" customWidth="1"/>
    <col min="3086" max="3340" width="9" style="6"/>
    <col min="3341" max="3341" width="16.125" style="6" customWidth="1"/>
    <col min="3342" max="3596" width="9" style="6"/>
    <col min="3597" max="3597" width="16.125" style="6" customWidth="1"/>
    <col min="3598" max="3852" width="9" style="6"/>
    <col min="3853" max="3853" width="16.125" style="6" customWidth="1"/>
    <col min="3854" max="4108" width="9" style="6"/>
    <col min="4109" max="4109" width="16.125" style="6" customWidth="1"/>
    <col min="4110" max="4364" width="9" style="6"/>
    <col min="4365" max="4365" width="16.125" style="6" customWidth="1"/>
    <col min="4366" max="4620" width="9" style="6"/>
    <col min="4621" max="4621" width="16.125" style="6" customWidth="1"/>
    <col min="4622" max="4876" width="9" style="6"/>
    <col min="4877" max="4877" width="16.125" style="6" customWidth="1"/>
    <col min="4878" max="5132" width="9" style="6"/>
    <col min="5133" max="5133" width="16.125" style="6" customWidth="1"/>
    <col min="5134" max="5388" width="9" style="6"/>
    <col min="5389" max="5389" width="16.125" style="6" customWidth="1"/>
    <col min="5390" max="5644" width="9" style="6"/>
    <col min="5645" max="5645" width="16.125" style="6" customWidth="1"/>
    <col min="5646" max="5900" width="9" style="6"/>
    <col min="5901" max="5901" width="16.125" style="6" customWidth="1"/>
    <col min="5902" max="6156" width="9" style="6"/>
    <col min="6157" max="6157" width="16.125" style="6" customWidth="1"/>
    <col min="6158" max="6412" width="9" style="6"/>
    <col min="6413" max="6413" width="16.125" style="6" customWidth="1"/>
    <col min="6414" max="6668" width="9" style="6"/>
    <col min="6669" max="6669" width="16.125" style="6" customWidth="1"/>
    <col min="6670" max="6924" width="9" style="6"/>
    <col min="6925" max="6925" width="16.125" style="6" customWidth="1"/>
    <col min="6926" max="7180" width="9" style="6"/>
    <col min="7181" max="7181" width="16.125" style="6" customWidth="1"/>
    <col min="7182" max="7436" width="9" style="6"/>
    <col min="7437" max="7437" width="16.125" style="6" customWidth="1"/>
    <col min="7438" max="7692" width="9" style="6"/>
    <col min="7693" max="7693" width="16.125" style="6" customWidth="1"/>
    <col min="7694" max="7948" width="9" style="6"/>
    <col min="7949" max="7949" width="16.125" style="6" customWidth="1"/>
    <col min="7950" max="8204" width="9" style="6"/>
    <col min="8205" max="8205" width="16.125" style="6" customWidth="1"/>
    <col min="8206" max="8460" width="9" style="6"/>
    <col min="8461" max="8461" width="16.125" style="6" customWidth="1"/>
    <col min="8462" max="8716" width="9" style="6"/>
    <col min="8717" max="8717" width="16.125" style="6" customWidth="1"/>
    <col min="8718" max="8972" width="9" style="6"/>
    <col min="8973" max="8973" width="16.125" style="6" customWidth="1"/>
    <col min="8974" max="9228" width="9" style="6"/>
    <col min="9229" max="9229" width="16.125" style="6" customWidth="1"/>
    <col min="9230" max="9484" width="9" style="6"/>
    <col min="9485" max="9485" width="16.125" style="6" customWidth="1"/>
    <col min="9486" max="9740" width="9" style="6"/>
    <col min="9741" max="9741" width="16.125" style="6" customWidth="1"/>
    <col min="9742" max="9996" width="9" style="6"/>
    <col min="9997" max="9997" width="16.125" style="6" customWidth="1"/>
    <col min="9998" max="10252" width="9" style="6"/>
    <col min="10253" max="10253" width="16.125" style="6" customWidth="1"/>
    <col min="10254" max="10508" width="9" style="6"/>
    <col min="10509" max="10509" width="16.125" style="6" customWidth="1"/>
    <col min="10510" max="10764" width="9" style="6"/>
    <col min="10765" max="10765" width="16.125" style="6" customWidth="1"/>
    <col min="10766" max="11020" width="9" style="6"/>
    <col min="11021" max="11021" width="16.125" style="6" customWidth="1"/>
    <col min="11022" max="11276" width="9" style="6"/>
    <col min="11277" max="11277" width="16.125" style="6" customWidth="1"/>
    <col min="11278" max="11532" width="9" style="6"/>
    <col min="11533" max="11533" width="16.125" style="6" customWidth="1"/>
    <col min="11534" max="11788" width="9" style="6"/>
    <col min="11789" max="11789" width="16.125" style="6" customWidth="1"/>
    <col min="11790" max="12044" width="9" style="6"/>
    <col min="12045" max="12045" width="16.125" style="6" customWidth="1"/>
    <col min="12046" max="12300" width="9" style="6"/>
    <col min="12301" max="12301" width="16.125" style="6" customWidth="1"/>
    <col min="12302" max="12556" width="9" style="6"/>
    <col min="12557" max="12557" width="16.125" style="6" customWidth="1"/>
    <col min="12558" max="12812" width="9" style="6"/>
    <col min="12813" max="12813" width="16.125" style="6" customWidth="1"/>
    <col min="12814" max="13068" width="9" style="6"/>
    <col min="13069" max="13069" width="16.125" style="6" customWidth="1"/>
    <col min="13070" max="13324" width="9" style="6"/>
    <col min="13325" max="13325" width="16.125" style="6" customWidth="1"/>
    <col min="13326" max="13580" width="9" style="6"/>
    <col min="13581" max="13581" width="16.125" style="6" customWidth="1"/>
    <col min="13582" max="13836" width="9" style="6"/>
    <col min="13837" max="13837" width="16.125" style="6" customWidth="1"/>
    <col min="13838" max="14092" width="9" style="6"/>
    <col min="14093" max="14093" width="16.125" style="6" customWidth="1"/>
    <col min="14094" max="14348" width="9" style="6"/>
    <col min="14349" max="14349" width="16.125" style="6" customWidth="1"/>
    <col min="14350" max="14604" width="9" style="6"/>
    <col min="14605" max="14605" width="16.125" style="6" customWidth="1"/>
    <col min="14606" max="14860" width="9" style="6"/>
    <col min="14861" max="14861" width="16.125" style="6" customWidth="1"/>
    <col min="14862" max="15116" width="9" style="6"/>
    <col min="15117" max="15117" width="16.125" style="6" customWidth="1"/>
    <col min="15118" max="15372" width="9" style="6"/>
    <col min="15373" max="15373" width="16.125" style="6" customWidth="1"/>
    <col min="15374" max="15628" width="9" style="6"/>
    <col min="15629" max="15629" width="16.125" style="6" customWidth="1"/>
    <col min="15630" max="15884" width="9" style="6"/>
    <col min="15885" max="15885" width="16.125" style="6" customWidth="1"/>
    <col min="15886" max="16140" width="9" style="6"/>
    <col min="16141" max="16141" width="16.125" style="6" customWidth="1"/>
    <col min="16142" max="16384" width="9" style="6"/>
  </cols>
  <sheetData>
    <row r="1" spans="2:27" ht="142.5" customHeight="1">
      <c r="B1" s="525" t="s">
        <v>639</v>
      </c>
      <c r="C1" s="525"/>
      <c r="D1" s="525"/>
      <c r="E1" s="525"/>
      <c r="F1" s="525"/>
      <c r="G1" s="525"/>
      <c r="H1" s="525"/>
      <c r="I1" s="525"/>
      <c r="J1" s="525"/>
      <c r="K1" s="525"/>
      <c r="L1" s="525"/>
      <c r="M1" s="525"/>
      <c r="N1" s="525"/>
      <c r="O1" s="525"/>
      <c r="P1" s="525"/>
      <c r="Q1" s="525"/>
      <c r="R1" s="525"/>
      <c r="S1" s="525"/>
      <c r="T1" s="525"/>
      <c r="U1" s="525"/>
      <c r="V1" s="525"/>
    </row>
    <row r="2" spans="2:27" ht="52.5" customHeight="1">
      <c r="B2" s="552" t="s">
        <v>633</v>
      </c>
      <c r="C2" s="553"/>
      <c r="D2" s="553"/>
      <c r="E2" s="553"/>
      <c r="F2" s="553"/>
      <c r="G2" s="553"/>
      <c r="H2" s="553"/>
      <c r="I2" s="553"/>
      <c r="J2" s="553"/>
      <c r="K2" s="553"/>
      <c r="L2" s="553"/>
      <c r="M2" s="553"/>
      <c r="N2" s="553"/>
      <c r="O2" s="553"/>
      <c r="P2" s="554"/>
      <c r="X2" s="487" t="s">
        <v>485</v>
      </c>
      <c r="Y2" s="488"/>
      <c r="Z2" s="488"/>
      <c r="AA2" s="489"/>
    </row>
    <row r="3" spans="2:27" ht="52.5" customHeight="1">
      <c r="B3" s="549" t="str">
        <f>HYPERLINK("#", "https://jkf-hs.wkf.jp/")</f>
        <v>https://jkf-hs.wkf.jp/</v>
      </c>
      <c r="C3" s="550"/>
      <c r="D3" s="550"/>
      <c r="E3" s="550"/>
      <c r="F3" s="550"/>
      <c r="G3" s="550"/>
      <c r="H3" s="550"/>
      <c r="I3" s="550"/>
      <c r="J3" s="550"/>
      <c r="K3" s="550"/>
      <c r="L3" s="32"/>
      <c r="M3" s="32"/>
      <c r="N3" s="31"/>
      <c r="O3" s="31"/>
      <c r="P3" s="30"/>
      <c r="X3" s="12"/>
      <c r="AA3" s="33"/>
    </row>
    <row r="4" spans="2:27">
      <c r="X4" s="12"/>
      <c r="AA4" s="33"/>
    </row>
    <row r="5" spans="2:27" ht="37.5" customHeight="1" thickBot="1">
      <c r="B5" s="27" t="s">
        <v>480</v>
      </c>
      <c r="C5" s="27"/>
      <c r="D5" s="27"/>
      <c r="E5" s="27"/>
      <c r="F5" s="27"/>
      <c r="G5" s="27"/>
      <c r="H5" s="27"/>
      <c r="I5" s="27"/>
      <c r="J5" s="27"/>
      <c r="K5" s="27"/>
      <c r="L5" s="27"/>
      <c r="X5" s="508" t="s">
        <v>484</v>
      </c>
      <c r="Y5" s="509"/>
      <c r="Z5" s="509"/>
      <c r="AA5" s="510"/>
    </row>
    <row r="6" spans="2:27" ht="37.5" customHeight="1">
      <c r="B6" s="490" t="s">
        <v>479</v>
      </c>
      <c r="C6" s="491"/>
      <c r="D6" s="491"/>
      <c r="E6" s="492"/>
      <c r="F6" s="29"/>
      <c r="G6" s="544" t="s">
        <v>640</v>
      </c>
      <c r="H6" s="544"/>
      <c r="I6" s="544"/>
      <c r="J6" s="544"/>
      <c r="K6" s="544"/>
      <c r="L6" s="544"/>
      <c r="M6" s="28"/>
      <c r="P6" s="496" t="s">
        <v>478</v>
      </c>
      <c r="Q6" s="497"/>
      <c r="R6" s="498"/>
      <c r="S6" s="538" t="s">
        <v>640</v>
      </c>
      <c r="T6" s="539"/>
      <c r="U6" s="539"/>
      <c r="V6" s="540"/>
      <c r="X6" s="511" t="s">
        <v>483</v>
      </c>
      <c r="Y6" s="512"/>
      <c r="Z6" s="512"/>
      <c r="AA6" s="513"/>
    </row>
    <row r="7" spans="2:27" ht="37.5" customHeight="1">
      <c r="B7" s="493"/>
      <c r="C7" s="494"/>
      <c r="D7" s="494"/>
      <c r="E7" s="495"/>
      <c r="F7" s="27"/>
      <c r="G7" s="545"/>
      <c r="H7" s="545"/>
      <c r="I7" s="545"/>
      <c r="J7" s="545"/>
      <c r="K7" s="545"/>
      <c r="L7" s="545"/>
      <c r="M7" s="11"/>
      <c r="P7" s="499"/>
      <c r="Q7" s="500"/>
      <c r="R7" s="501"/>
      <c r="S7" s="541"/>
      <c r="T7" s="542"/>
      <c r="U7" s="542"/>
      <c r="V7" s="543"/>
      <c r="X7" s="511" t="s">
        <v>482</v>
      </c>
      <c r="Y7" s="512"/>
      <c r="Z7" s="512"/>
      <c r="AA7" s="513"/>
    </row>
    <row r="8" spans="2:27" ht="37.5" customHeight="1" thickBot="1">
      <c r="B8" s="17" t="s">
        <v>626</v>
      </c>
      <c r="C8" s="13"/>
      <c r="D8" s="13"/>
      <c r="E8" s="13"/>
      <c r="F8" s="13"/>
      <c r="G8" s="13"/>
      <c r="H8" s="13"/>
      <c r="I8" s="13"/>
      <c r="J8" s="13"/>
      <c r="K8" s="13"/>
      <c r="L8" s="13"/>
      <c r="M8" s="15"/>
      <c r="P8" s="555" t="s">
        <v>627</v>
      </c>
      <c r="Q8" s="556"/>
      <c r="R8" s="556"/>
      <c r="S8" s="556"/>
      <c r="T8" s="556"/>
      <c r="U8" s="556"/>
      <c r="V8" s="557"/>
      <c r="X8" s="511" t="s">
        <v>481</v>
      </c>
      <c r="Y8" s="512"/>
      <c r="Z8" s="512"/>
      <c r="AA8" s="513"/>
    </row>
    <row r="9" spans="2:27" ht="37.5" customHeight="1">
      <c r="B9" s="17" t="s">
        <v>512</v>
      </c>
      <c r="C9" s="13"/>
      <c r="D9" s="13"/>
      <c r="E9" s="13"/>
      <c r="F9" s="13"/>
      <c r="G9" s="13"/>
      <c r="H9" s="13"/>
      <c r="I9" s="13"/>
      <c r="J9" s="13"/>
      <c r="K9" s="13"/>
      <c r="L9" s="13"/>
      <c r="M9" s="15"/>
      <c r="P9" s="396"/>
      <c r="Q9" s="396"/>
      <c r="R9" s="396"/>
      <c r="S9" s="396"/>
      <c r="T9" s="396"/>
      <c r="U9" s="396"/>
      <c r="V9" s="396"/>
      <c r="W9" s="33"/>
      <c r="X9" s="517" t="s">
        <v>599</v>
      </c>
      <c r="Y9" s="518"/>
      <c r="Z9" s="518"/>
      <c r="AA9" s="519"/>
    </row>
    <row r="10" spans="2:27" ht="37.5" customHeight="1">
      <c r="B10" s="26"/>
      <c r="C10" s="25"/>
      <c r="D10" s="25"/>
      <c r="E10" s="25"/>
      <c r="F10" s="25"/>
      <c r="G10" s="25"/>
      <c r="H10" s="25"/>
      <c r="I10" s="25"/>
      <c r="J10" s="25"/>
      <c r="K10" s="25"/>
      <c r="L10" s="25"/>
      <c r="M10" s="18"/>
      <c r="X10" s="517"/>
      <c r="Y10" s="518"/>
      <c r="Z10" s="518"/>
      <c r="AA10" s="519"/>
    </row>
    <row r="11" spans="2:27" ht="37.5" customHeight="1">
      <c r="B11" s="17" t="s">
        <v>477</v>
      </c>
      <c r="C11" s="13"/>
      <c r="D11" s="13"/>
      <c r="E11" s="13"/>
      <c r="F11" s="13"/>
      <c r="G11" s="13"/>
      <c r="H11" s="13"/>
      <c r="I11" s="13"/>
      <c r="J11" s="13"/>
      <c r="K11" s="13"/>
      <c r="L11" s="13"/>
      <c r="M11" s="15"/>
      <c r="P11" s="558" t="s">
        <v>476</v>
      </c>
      <c r="Q11" s="560" t="s">
        <v>634</v>
      </c>
      <c r="R11" s="560"/>
      <c r="S11" s="560"/>
      <c r="T11" s="560"/>
      <c r="U11" s="561"/>
      <c r="X11" s="517"/>
      <c r="Y11" s="518"/>
      <c r="Z11" s="518"/>
      <c r="AA11" s="519"/>
    </row>
    <row r="12" spans="2:27" ht="37.5" customHeight="1">
      <c r="B12" s="17" t="s">
        <v>628</v>
      </c>
      <c r="C12" s="13"/>
      <c r="D12" s="13"/>
      <c r="E12" s="13"/>
      <c r="F12" s="13"/>
      <c r="G12" s="13"/>
      <c r="H12" s="13"/>
      <c r="I12" s="13"/>
      <c r="J12" s="13"/>
      <c r="K12" s="13"/>
      <c r="L12" s="13"/>
      <c r="M12" s="15"/>
      <c r="P12" s="559"/>
      <c r="Q12" s="562"/>
      <c r="R12" s="562"/>
      <c r="S12" s="562"/>
      <c r="T12" s="562"/>
      <c r="U12" s="563"/>
      <c r="V12" s="398"/>
      <c r="X12" s="517"/>
      <c r="Y12" s="518"/>
      <c r="Z12" s="518"/>
      <c r="AA12" s="519"/>
    </row>
    <row r="13" spans="2:27" ht="37.5" customHeight="1">
      <c r="B13" s="17" t="s">
        <v>629</v>
      </c>
      <c r="C13" s="13"/>
      <c r="D13" s="13"/>
      <c r="E13" s="13"/>
      <c r="F13" s="13"/>
      <c r="G13" s="13"/>
      <c r="H13" s="13"/>
      <c r="I13" s="13"/>
      <c r="J13" s="13"/>
      <c r="K13" s="13"/>
      <c r="L13" s="13"/>
      <c r="M13" s="15"/>
      <c r="P13" s="399"/>
      <c r="Q13" s="397"/>
      <c r="R13" s="397"/>
      <c r="S13" s="397"/>
      <c r="T13" s="397"/>
      <c r="U13" s="397"/>
      <c r="V13" s="398"/>
      <c r="X13" s="517" t="s">
        <v>600</v>
      </c>
      <c r="Y13" s="518"/>
      <c r="Z13" s="518"/>
      <c r="AA13" s="519"/>
    </row>
    <row r="14" spans="2:27" ht="37.5" customHeight="1">
      <c r="B14" s="17" t="s">
        <v>475</v>
      </c>
      <c r="C14" s="13"/>
      <c r="D14" s="13"/>
      <c r="E14" s="13"/>
      <c r="F14" s="13"/>
      <c r="G14" s="13"/>
      <c r="H14" s="13"/>
      <c r="I14" s="13"/>
      <c r="J14" s="13"/>
      <c r="K14" s="13"/>
      <c r="L14" s="13"/>
      <c r="M14" s="15"/>
      <c r="P14" s="526" t="s">
        <v>470</v>
      </c>
      <c r="Q14" s="529" t="s">
        <v>642</v>
      </c>
      <c r="R14" s="530"/>
      <c r="S14" s="530"/>
      <c r="T14" s="530"/>
      <c r="U14" s="530"/>
      <c r="V14" s="531"/>
      <c r="X14" s="517"/>
      <c r="Y14" s="518"/>
      <c r="Z14" s="518"/>
      <c r="AA14" s="519"/>
    </row>
    <row r="15" spans="2:27" ht="37.5" customHeight="1">
      <c r="B15" s="17" t="s">
        <v>631</v>
      </c>
      <c r="C15" s="13"/>
      <c r="D15" s="13"/>
      <c r="E15" s="13"/>
      <c r="F15" s="13"/>
      <c r="G15" s="13"/>
      <c r="H15" s="16"/>
      <c r="I15" s="13"/>
      <c r="J15" s="13"/>
      <c r="K15" s="13"/>
      <c r="L15" s="13"/>
      <c r="M15" s="15"/>
      <c r="P15" s="527"/>
      <c r="Q15" s="532"/>
      <c r="R15" s="533"/>
      <c r="S15" s="533"/>
      <c r="T15" s="533"/>
      <c r="U15" s="533"/>
      <c r="V15" s="534"/>
      <c r="X15" s="517"/>
      <c r="Y15" s="518"/>
      <c r="Z15" s="518"/>
      <c r="AA15" s="519"/>
    </row>
    <row r="16" spans="2:27" ht="37.5" customHeight="1">
      <c r="B16" s="24" t="s">
        <v>474</v>
      </c>
      <c r="C16" s="551"/>
      <c r="D16" s="551"/>
      <c r="E16" s="551"/>
      <c r="F16" s="551"/>
      <c r="G16" s="551"/>
      <c r="H16" s="551"/>
      <c r="I16" s="23"/>
      <c r="J16" s="23"/>
      <c r="K16" s="23"/>
      <c r="L16" s="23"/>
      <c r="M16" s="22"/>
      <c r="P16" s="527"/>
      <c r="Q16" s="532"/>
      <c r="R16" s="533"/>
      <c r="S16" s="533"/>
      <c r="T16" s="533"/>
      <c r="U16" s="533"/>
      <c r="V16" s="534"/>
      <c r="X16" s="564"/>
      <c r="Y16" s="565"/>
      <c r="Z16" s="565"/>
      <c r="AA16" s="566"/>
    </row>
    <row r="17" spans="2:28" ht="37.5" customHeight="1">
      <c r="B17" s="21"/>
      <c r="C17" s="19"/>
      <c r="D17" s="19"/>
      <c r="E17" s="19"/>
      <c r="F17" s="19"/>
      <c r="G17" s="19"/>
      <c r="H17" s="20"/>
      <c r="I17" s="19"/>
      <c r="J17" s="19"/>
      <c r="K17" s="19"/>
      <c r="L17" s="19"/>
      <c r="M17" s="18"/>
      <c r="P17" s="527"/>
      <c r="Q17" s="532"/>
      <c r="R17" s="533"/>
      <c r="S17" s="533"/>
      <c r="T17" s="533"/>
      <c r="U17" s="533"/>
      <c r="V17" s="534"/>
    </row>
    <row r="18" spans="2:28" ht="37.5" customHeight="1">
      <c r="B18" s="17" t="s">
        <v>473</v>
      </c>
      <c r="C18" s="13"/>
      <c r="D18" s="13"/>
      <c r="E18" s="504" t="s">
        <v>641</v>
      </c>
      <c r="F18" s="504"/>
      <c r="G18" s="505"/>
      <c r="H18" s="546" t="s">
        <v>495</v>
      </c>
      <c r="I18" s="547"/>
      <c r="J18" s="547"/>
      <c r="K18" s="547"/>
      <c r="L18" s="547"/>
      <c r="M18" s="548"/>
      <c r="P18" s="528"/>
      <c r="Q18" s="535"/>
      <c r="R18" s="536"/>
      <c r="S18" s="536"/>
      <c r="T18" s="536"/>
      <c r="U18" s="536"/>
      <c r="V18" s="537"/>
    </row>
    <row r="19" spans="2:28" ht="37.5" customHeight="1">
      <c r="B19" s="17" t="s">
        <v>630</v>
      </c>
      <c r="C19" s="13"/>
      <c r="D19" s="13"/>
      <c r="E19" s="13"/>
      <c r="F19" s="13"/>
      <c r="G19" s="16"/>
      <c r="H19" s="445" t="s">
        <v>632</v>
      </c>
      <c r="I19" s="446"/>
      <c r="J19" s="446"/>
      <c r="K19" s="446"/>
      <c r="L19" s="446"/>
      <c r="M19" s="521"/>
    </row>
    <row r="20" spans="2:28" ht="37.5" customHeight="1">
      <c r="B20" s="17" t="s">
        <v>472</v>
      </c>
      <c r="C20" s="13"/>
      <c r="D20" s="13"/>
      <c r="E20" s="13"/>
      <c r="F20" s="13"/>
      <c r="G20" s="16"/>
      <c r="H20" s="445"/>
      <c r="I20" s="446"/>
      <c r="J20" s="446"/>
      <c r="K20" s="446"/>
      <c r="L20" s="446"/>
      <c r="M20" s="521"/>
      <c r="P20" s="475" t="s">
        <v>471</v>
      </c>
      <c r="Q20" s="520" t="s">
        <v>680</v>
      </c>
      <c r="R20" s="520"/>
      <c r="S20" s="520"/>
      <c r="T20" s="520"/>
      <c r="U20" s="520"/>
      <c r="V20" s="520"/>
      <c r="W20" s="522"/>
      <c r="X20" s="523"/>
      <c r="Y20" s="523"/>
      <c r="Z20" s="523"/>
      <c r="AA20" s="523"/>
      <c r="AB20" s="524"/>
    </row>
    <row r="21" spans="2:28" ht="37.5" customHeight="1">
      <c r="B21" s="17"/>
      <c r="C21" s="13"/>
      <c r="D21" s="13"/>
      <c r="E21" s="13"/>
      <c r="F21" s="13"/>
      <c r="G21" s="16"/>
      <c r="H21" s="40" t="s">
        <v>625</v>
      </c>
      <c r="I21" s="16"/>
      <c r="J21" s="16"/>
      <c r="K21" s="16"/>
      <c r="L21" s="16"/>
      <c r="M21" s="15"/>
      <c r="P21" s="476"/>
      <c r="Q21" s="480" t="s">
        <v>602</v>
      </c>
      <c r="R21" s="481"/>
      <c r="S21" s="567" t="s">
        <v>611</v>
      </c>
      <c r="T21" s="567"/>
      <c r="U21" s="567"/>
      <c r="V21" s="568"/>
      <c r="W21" s="569" t="s">
        <v>681</v>
      </c>
      <c r="X21" s="570"/>
      <c r="Y21" s="570"/>
      <c r="Z21" s="570"/>
      <c r="AA21" s="570"/>
      <c r="AB21" s="571"/>
    </row>
    <row r="22" spans="2:28" ht="37.5" customHeight="1">
      <c r="B22" s="14"/>
      <c r="C22" s="13"/>
      <c r="D22" s="13"/>
      <c r="E22" s="13"/>
      <c r="H22" s="40" t="s">
        <v>486</v>
      </c>
      <c r="M22" s="11"/>
      <c r="P22" s="476"/>
      <c r="Q22" s="416" t="s">
        <v>676</v>
      </c>
      <c r="R22" s="417"/>
      <c r="S22" s="478">
        <v>14060</v>
      </c>
      <c r="T22" s="478"/>
      <c r="U22" s="478"/>
      <c r="V22" s="479"/>
      <c r="W22" s="416" t="s">
        <v>682</v>
      </c>
      <c r="X22" s="417"/>
      <c r="Y22" s="478">
        <v>9900</v>
      </c>
      <c r="Z22" s="478"/>
      <c r="AA22" s="478"/>
      <c r="AB22" s="479"/>
    </row>
    <row r="23" spans="2:28" ht="37.5" customHeight="1" thickBot="1">
      <c r="B23" s="10"/>
      <c r="C23" s="9"/>
      <c r="D23" s="9"/>
      <c r="E23" s="9"/>
      <c r="F23" s="8"/>
      <c r="G23" s="8"/>
      <c r="H23" s="192" t="s">
        <v>513</v>
      </c>
      <c r="I23" s="39"/>
      <c r="J23" s="8"/>
      <c r="K23" s="8"/>
      <c r="L23" s="8"/>
      <c r="M23" s="7"/>
      <c r="P23" s="476"/>
      <c r="Q23" s="416" t="s">
        <v>677</v>
      </c>
      <c r="R23" s="417"/>
      <c r="S23" s="440">
        <v>69788761</v>
      </c>
      <c r="T23" s="478"/>
      <c r="U23" s="478"/>
      <c r="V23" s="479"/>
      <c r="W23" s="416" t="s">
        <v>683</v>
      </c>
      <c r="X23" s="417"/>
      <c r="Y23" s="440" t="s">
        <v>684</v>
      </c>
      <c r="Z23" s="478"/>
      <c r="AA23" s="478"/>
      <c r="AB23" s="479"/>
    </row>
    <row r="24" spans="2:28" ht="37.5" customHeight="1">
      <c r="P24" s="476"/>
      <c r="Q24" s="416" t="s">
        <v>678</v>
      </c>
      <c r="R24" s="417"/>
      <c r="S24" s="440" t="s">
        <v>689</v>
      </c>
      <c r="T24" s="440"/>
      <c r="U24" s="440"/>
      <c r="V24" s="441"/>
      <c r="W24" s="416" t="s">
        <v>685</v>
      </c>
      <c r="X24" s="417"/>
      <c r="Y24" s="440">
        <v>408</v>
      </c>
      <c r="Z24" s="478"/>
      <c r="AA24" s="478"/>
      <c r="AB24" s="479"/>
    </row>
    <row r="25" spans="2:28" ht="37.5" customHeight="1">
      <c r="P25" s="476"/>
      <c r="Q25" s="416"/>
      <c r="R25" s="417"/>
      <c r="S25" s="440"/>
      <c r="T25" s="440"/>
      <c r="U25" s="440"/>
      <c r="V25" s="441"/>
      <c r="W25" s="416" t="s">
        <v>603</v>
      </c>
      <c r="X25" s="417"/>
      <c r="Y25" s="375" t="s">
        <v>604</v>
      </c>
      <c r="Z25" s="374"/>
      <c r="AA25" s="374"/>
      <c r="AB25" s="372"/>
    </row>
    <row r="26" spans="2:28" ht="37.5" customHeight="1">
      <c r="P26" s="476"/>
      <c r="Q26" s="416" t="s">
        <v>638</v>
      </c>
      <c r="R26" s="417"/>
      <c r="S26" s="482" t="s">
        <v>679</v>
      </c>
      <c r="T26" s="483"/>
      <c r="U26" s="483"/>
      <c r="V26" s="484"/>
      <c r="W26" s="416" t="s">
        <v>686</v>
      </c>
      <c r="X26" s="417"/>
      <c r="Y26" s="440">
        <v>6978876</v>
      </c>
      <c r="Z26" s="478"/>
      <c r="AA26" s="478"/>
      <c r="AB26" s="479"/>
    </row>
    <row r="27" spans="2:28" ht="37.5" customHeight="1">
      <c r="C27" s="503" t="s">
        <v>560</v>
      </c>
      <c r="D27" s="503"/>
      <c r="E27" s="503"/>
      <c r="F27" s="503"/>
      <c r="H27" s="487" t="s">
        <v>470</v>
      </c>
      <c r="I27" s="488"/>
      <c r="J27" s="488"/>
      <c r="K27" s="488"/>
      <c r="L27" s="38"/>
      <c r="M27" s="37"/>
      <c r="P27" s="476"/>
      <c r="Q27" s="371"/>
      <c r="R27" s="374"/>
      <c r="S27" s="483"/>
      <c r="T27" s="483"/>
      <c r="U27" s="483"/>
      <c r="V27" s="484"/>
      <c r="W27" s="485" t="s">
        <v>687</v>
      </c>
      <c r="X27" s="486"/>
      <c r="Y27" s="439" t="s">
        <v>688</v>
      </c>
      <c r="Z27" s="440"/>
      <c r="AA27" s="440"/>
      <c r="AB27" s="441"/>
    </row>
    <row r="28" spans="2:28" ht="37.5" customHeight="1">
      <c r="C28" s="503"/>
      <c r="D28" s="503"/>
      <c r="E28" s="503"/>
      <c r="F28" s="503"/>
      <c r="H28" s="506"/>
      <c r="I28" s="507"/>
      <c r="J28" s="507"/>
      <c r="K28" s="507"/>
      <c r="L28" s="38"/>
      <c r="M28" s="37"/>
      <c r="P28" s="476"/>
      <c r="Q28" s="371"/>
      <c r="R28" s="374"/>
      <c r="S28" s="483"/>
      <c r="T28" s="483"/>
      <c r="U28" s="483"/>
      <c r="V28" s="484"/>
      <c r="W28" s="371"/>
      <c r="X28" s="374"/>
      <c r="Y28" s="440"/>
      <c r="Z28" s="440"/>
      <c r="AA28" s="440"/>
      <c r="AB28" s="441"/>
    </row>
    <row r="29" spans="2:28" ht="37.5" customHeight="1">
      <c r="C29" s="502" t="s">
        <v>561</v>
      </c>
      <c r="D29" s="502"/>
      <c r="E29" s="502"/>
      <c r="F29" s="502"/>
      <c r="H29" s="442" t="s">
        <v>500</v>
      </c>
      <c r="I29" s="443"/>
      <c r="J29" s="443"/>
      <c r="K29" s="444"/>
      <c r="L29" s="34"/>
      <c r="M29" s="35"/>
      <c r="P29" s="476"/>
      <c r="Q29" s="416"/>
      <c r="R29" s="417"/>
      <c r="S29" s="418"/>
      <c r="T29" s="418"/>
      <c r="U29" s="418"/>
      <c r="V29" s="419"/>
      <c r="W29" s="416" t="s">
        <v>638</v>
      </c>
      <c r="X29" s="417"/>
      <c r="Y29" s="422" t="s">
        <v>679</v>
      </c>
      <c r="Z29" s="423"/>
      <c r="AA29" s="423"/>
      <c r="AB29" s="424"/>
    </row>
    <row r="30" spans="2:28" ht="37.5" customHeight="1">
      <c r="C30" s="502"/>
      <c r="D30" s="502"/>
      <c r="E30" s="502"/>
      <c r="F30" s="502"/>
      <c r="H30" s="445"/>
      <c r="I30" s="446"/>
      <c r="J30" s="446"/>
      <c r="K30" s="447"/>
      <c r="L30" s="34"/>
      <c r="M30" s="35"/>
      <c r="P30" s="476"/>
      <c r="Q30" s="371"/>
      <c r="R30" s="374"/>
      <c r="S30" s="418"/>
      <c r="T30" s="418"/>
      <c r="U30" s="418"/>
      <c r="V30" s="419"/>
      <c r="W30" s="371"/>
      <c r="X30" s="374"/>
      <c r="Y30" s="423"/>
      <c r="Z30" s="423"/>
      <c r="AA30" s="423"/>
      <c r="AB30" s="424"/>
    </row>
    <row r="31" spans="2:28" ht="37.5" customHeight="1">
      <c r="C31" s="502"/>
      <c r="D31" s="502"/>
      <c r="E31" s="502"/>
      <c r="F31" s="502"/>
      <c r="H31" s="445"/>
      <c r="I31" s="446"/>
      <c r="J31" s="446"/>
      <c r="K31" s="447"/>
      <c r="L31" s="34"/>
      <c r="M31" s="35"/>
      <c r="P31" s="476"/>
      <c r="Q31" s="371"/>
      <c r="R31" s="374"/>
      <c r="S31" s="418"/>
      <c r="T31" s="418"/>
      <c r="U31" s="418"/>
      <c r="V31" s="419"/>
      <c r="W31" s="371"/>
      <c r="X31" s="374"/>
      <c r="Y31" s="423"/>
      <c r="Z31" s="423"/>
      <c r="AA31" s="423"/>
      <c r="AB31" s="424"/>
    </row>
    <row r="32" spans="2:28" ht="37.5" customHeight="1">
      <c r="C32" s="502"/>
      <c r="D32" s="502"/>
      <c r="E32" s="502"/>
      <c r="F32" s="502"/>
      <c r="H32" s="445"/>
      <c r="I32" s="446"/>
      <c r="J32" s="446"/>
      <c r="K32" s="447"/>
      <c r="L32" s="34"/>
      <c r="M32" s="35"/>
      <c r="P32" s="476"/>
      <c r="Q32" s="373"/>
      <c r="R32" s="395"/>
      <c r="S32" s="420"/>
      <c r="T32" s="420"/>
      <c r="U32" s="420"/>
      <c r="V32" s="421"/>
      <c r="W32" s="373"/>
      <c r="X32" s="395"/>
      <c r="Y32" s="425"/>
      <c r="Z32" s="425"/>
      <c r="AA32" s="425"/>
      <c r="AB32" s="426"/>
    </row>
    <row r="33" spans="3:28" ht="37.5" customHeight="1">
      <c r="C33" s="502"/>
      <c r="D33" s="502"/>
      <c r="E33" s="502"/>
      <c r="F33" s="502"/>
      <c r="H33" s="445"/>
      <c r="I33" s="446"/>
      <c r="J33" s="446"/>
      <c r="K33" s="447"/>
      <c r="L33" s="34"/>
      <c r="M33" s="35"/>
      <c r="P33" s="476"/>
      <c r="Q33" s="514" t="s">
        <v>514</v>
      </c>
      <c r="R33" s="515"/>
      <c r="S33" s="515"/>
      <c r="T33" s="515"/>
      <c r="U33" s="515"/>
      <c r="V33" s="516"/>
      <c r="W33" s="472" t="s">
        <v>614</v>
      </c>
      <c r="X33" s="473"/>
      <c r="Y33" s="473"/>
      <c r="Z33" s="473"/>
      <c r="AA33" s="473"/>
      <c r="AB33" s="474"/>
    </row>
    <row r="34" spans="3:28" ht="37.5" customHeight="1">
      <c r="C34" s="502"/>
      <c r="D34" s="502"/>
      <c r="E34" s="502"/>
      <c r="F34" s="502"/>
      <c r="H34" s="448"/>
      <c r="I34" s="449"/>
      <c r="J34" s="449"/>
      <c r="K34" s="450"/>
      <c r="L34" s="34"/>
      <c r="M34" s="35"/>
      <c r="P34" s="476"/>
      <c r="Q34" s="456" t="s">
        <v>613</v>
      </c>
      <c r="R34" s="457"/>
      <c r="S34" s="376"/>
      <c r="T34" s="376"/>
      <c r="U34" s="376"/>
      <c r="V34" s="377"/>
      <c r="W34" s="433" t="s">
        <v>620</v>
      </c>
      <c r="X34" s="434"/>
      <c r="Y34" s="434"/>
      <c r="Z34" s="435" t="s">
        <v>615</v>
      </c>
      <c r="AA34" s="435"/>
      <c r="AB34" s="436"/>
    </row>
    <row r="35" spans="3:28" ht="37.5" customHeight="1" thickBot="1">
      <c r="F35" s="36"/>
      <c r="H35" s="13"/>
      <c r="I35" s="13"/>
      <c r="J35" s="13"/>
      <c r="K35" s="13"/>
      <c r="L35" s="35"/>
      <c r="M35" s="35"/>
      <c r="P35" s="476"/>
      <c r="Q35" s="458" t="s">
        <v>612</v>
      </c>
      <c r="R35" s="459"/>
      <c r="S35" s="453" t="s">
        <v>611</v>
      </c>
      <c r="T35" s="453"/>
      <c r="U35" s="453"/>
      <c r="V35" s="454"/>
      <c r="W35" s="433" t="s">
        <v>616</v>
      </c>
      <c r="X35" s="434"/>
      <c r="Y35" s="434"/>
      <c r="Z35" s="427" t="s">
        <v>617</v>
      </c>
      <c r="AA35" s="427"/>
      <c r="AB35" s="428"/>
    </row>
    <row r="36" spans="3:28" ht="37.5" customHeight="1">
      <c r="H36" s="460" t="s">
        <v>469</v>
      </c>
      <c r="I36" s="461"/>
      <c r="J36" s="461"/>
      <c r="K36" s="461"/>
      <c r="L36" s="461"/>
      <c r="M36" s="461"/>
      <c r="N36" s="462"/>
      <c r="P36" s="476"/>
      <c r="Q36" s="458" t="s">
        <v>610</v>
      </c>
      <c r="R36" s="459"/>
      <c r="S36" s="455" t="s">
        <v>609</v>
      </c>
      <c r="T36" s="453"/>
      <c r="U36" s="453"/>
      <c r="V36" s="454"/>
      <c r="W36" s="437" t="s">
        <v>619</v>
      </c>
      <c r="X36" s="438"/>
      <c r="Y36" s="438"/>
      <c r="Z36" s="427" t="s">
        <v>618</v>
      </c>
      <c r="AA36" s="427"/>
      <c r="AB36" s="428"/>
    </row>
    <row r="37" spans="3:28" ht="37.5" customHeight="1">
      <c r="E37" s="6" t="s">
        <v>692</v>
      </c>
      <c r="H37" s="463"/>
      <c r="I37" s="464"/>
      <c r="J37" s="464"/>
      <c r="K37" s="464"/>
      <c r="L37" s="464"/>
      <c r="M37" s="464"/>
      <c r="N37" s="465"/>
      <c r="P37" s="476"/>
      <c r="Q37" s="458" t="s">
        <v>608</v>
      </c>
      <c r="R37" s="459"/>
      <c r="S37" s="455" t="s">
        <v>607</v>
      </c>
      <c r="T37" s="453"/>
      <c r="U37" s="453"/>
      <c r="V37" s="454"/>
      <c r="W37" s="433" t="s">
        <v>621</v>
      </c>
      <c r="X37" s="434"/>
      <c r="Y37" s="434"/>
      <c r="Z37" s="435" t="s">
        <v>622</v>
      </c>
      <c r="AA37" s="435"/>
      <c r="AB37" s="436"/>
    </row>
    <row r="38" spans="3:28" ht="37.5" customHeight="1">
      <c r="H38" s="466" t="s">
        <v>598</v>
      </c>
      <c r="I38" s="467"/>
      <c r="J38" s="467"/>
      <c r="K38" s="467"/>
      <c r="L38" s="467"/>
      <c r="M38" s="467"/>
      <c r="N38" s="468"/>
      <c r="P38" s="476"/>
      <c r="Q38" s="458" t="s">
        <v>606</v>
      </c>
      <c r="R38" s="459"/>
      <c r="S38" s="453" t="s">
        <v>605</v>
      </c>
      <c r="T38" s="453"/>
      <c r="U38" s="453"/>
      <c r="V38" s="454"/>
      <c r="W38" s="433" t="s">
        <v>623</v>
      </c>
      <c r="X38" s="434"/>
      <c r="Y38" s="434"/>
      <c r="Z38" s="427" t="s">
        <v>624</v>
      </c>
      <c r="AA38" s="427"/>
      <c r="AB38" s="428"/>
    </row>
    <row r="39" spans="3:28" ht="37.5" customHeight="1" thickBot="1">
      <c r="H39" s="469"/>
      <c r="I39" s="470"/>
      <c r="J39" s="470"/>
      <c r="K39" s="470"/>
      <c r="L39" s="470"/>
      <c r="M39" s="470"/>
      <c r="N39" s="471"/>
      <c r="P39" s="477"/>
      <c r="Q39" s="451"/>
      <c r="R39" s="452"/>
      <c r="S39" s="378"/>
      <c r="T39" s="378"/>
      <c r="U39" s="378"/>
      <c r="V39" s="379"/>
      <c r="W39" s="429" t="s">
        <v>606</v>
      </c>
      <c r="X39" s="430"/>
      <c r="Y39" s="430"/>
      <c r="Z39" s="431" t="s">
        <v>605</v>
      </c>
      <c r="AA39" s="431"/>
      <c r="AB39" s="432"/>
    </row>
    <row r="40" spans="3:28" ht="37.5" customHeight="1">
      <c r="W40" s="36"/>
    </row>
    <row r="41" spans="3:28" ht="37.5" customHeight="1"/>
    <row r="42" spans="3:28" ht="37.5" customHeight="1"/>
    <row r="43" spans="3:28" ht="37.5" customHeight="1">
      <c r="W43" s="35"/>
    </row>
    <row r="44" spans="3:28" ht="37.5" customHeight="1"/>
    <row r="45" spans="3:28" ht="37.5" customHeight="1"/>
    <row r="50" spans="10:20">
      <c r="T50"/>
    </row>
    <row r="51" spans="10:20">
      <c r="J51"/>
      <c r="K51"/>
      <c r="L51"/>
      <c r="M51"/>
      <c r="T51"/>
    </row>
    <row r="52" spans="10:20">
      <c r="J52"/>
      <c r="K52"/>
      <c r="L52"/>
      <c r="M52"/>
      <c r="P52"/>
      <c r="Q52"/>
      <c r="R52"/>
      <c r="S52"/>
      <c r="T52"/>
    </row>
    <row r="53" spans="10:20">
      <c r="J53"/>
      <c r="K53"/>
      <c r="L53"/>
      <c r="M53"/>
      <c r="N53"/>
      <c r="O53"/>
    </row>
  </sheetData>
  <mergeCells count="83">
    <mergeCell ref="X13:AA16"/>
    <mergeCell ref="S21:V21"/>
    <mergeCell ref="S22:V22"/>
    <mergeCell ref="S23:V23"/>
    <mergeCell ref="W22:X22"/>
    <mergeCell ref="Y22:AB22"/>
    <mergeCell ref="W23:X23"/>
    <mergeCell ref="Y23:AB23"/>
    <mergeCell ref="W21:AB21"/>
    <mergeCell ref="B1:V1"/>
    <mergeCell ref="P14:P18"/>
    <mergeCell ref="Q14:V18"/>
    <mergeCell ref="S6:V7"/>
    <mergeCell ref="G6:L7"/>
    <mergeCell ref="H18:M18"/>
    <mergeCell ref="B3:K3"/>
    <mergeCell ref="C16:H16"/>
    <mergeCell ref="B2:P2"/>
    <mergeCell ref="P8:V8"/>
    <mergeCell ref="P11:P12"/>
    <mergeCell ref="Q11:U12"/>
    <mergeCell ref="X2:AA2"/>
    <mergeCell ref="B6:E7"/>
    <mergeCell ref="P6:R7"/>
    <mergeCell ref="C29:F34"/>
    <mergeCell ref="C27:F28"/>
    <mergeCell ref="E18:G18"/>
    <mergeCell ref="H27:K28"/>
    <mergeCell ref="X5:AA5"/>
    <mergeCell ref="X6:AA6"/>
    <mergeCell ref="Q33:V33"/>
    <mergeCell ref="X7:AA7"/>
    <mergeCell ref="X8:AA8"/>
    <mergeCell ref="X9:AA12"/>
    <mergeCell ref="Q20:V20"/>
    <mergeCell ref="H19:M20"/>
    <mergeCell ref="W20:AB20"/>
    <mergeCell ref="P20:P39"/>
    <mergeCell ref="W24:X24"/>
    <mergeCell ref="Y24:AB24"/>
    <mergeCell ref="W25:X25"/>
    <mergeCell ref="W26:X26"/>
    <mergeCell ref="Y26:AB26"/>
    <mergeCell ref="Q21:R21"/>
    <mergeCell ref="S26:V28"/>
    <mergeCell ref="Q22:R22"/>
    <mergeCell ref="Q23:R23"/>
    <mergeCell ref="Q24:R24"/>
    <mergeCell ref="Q25:R25"/>
    <mergeCell ref="Q26:R26"/>
    <mergeCell ref="S24:V25"/>
    <mergeCell ref="W38:Y38"/>
    <mergeCell ref="W27:X27"/>
    <mergeCell ref="Y27:AB28"/>
    <mergeCell ref="H29:K34"/>
    <mergeCell ref="Q39:R39"/>
    <mergeCell ref="S35:V35"/>
    <mergeCell ref="S36:V36"/>
    <mergeCell ref="S37:V37"/>
    <mergeCell ref="S38:V38"/>
    <mergeCell ref="Q34:R34"/>
    <mergeCell ref="Q35:R35"/>
    <mergeCell ref="Q36:R36"/>
    <mergeCell ref="Q37:R37"/>
    <mergeCell ref="Q38:R38"/>
    <mergeCell ref="H36:N37"/>
    <mergeCell ref="H38:N39"/>
    <mergeCell ref="W33:AB33"/>
    <mergeCell ref="Q29:R29"/>
    <mergeCell ref="W29:X29"/>
    <mergeCell ref="S29:V32"/>
    <mergeCell ref="Y29:AB32"/>
    <mergeCell ref="Z38:AB38"/>
    <mergeCell ref="W39:Y39"/>
    <mergeCell ref="Z39:AB39"/>
    <mergeCell ref="W37:Y37"/>
    <mergeCell ref="Z34:AB34"/>
    <mergeCell ref="Z35:AB35"/>
    <mergeCell ref="Z36:AB36"/>
    <mergeCell ref="Z37:AB37"/>
    <mergeCell ref="W34:Y34"/>
    <mergeCell ref="W35:Y35"/>
    <mergeCell ref="W36:Y36"/>
  </mergeCells>
  <phoneticPr fontId="1"/>
  <pageMargins left="0.39370078740157483" right="0.39370078740157483" top="0.78740157480314965" bottom="0.39370078740157483" header="0.31496062992125984" footer="0.31496062992125984"/>
  <pageSetup paperSize="9" scale="3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6"/>
  <sheetViews>
    <sheetView workbookViewId="0"/>
  </sheetViews>
  <sheetFormatPr defaultColWidth="13" defaultRowHeight="13.5"/>
  <cols>
    <col min="1" max="1" width="5.125" style="350" bestFit="1" customWidth="1"/>
    <col min="2" max="2" width="28.375" style="350" bestFit="1" customWidth="1"/>
    <col min="3" max="4" width="4.875" style="350" bestFit="1" customWidth="1"/>
    <col min="5" max="5" width="13" style="350"/>
    <col min="6" max="6" width="5.125" style="350" bestFit="1" customWidth="1"/>
    <col min="7" max="7" width="20.125" style="350" bestFit="1" customWidth="1"/>
    <col min="8" max="13" width="4.875" style="350" bestFit="1" customWidth="1"/>
    <col min="14" max="14" width="5.125" style="350" bestFit="1" customWidth="1"/>
    <col min="15" max="15" width="19.875" style="350" bestFit="1" customWidth="1"/>
    <col min="16" max="16" width="4.875" style="350" bestFit="1" customWidth="1"/>
    <col min="17" max="17" width="22.875" style="350" bestFit="1" customWidth="1"/>
    <col min="18" max="18" width="6.875" style="350" bestFit="1" customWidth="1"/>
    <col min="19" max="19" width="15.875" style="350" bestFit="1" customWidth="1"/>
    <col min="20" max="20" width="4.875" style="350" bestFit="1" customWidth="1"/>
    <col min="21" max="16384" width="13" style="350"/>
  </cols>
  <sheetData>
    <row r="1" spans="1:22" ht="14.25" thickBot="1"/>
    <row r="2" spans="1:22">
      <c r="A2" s="572" t="s">
        <v>158</v>
      </c>
      <c r="B2" s="573"/>
      <c r="C2" s="573"/>
      <c r="D2" s="573"/>
      <c r="E2" s="573"/>
      <c r="F2" s="573"/>
      <c r="G2" s="573"/>
      <c r="H2" s="573"/>
      <c r="I2" s="573"/>
      <c r="J2" s="573"/>
      <c r="K2" s="573"/>
      <c r="L2" s="573"/>
      <c r="M2" s="574"/>
      <c r="N2" s="575" t="s">
        <v>437</v>
      </c>
      <c r="O2" s="576"/>
      <c r="P2" s="576"/>
      <c r="Q2" s="577"/>
      <c r="R2" s="578" t="s">
        <v>438</v>
      </c>
      <c r="S2" s="579"/>
      <c r="T2" s="579"/>
      <c r="U2" s="579"/>
      <c r="V2" s="580"/>
    </row>
    <row r="3" spans="1:22" ht="17.25">
      <c r="A3" s="581" t="s">
        <v>159</v>
      </c>
      <c r="B3" s="582"/>
      <c r="C3" s="582"/>
      <c r="D3" s="582"/>
      <c r="E3" s="582"/>
      <c r="F3" s="582"/>
      <c r="G3" s="582"/>
      <c r="H3" s="582"/>
      <c r="I3" s="582"/>
      <c r="J3" s="582"/>
      <c r="K3" s="582"/>
      <c r="L3" s="582"/>
      <c r="M3" s="583"/>
      <c r="N3" s="584" t="s">
        <v>160</v>
      </c>
      <c r="O3" s="585"/>
      <c r="P3" s="585"/>
      <c r="Q3" s="586"/>
      <c r="R3" s="587" t="s">
        <v>161</v>
      </c>
      <c r="S3" s="588"/>
      <c r="T3" s="588"/>
      <c r="U3" s="588"/>
      <c r="V3" s="589"/>
    </row>
    <row r="4" spans="1:22" ht="17.25">
      <c r="A4" s="581" t="s">
        <v>162</v>
      </c>
      <c r="B4" s="582"/>
      <c r="C4" s="582"/>
      <c r="D4" s="582"/>
      <c r="E4" s="582"/>
      <c r="F4" s="582"/>
      <c r="G4" s="582"/>
      <c r="H4" s="582"/>
      <c r="I4" s="582"/>
      <c r="J4" s="582"/>
      <c r="K4" s="582"/>
      <c r="L4" s="582"/>
      <c r="M4" s="583"/>
      <c r="N4" s="592" t="s">
        <v>163</v>
      </c>
      <c r="O4" s="593"/>
      <c r="P4" s="593"/>
      <c r="Q4" s="594"/>
      <c r="R4" s="595" t="s">
        <v>163</v>
      </c>
      <c r="S4" s="596"/>
      <c r="T4" s="596"/>
      <c r="U4" s="596"/>
      <c r="V4" s="597"/>
    </row>
    <row r="5" spans="1:22">
      <c r="A5" s="351"/>
      <c r="B5" s="352" t="s">
        <v>164</v>
      </c>
      <c r="C5" s="352" t="s">
        <v>165</v>
      </c>
      <c r="D5" s="352" t="s">
        <v>166</v>
      </c>
      <c r="E5" s="353"/>
      <c r="F5" s="352"/>
      <c r="G5" s="352" t="s">
        <v>164</v>
      </c>
      <c r="H5" s="352" t="s">
        <v>165</v>
      </c>
      <c r="I5" s="352" t="s">
        <v>166</v>
      </c>
      <c r="J5" s="352" t="s">
        <v>167</v>
      </c>
      <c r="K5" s="352" t="s">
        <v>168</v>
      </c>
      <c r="L5" s="352" t="s">
        <v>169</v>
      </c>
      <c r="M5" s="354" t="s">
        <v>170</v>
      </c>
      <c r="N5" s="355"/>
      <c r="O5" s="356" t="s">
        <v>164</v>
      </c>
      <c r="P5" s="356"/>
      <c r="Q5" s="357" t="s">
        <v>171</v>
      </c>
      <c r="R5" s="358"/>
      <c r="S5" s="359" t="s">
        <v>164</v>
      </c>
      <c r="T5" s="359"/>
      <c r="U5" s="598" t="s">
        <v>171</v>
      </c>
      <c r="V5" s="599"/>
    </row>
    <row r="6" spans="1:22" ht="21">
      <c r="A6" s="360">
        <v>1</v>
      </c>
      <c r="B6" s="361" t="s">
        <v>172</v>
      </c>
      <c r="C6" s="361" t="s">
        <v>173</v>
      </c>
      <c r="D6" s="361" t="s">
        <v>174</v>
      </c>
      <c r="E6" s="362"/>
      <c r="F6" s="361">
        <v>36</v>
      </c>
      <c r="G6" s="361" t="s">
        <v>175</v>
      </c>
      <c r="H6" s="361" t="s">
        <v>176</v>
      </c>
      <c r="I6" s="361" t="s">
        <v>177</v>
      </c>
      <c r="J6" s="361"/>
      <c r="K6" s="361"/>
      <c r="L6" s="361"/>
      <c r="M6" s="363"/>
      <c r="N6" s="360">
        <v>71</v>
      </c>
      <c r="O6" s="361" t="s">
        <v>178</v>
      </c>
      <c r="P6" s="361" t="s">
        <v>179</v>
      </c>
      <c r="Q6" s="363" t="s">
        <v>180</v>
      </c>
      <c r="R6" s="360">
        <v>101</v>
      </c>
      <c r="S6" s="361" t="s">
        <v>181</v>
      </c>
      <c r="T6" s="361" t="s">
        <v>182</v>
      </c>
      <c r="U6" s="590" t="s">
        <v>183</v>
      </c>
      <c r="V6" s="591"/>
    </row>
    <row r="7" spans="1:22" ht="21">
      <c r="A7" s="360">
        <v>2</v>
      </c>
      <c r="B7" s="361" t="s">
        <v>184</v>
      </c>
      <c r="C7" s="361" t="s">
        <v>185</v>
      </c>
      <c r="D7" s="361" t="s">
        <v>186</v>
      </c>
      <c r="E7" s="362"/>
      <c r="F7" s="361">
        <v>37</v>
      </c>
      <c r="G7" s="361" t="s">
        <v>187</v>
      </c>
      <c r="H7" s="361" t="s">
        <v>188</v>
      </c>
      <c r="I7" s="361" t="s">
        <v>189</v>
      </c>
      <c r="J7" s="361"/>
      <c r="K7" s="361"/>
      <c r="L7" s="361"/>
      <c r="M7" s="363"/>
      <c r="N7" s="360">
        <v>72</v>
      </c>
      <c r="O7" s="361" t="s">
        <v>178</v>
      </c>
      <c r="P7" s="361" t="s">
        <v>179</v>
      </c>
      <c r="Q7" s="363" t="s">
        <v>190</v>
      </c>
      <c r="R7" s="360">
        <v>102</v>
      </c>
      <c r="S7" s="361" t="s">
        <v>181</v>
      </c>
      <c r="T7" s="361" t="s">
        <v>182</v>
      </c>
      <c r="U7" s="590" t="s">
        <v>191</v>
      </c>
      <c r="V7" s="591"/>
    </row>
    <row r="8" spans="1:22" ht="21">
      <c r="A8" s="360">
        <v>3</v>
      </c>
      <c r="B8" s="361" t="s">
        <v>192</v>
      </c>
      <c r="C8" s="361" t="s">
        <v>193</v>
      </c>
      <c r="D8" s="361" t="s">
        <v>194</v>
      </c>
      <c r="E8" s="362"/>
      <c r="F8" s="361">
        <v>38</v>
      </c>
      <c r="G8" s="361" t="s">
        <v>195</v>
      </c>
      <c r="H8" s="361" t="s">
        <v>196</v>
      </c>
      <c r="I8" s="361" t="s">
        <v>197</v>
      </c>
      <c r="J8" s="361"/>
      <c r="K8" s="361"/>
      <c r="L8" s="361"/>
      <c r="M8" s="363"/>
      <c r="N8" s="360">
        <v>73</v>
      </c>
      <c r="O8" s="361" t="s">
        <v>198</v>
      </c>
      <c r="P8" s="361" t="s">
        <v>199</v>
      </c>
      <c r="Q8" s="363" t="s">
        <v>200</v>
      </c>
      <c r="R8" s="360">
        <v>103</v>
      </c>
      <c r="S8" s="361" t="s">
        <v>201</v>
      </c>
      <c r="T8" s="361" t="s">
        <v>202</v>
      </c>
      <c r="U8" s="590" t="s">
        <v>203</v>
      </c>
      <c r="V8" s="591"/>
    </row>
    <row r="9" spans="1:22" ht="21">
      <c r="A9" s="360">
        <v>4</v>
      </c>
      <c r="B9" s="361" t="s">
        <v>192</v>
      </c>
      <c r="C9" s="361" t="s">
        <v>204</v>
      </c>
      <c r="D9" s="361" t="s">
        <v>205</v>
      </c>
      <c r="E9" s="362"/>
      <c r="F9" s="361">
        <v>39</v>
      </c>
      <c r="G9" s="361" t="s">
        <v>206</v>
      </c>
      <c r="H9" s="361" t="s">
        <v>207</v>
      </c>
      <c r="I9" s="361" t="s">
        <v>208</v>
      </c>
      <c r="J9" s="361"/>
      <c r="K9" s="361"/>
      <c r="L9" s="361"/>
      <c r="M9" s="363"/>
      <c r="N9" s="360">
        <v>74</v>
      </c>
      <c r="O9" s="361" t="s">
        <v>198</v>
      </c>
      <c r="P9" s="361" t="s">
        <v>199</v>
      </c>
      <c r="Q9" s="363" t="s">
        <v>209</v>
      </c>
      <c r="R9" s="360">
        <v>104</v>
      </c>
      <c r="S9" s="361" t="s">
        <v>201</v>
      </c>
      <c r="T9" s="361" t="s">
        <v>202</v>
      </c>
      <c r="U9" s="590" t="s">
        <v>210</v>
      </c>
      <c r="V9" s="591"/>
    </row>
    <row r="10" spans="1:22" ht="21">
      <c r="A10" s="360">
        <v>5</v>
      </c>
      <c r="B10" s="361" t="s">
        <v>211</v>
      </c>
      <c r="C10" s="361" t="s">
        <v>212</v>
      </c>
      <c r="D10" s="361" t="s">
        <v>213</v>
      </c>
      <c r="E10" s="362"/>
      <c r="F10" s="361">
        <v>40</v>
      </c>
      <c r="G10" s="361" t="s">
        <v>214</v>
      </c>
      <c r="H10" s="361" t="s">
        <v>215</v>
      </c>
      <c r="I10" s="361" t="s">
        <v>216</v>
      </c>
      <c r="J10" s="361"/>
      <c r="K10" s="361"/>
      <c r="L10" s="361"/>
      <c r="M10" s="363"/>
      <c r="N10" s="360">
        <v>75</v>
      </c>
      <c r="O10" s="361" t="s">
        <v>217</v>
      </c>
      <c r="P10" s="361" t="s">
        <v>218</v>
      </c>
      <c r="Q10" s="363" t="s">
        <v>219</v>
      </c>
      <c r="R10" s="360">
        <v>105</v>
      </c>
      <c r="S10" s="361" t="s">
        <v>220</v>
      </c>
      <c r="T10" s="361" t="s">
        <v>221</v>
      </c>
      <c r="U10" s="590" t="s">
        <v>222</v>
      </c>
      <c r="V10" s="591"/>
    </row>
    <row r="11" spans="1:22" ht="21">
      <c r="A11" s="360">
        <v>6</v>
      </c>
      <c r="B11" s="361" t="s">
        <v>223</v>
      </c>
      <c r="C11" s="361" t="s">
        <v>224</v>
      </c>
      <c r="D11" s="361" t="s">
        <v>225</v>
      </c>
      <c r="E11" s="362"/>
      <c r="F11" s="361">
        <v>41</v>
      </c>
      <c r="G11" s="361" t="s">
        <v>214</v>
      </c>
      <c r="H11" s="361" t="s">
        <v>226</v>
      </c>
      <c r="I11" s="361" t="s">
        <v>227</v>
      </c>
      <c r="J11" s="361"/>
      <c r="K11" s="361"/>
      <c r="L11" s="361"/>
      <c r="M11" s="363"/>
      <c r="N11" s="360">
        <v>76</v>
      </c>
      <c r="O11" s="361" t="s">
        <v>228</v>
      </c>
      <c r="P11" s="361" t="s">
        <v>229</v>
      </c>
      <c r="Q11" s="363" t="s">
        <v>230</v>
      </c>
      <c r="R11" s="360">
        <v>106</v>
      </c>
      <c r="S11" s="361" t="s">
        <v>220</v>
      </c>
      <c r="T11" s="361" t="s">
        <v>221</v>
      </c>
      <c r="U11" s="590" t="s">
        <v>231</v>
      </c>
      <c r="V11" s="591"/>
    </row>
    <row r="12" spans="1:22" ht="21">
      <c r="A12" s="360">
        <v>7</v>
      </c>
      <c r="B12" s="361" t="s">
        <v>232</v>
      </c>
      <c r="C12" s="361" t="s">
        <v>233</v>
      </c>
      <c r="D12" s="361" t="s">
        <v>234</v>
      </c>
      <c r="E12" s="362"/>
      <c r="F12" s="361">
        <v>42</v>
      </c>
      <c r="G12" s="361" t="s">
        <v>235</v>
      </c>
      <c r="H12" s="361" t="s">
        <v>236</v>
      </c>
      <c r="I12" s="361" t="s">
        <v>237</v>
      </c>
      <c r="J12" s="361"/>
      <c r="K12" s="361"/>
      <c r="L12" s="361"/>
      <c r="M12" s="363"/>
      <c r="N12" s="360">
        <v>77</v>
      </c>
      <c r="O12" s="361" t="s">
        <v>238</v>
      </c>
      <c r="P12" s="361" t="s">
        <v>239</v>
      </c>
      <c r="Q12" s="363" t="s">
        <v>240</v>
      </c>
      <c r="R12" s="360">
        <v>107</v>
      </c>
      <c r="S12" s="361" t="s">
        <v>241</v>
      </c>
      <c r="T12" s="361" t="s">
        <v>242</v>
      </c>
      <c r="U12" s="590" t="s">
        <v>243</v>
      </c>
      <c r="V12" s="591"/>
    </row>
    <row r="13" spans="1:22" ht="21">
      <c r="A13" s="360">
        <v>8</v>
      </c>
      <c r="B13" s="361" t="s">
        <v>244</v>
      </c>
      <c r="C13" s="361" t="s">
        <v>245</v>
      </c>
      <c r="D13" s="361" t="s">
        <v>246</v>
      </c>
      <c r="E13" s="362"/>
      <c r="F13" s="361">
        <v>43</v>
      </c>
      <c r="G13" s="361" t="s">
        <v>247</v>
      </c>
      <c r="H13" s="361" t="s">
        <v>248</v>
      </c>
      <c r="I13" s="361" t="s">
        <v>249</v>
      </c>
      <c r="J13" s="361"/>
      <c r="K13" s="361"/>
      <c r="L13" s="361"/>
      <c r="M13" s="363"/>
      <c r="N13" s="360">
        <v>78</v>
      </c>
      <c r="O13" s="361" t="s">
        <v>250</v>
      </c>
      <c r="P13" s="361" t="s">
        <v>251</v>
      </c>
      <c r="Q13" s="363" t="s">
        <v>252</v>
      </c>
      <c r="R13" s="360">
        <v>108</v>
      </c>
      <c r="S13" s="361" t="s">
        <v>241</v>
      </c>
      <c r="T13" s="361" t="s">
        <v>242</v>
      </c>
      <c r="U13" s="590" t="s">
        <v>253</v>
      </c>
      <c r="V13" s="591"/>
    </row>
    <row r="14" spans="1:22" ht="21">
      <c r="A14" s="360">
        <v>9</v>
      </c>
      <c r="B14" s="361" t="s">
        <v>254</v>
      </c>
      <c r="C14" s="361" t="s">
        <v>255</v>
      </c>
      <c r="D14" s="361" t="s">
        <v>256</v>
      </c>
      <c r="E14" s="362"/>
      <c r="F14" s="361">
        <v>44</v>
      </c>
      <c r="G14" s="361" t="s">
        <v>257</v>
      </c>
      <c r="H14" s="361" t="s">
        <v>258</v>
      </c>
      <c r="I14" s="361" t="s">
        <v>259</v>
      </c>
      <c r="J14" s="361"/>
      <c r="K14" s="361"/>
      <c r="L14" s="361"/>
      <c r="M14" s="363"/>
      <c r="N14" s="360">
        <v>79</v>
      </c>
      <c r="O14" s="361" t="s">
        <v>260</v>
      </c>
      <c r="P14" s="361" t="s">
        <v>261</v>
      </c>
      <c r="Q14" s="363" t="s">
        <v>262</v>
      </c>
      <c r="R14" s="360">
        <v>109</v>
      </c>
      <c r="S14" s="361" t="s">
        <v>263</v>
      </c>
      <c r="T14" s="361" t="s">
        <v>264</v>
      </c>
      <c r="U14" s="590" t="s">
        <v>265</v>
      </c>
      <c r="V14" s="591"/>
    </row>
    <row r="15" spans="1:22" ht="21">
      <c r="A15" s="360">
        <v>10</v>
      </c>
      <c r="B15" s="361" t="s">
        <v>266</v>
      </c>
      <c r="C15" s="361" t="s">
        <v>267</v>
      </c>
      <c r="D15" s="361" t="s">
        <v>268</v>
      </c>
      <c r="E15" s="362"/>
      <c r="F15" s="361">
        <v>45</v>
      </c>
      <c r="G15" s="361" t="s">
        <v>269</v>
      </c>
      <c r="H15" s="361" t="s">
        <v>270</v>
      </c>
      <c r="I15" s="361" t="s">
        <v>271</v>
      </c>
      <c r="J15" s="361"/>
      <c r="K15" s="361"/>
      <c r="L15" s="361"/>
      <c r="M15" s="363"/>
      <c r="N15" s="360">
        <v>80</v>
      </c>
      <c r="O15" s="361" t="s">
        <v>272</v>
      </c>
      <c r="P15" s="361" t="s">
        <v>273</v>
      </c>
      <c r="Q15" s="363" t="s">
        <v>274</v>
      </c>
      <c r="R15" s="360">
        <v>110</v>
      </c>
      <c r="S15" s="361" t="s">
        <v>263</v>
      </c>
      <c r="T15" s="361" t="s">
        <v>264</v>
      </c>
      <c r="U15" s="590" t="s">
        <v>231</v>
      </c>
      <c r="V15" s="591"/>
    </row>
    <row r="16" spans="1:22" ht="21">
      <c r="A16" s="360">
        <v>11</v>
      </c>
      <c r="B16" s="361" t="s">
        <v>275</v>
      </c>
      <c r="C16" s="361" t="s">
        <v>276</v>
      </c>
      <c r="D16" s="361" t="s">
        <v>277</v>
      </c>
      <c r="E16" s="362"/>
      <c r="F16" s="361">
        <v>46</v>
      </c>
      <c r="G16" s="361" t="s">
        <v>278</v>
      </c>
      <c r="H16" s="361" t="s">
        <v>279</v>
      </c>
      <c r="I16" s="361" t="s">
        <v>280</v>
      </c>
      <c r="J16" s="361"/>
      <c r="K16" s="361"/>
      <c r="L16" s="361"/>
      <c r="M16" s="363"/>
      <c r="N16" s="360">
        <v>81</v>
      </c>
      <c r="O16" s="361" t="s">
        <v>281</v>
      </c>
      <c r="P16" s="361" t="s">
        <v>282</v>
      </c>
      <c r="Q16" s="363" t="s">
        <v>283</v>
      </c>
      <c r="R16" s="360">
        <v>111</v>
      </c>
      <c r="S16" s="361" t="s">
        <v>284</v>
      </c>
      <c r="T16" s="361" t="s">
        <v>264</v>
      </c>
      <c r="U16" s="590" t="s">
        <v>285</v>
      </c>
      <c r="V16" s="591"/>
    </row>
    <row r="17" spans="1:22" ht="21">
      <c r="A17" s="360">
        <v>12</v>
      </c>
      <c r="B17" s="361" t="s">
        <v>286</v>
      </c>
      <c r="C17" s="361" t="s">
        <v>287</v>
      </c>
      <c r="D17" s="361" t="s">
        <v>288</v>
      </c>
      <c r="E17" s="362"/>
      <c r="F17" s="361">
        <v>47</v>
      </c>
      <c r="G17" s="361" t="s">
        <v>278</v>
      </c>
      <c r="H17" s="361" t="s">
        <v>289</v>
      </c>
      <c r="I17" s="361" t="s">
        <v>290</v>
      </c>
      <c r="J17" s="361"/>
      <c r="K17" s="361"/>
      <c r="L17" s="361"/>
      <c r="M17" s="363"/>
      <c r="N17" s="360">
        <v>82</v>
      </c>
      <c r="O17" s="361" t="s">
        <v>291</v>
      </c>
      <c r="P17" s="361" t="s">
        <v>292</v>
      </c>
      <c r="Q17" s="363" t="s">
        <v>293</v>
      </c>
      <c r="R17" s="360">
        <v>112</v>
      </c>
      <c r="S17" s="361" t="s">
        <v>284</v>
      </c>
      <c r="T17" s="361" t="s">
        <v>264</v>
      </c>
      <c r="U17" s="590" t="s">
        <v>294</v>
      </c>
      <c r="V17" s="591"/>
    </row>
    <row r="18" spans="1:22" ht="21">
      <c r="A18" s="360">
        <v>13</v>
      </c>
      <c r="B18" s="361" t="s">
        <v>295</v>
      </c>
      <c r="C18" s="361" t="s">
        <v>296</v>
      </c>
      <c r="D18" s="361" t="s">
        <v>297</v>
      </c>
      <c r="E18" s="362"/>
      <c r="F18" s="361">
        <v>48</v>
      </c>
      <c r="G18" s="361" t="s">
        <v>298</v>
      </c>
      <c r="H18" s="361" t="s">
        <v>299</v>
      </c>
      <c r="I18" s="361" t="s">
        <v>300</v>
      </c>
      <c r="J18" s="361"/>
      <c r="K18" s="361"/>
      <c r="L18" s="361"/>
      <c r="M18" s="363"/>
      <c r="N18" s="360">
        <v>83</v>
      </c>
      <c r="O18" s="361" t="s">
        <v>301</v>
      </c>
      <c r="P18" s="361" t="s">
        <v>302</v>
      </c>
      <c r="Q18" s="363" t="s">
        <v>303</v>
      </c>
      <c r="R18" s="360">
        <v>113</v>
      </c>
      <c r="S18" s="361" t="s">
        <v>284</v>
      </c>
      <c r="T18" s="361" t="s">
        <v>304</v>
      </c>
      <c r="U18" s="590" t="s">
        <v>265</v>
      </c>
      <c r="V18" s="591"/>
    </row>
    <row r="19" spans="1:22" ht="21">
      <c r="A19" s="360">
        <v>14</v>
      </c>
      <c r="B19" s="361" t="s">
        <v>305</v>
      </c>
      <c r="C19" s="361" t="s">
        <v>306</v>
      </c>
      <c r="D19" s="361" t="s">
        <v>307</v>
      </c>
      <c r="E19" s="362"/>
      <c r="F19" s="361">
        <v>49</v>
      </c>
      <c r="G19" s="361" t="s">
        <v>308</v>
      </c>
      <c r="H19" s="361" t="s">
        <v>309</v>
      </c>
      <c r="I19" s="361" t="s">
        <v>310</v>
      </c>
      <c r="J19" s="361"/>
      <c r="K19" s="361"/>
      <c r="L19" s="361"/>
      <c r="M19" s="363"/>
      <c r="N19" s="360">
        <v>84</v>
      </c>
      <c r="O19" s="361" t="s">
        <v>301</v>
      </c>
      <c r="P19" s="361" t="s">
        <v>302</v>
      </c>
      <c r="Q19" s="363" t="s">
        <v>311</v>
      </c>
      <c r="R19" s="360">
        <v>114</v>
      </c>
      <c r="S19" s="361" t="s">
        <v>284</v>
      </c>
      <c r="T19" s="361" t="s">
        <v>304</v>
      </c>
      <c r="U19" s="590" t="s">
        <v>231</v>
      </c>
      <c r="V19" s="591"/>
    </row>
    <row r="20" spans="1:22" ht="21">
      <c r="A20" s="360">
        <v>15</v>
      </c>
      <c r="B20" s="361" t="s">
        <v>312</v>
      </c>
      <c r="C20" s="361" t="s">
        <v>313</v>
      </c>
      <c r="D20" s="361" t="s">
        <v>314</v>
      </c>
      <c r="E20" s="362"/>
      <c r="F20" s="361">
        <v>50</v>
      </c>
      <c r="G20" s="361" t="s">
        <v>315</v>
      </c>
      <c r="H20" s="361" t="s">
        <v>316</v>
      </c>
      <c r="I20" s="361" t="s">
        <v>317</v>
      </c>
      <c r="J20" s="361"/>
      <c r="K20" s="361"/>
      <c r="L20" s="361"/>
      <c r="M20" s="363"/>
      <c r="N20" s="360">
        <v>85</v>
      </c>
      <c r="O20" s="361" t="s">
        <v>318</v>
      </c>
      <c r="P20" s="361" t="s">
        <v>319</v>
      </c>
      <c r="Q20" s="363" t="s">
        <v>320</v>
      </c>
      <c r="R20" s="360">
        <v>115</v>
      </c>
      <c r="S20" s="361" t="s">
        <v>284</v>
      </c>
      <c r="T20" s="361" t="s">
        <v>304</v>
      </c>
      <c r="U20" s="590" t="s">
        <v>321</v>
      </c>
      <c r="V20" s="591"/>
    </row>
    <row r="21" spans="1:22" ht="21">
      <c r="A21" s="360">
        <v>16</v>
      </c>
      <c r="B21" s="361" t="s">
        <v>322</v>
      </c>
      <c r="C21" s="361" t="s">
        <v>323</v>
      </c>
      <c r="D21" s="361" t="s">
        <v>324</v>
      </c>
      <c r="E21" s="362"/>
      <c r="F21" s="361">
        <v>51</v>
      </c>
      <c r="G21" s="361" t="s">
        <v>325</v>
      </c>
      <c r="H21" s="361" t="s">
        <v>326</v>
      </c>
      <c r="I21" s="361" t="s">
        <v>327</v>
      </c>
      <c r="J21" s="361"/>
      <c r="K21" s="361"/>
      <c r="L21" s="361"/>
      <c r="M21" s="363"/>
      <c r="N21" s="360">
        <v>86</v>
      </c>
      <c r="O21" s="361" t="s">
        <v>328</v>
      </c>
      <c r="P21" s="361" t="s">
        <v>329</v>
      </c>
      <c r="Q21" s="363" t="s">
        <v>330</v>
      </c>
      <c r="R21" s="360">
        <v>116</v>
      </c>
      <c r="S21" s="361" t="s">
        <v>284</v>
      </c>
      <c r="T21" s="361" t="s">
        <v>304</v>
      </c>
      <c r="U21" s="590" t="s">
        <v>294</v>
      </c>
      <c r="V21" s="591"/>
    </row>
    <row r="22" spans="1:22" ht="21">
      <c r="A22" s="360">
        <v>17</v>
      </c>
      <c r="B22" s="361" t="s">
        <v>331</v>
      </c>
      <c r="C22" s="361" t="s">
        <v>332</v>
      </c>
      <c r="D22" s="361" t="s">
        <v>333</v>
      </c>
      <c r="E22" s="362"/>
      <c r="F22" s="361">
        <v>52</v>
      </c>
      <c r="G22" s="361" t="s">
        <v>334</v>
      </c>
      <c r="H22" s="361" t="s">
        <v>335</v>
      </c>
      <c r="I22" s="361" t="s">
        <v>336</v>
      </c>
      <c r="J22" s="361" t="s">
        <v>337</v>
      </c>
      <c r="K22" s="361"/>
      <c r="L22" s="361"/>
      <c r="M22" s="363"/>
      <c r="N22" s="360">
        <v>87</v>
      </c>
      <c r="O22" s="361" t="s">
        <v>338</v>
      </c>
      <c r="P22" s="361" t="s">
        <v>339</v>
      </c>
      <c r="Q22" s="363" t="s">
        <v>340</v>
      </c>
      <c r="R22" s="360">
        <v>117</v>
      </c>
      <c r="S22" s="361" t="s">
        <v>263</v>
      </c>
      <c r="T22" s="361" t="s">
        <v>341</v>
      </c>
      <c r="U22" s="590" t="s">
        <v>342</v>
      </c>
      <c r="V22" s="591"/>
    </row>
    <row r="23" spans="1:22" ht="21">
      <c r="A23" s="360">
        <v>18</v>
      </c>
      <c r="B23" s="361" t="s">
        <v>343</v>
      </c>
      <c r="C23" s="361" t="s">
        <v>344</v>
      </c>
      <c r="D23" s="361" t="s">
        <v>345</v>
      </c>
      <c r="E23" s="362"/>
      <c r="F23" s="361">
        <v>53</v>
      </c>
      <c r="G23" s="361" t="s">
        <v>346</v>
      </c>
      <c r="H23" s="361" t="s">
        <v>347</v>
      </c>
      <c r="I23" s="361" t="s">
        <v>348</v>
      </c>
      <c r="J23" s="361" t="s">
        <v>349</v>
      </c>
      <c r="K23" s="361"/>
      <c r="L23" s="361"/>
      <c r="M23" s="363"/>
      <c r="N23" s="360">
        <v>88</v>
      </c>
      <c r="O23" s="361" t="s">
        <v>350</v>
      </c>
      <c r="P23" s="361" t="s">
        <v>351</v>
      </c>
      <c r="Q23" s="363" t="s">
        <v>340</v>
      </c>
      <c r="R23" s="360">
        <v>118</v>
      </c>
      <c r="S23" s="361" t="s">
        <v>263</v>
      </c>
      <c r="T23" s="361" t="s">
        <v>341</v>
      </c>
      <c r="U23" s="590" t="s">
        <v>352</v>
      </c>
      <c r="V23" s="591"/>
    </row>
    <row r="24" spans="1:22" ht="21">
      <c r="A24" s="360">
        <v>19</v>
      </c>
      <c r="B24" s="361" t="s">
        <v>353</v>
      </c>
      <c r="C24" s="361" t="s">
        <v>354</v>
      </c>
      <c r="D24" s="361" t="s">
        <v>355</v>
      </c>
      <c r="E24" s="362"/>
      <c r="F24" s="361">
        <v>54</v>
      </c>
      <c r="G24" s="361" t="s">
        <v>356</v>
      </c>
      <c r="H24" s="361" t="s">
        <v>357</v>
      </c>
      <c r="I24" s="361" t="s">
        <v>358</v>
      </c>
      <c r="J24" s="361" t="s">
        <v>359</v>
      </c>
      <c r="K24" s="361"/>
      <c r="L24" s="361"/>
      <c r="M24" s="363"/>
      <c r="N24" s="360">
        <v>89</v>
      </c>
      <c r="O24" s="361" t="s">
        <v>360</v>
      </c>
      <c r="P24" s="361" t="s">
        <v>361</v>
      </c>
      <c r="Q24" s="363" t="s">
        <v>340</v>
      </c>
      <c r="R24" s="360">
        <v>119</v>
      </c>
      <c r="S24" s="361" t="s">
        <v>362</v>
      </c>
      <c r="T24" s="361" t="s">
        <v>363</v>
      </c>
      <c r="U24" s="590" t="s">
        <v>364</v>
      </c>
      <c r="V24" s="591"/>
    </row>
    <row r="25" spans="1:22" ht="21">
      <c r="A25" s="360">
        <v>20</v>
      </c>
      <c r="B25" s="361" t="s">
        <v>365</v>
      </c>
      <c r="C25" s="361" t="s">
        <v>366</v>
      </c>
      <c r="D25" s="361" t="s">
        <v>367</v>
      </c>
      <c r="E25" s="362"/>
      <c r="F25" s="361">
        <v>55</v>
      </c>
      <c r="G25" s="361" t="s">
        <v>368</v>
      </c>
      <c r="H25" s="361" t="s">
        <v>369</v>
      </c>
      <c r="I25" s="361" t="s">
        <v>370</v>
      </c>
      <c r="J25" s="361" t="s">
        <v>371</v>
      </c>
      <c r="K25" s="361"/>
      <c r="L25" s="361"/>
      <c r="M25" s="363"/>
      <c r="N25" s="360">
        <v>90</v>
      </c>
      <c r="O25" s="600" t="s">
        <v>372</v>
      </c>
      <c r="P25" s="601"/>
      <c r="Q25" s="602"/>
      <c r="R25" s="360">
        <v>120</v>
      </c>
      <c r="S25" s="361" t="s">
        <v>362</v>
      </c>
      <c r="T25" s="361" t="s">
        <v>363</v>
      </c>
      <c r="U25" s="590" t="s">
        <v>373</v>
      </c>
      <c r="V25" s="591"/>
    </row>
    <row r="26" spans="1:22" ht="21">
      <c r="A26" s="360">
        <v>21</v>
      </c>
      <c r="B26" s="361" t="s">
        <v>374</v>
      </c>
      <c r="C26" s="361" t="s">
        <v>375</v>
      </c>
      <c r="D26" s="361" t="s">
        <v>376</v>
      </c>
      <c r="E26" s="362"/>
      <c r="F26" s="361">
        <v>56</v>
      </c>
      <c r="G26" s="361" t="s">
        <v>178</v>
      </c>
      <c r="H26" s="361" t="s">
        <v>377</v>
      </c>
      <c r="I26" s="361" t="s">
        <v>378</v>
      </c>
      <c r="J26" s="361" t="s">
        <v>379</v>
      </c>
      <c r="K26" s="361" t="s">
        <v>380</v>
      </c>
      <c r="L26" s="361"/>
      <c r="M26" s="363"/>
      <c r="N26" s="360">
        <v>91</v>
      </c>
      <c r="O26" s="361"/>
      <c r="P26" s="361"/>
      <c r="Q26" s="363"/>
      <c r="R26" s="360">
        <v>121</v>
      </c>
      <c r="S26" s="361" t="s">
        <v>362</v>
      </c>
      <c r="T26" s="361" t="s">
        <v>381</v>
      </c>
      <c r="U26" s="590" t="s">
        <v>364</v>
      </c>
      <c r="V26" s="591"/>
    </row>
    <row r="27" spans="1:22" ht="21">
      <c r="A27" s="360">
        <v>22</v>
      </c>
      <c r="B27" s="361" t="s">
        <v>382</v>
      </c>
      <c r="C27" s="361" t="s">
        <v>383</v>
      </c>
      <c r="D27" s="361" t="s">
        <v>384</v>
      </c>
      <c r="E27" s="362"/>
      <c r="F27" s="361">
        <v>57</v>
      </c>
      <c r="G27" s="361" t="s">
        <v>198</v>
      </c>
      <c r="H27" s="361" t="s">
        <v>385</v>
      </c>
      <c r="I27" s="361" t="s">
        <v>386</v>
      </c>
      <c r="J27" s="361" t="s">
        <v>199</v>
      </c>
      <c r="K27" s="361" t="s">
        <v>387</v>
      </c>
      <c r="L27" s="361"/>
      <c r="M27" s="363"/>
      <c r="N27" s="360">
        <v>92</v>
      </c>
      <c r="O27" s="361"/>
      <c r="P27" s="361"/>
      <c r="Q27" s="363"/>
      <c r="R27" s="360">
        <v>122</v>
      </c>
      <c r="S27" s="361" t="s">
        <v>362</v>
      </c>
      <c r="T27" s="361" t="s">
        <v>381</v>
      </c>
      <c r="U27" s="590" t="s">
        <v>373</v>
      </c>
      <c r="V27" s="591"/>
    </row>
    <row r="28" spans="1:22" ht="21">
      <c r="A28" s="360">
        <v>23</v>
      </c>
      <c r="B28" s="361" t="s">
        <v>388</v>
      </c>
      <c r="C28" s="361" t="s">
        <v>389</v>
      </c>
      <c r="D28" s="361" t="s">
        <v>390</v>
      </c>
      <c r="E28" s="362"/>
      <c r="F28" s="361">
        <v>58</v>
      </c>
      <c r="G28" s="361" t="s">
        <v>391</v>
      </c>
      <c r="H28" s="361" t="s">
        <v>392</v>
      </c>
      <c r="I28" s="361" t="s">
        <v>393</v>
      </c>
      <c r="J28" s="361" t="s">
        <v>394</v>
      </c>
      <c r="K28" s="361" t="s">
        <v>395</v>
      </c>
      <c r="L28" s="361" t="s">
        <v>396</v>
      </c>
      <c r="M28" s="363" t="s">
        <v>397</v>
      </c>
      <c r="N28" s="360">
        <v>93</v>
      </c>
      <c r="O28" s="361"/>
      <c r="P28" s="361"/>
      <c r="Q28" s="363"/>
      <c r="R28" s="360">
        <v>123</v>
      </c>
      <c r="S28" s="361" t="s">
        <v>362</v>
      </c>
      <c r="T28" s="361" t="s">
        <v>398</v>
      </c>
      <c r="U28" s="590" t="s">
        <v>364</v>
      </c>
      <c r="V28" s="591"/>
    </row>
    <row r="29" spans="1:22" ht="21">
      <c r="A29" s="360">
        <v>24</v>
      </c>
      <c r="B29" s="361" t="s">
        <v>399</v>
      </c>
      <c r="C29" s="361" t="s">
        <v>400</v>
      </c>
      <c r="D29" s="361" t="s">
        <v>401</v>
      </c>
      <c r="E29" s="362"/>
      <c r="F29" s="361">
        <v>59</v>
      </c>
      <c r="G29" s="361" t="s">
        <v>402</v>
      </c>
      <c r="H29" s="361" t="s">
        <v>403</v>
      </c>
      <c r="I29" s="361" t="s">
        <v>404</v>
      </c>
      <c r="J29" s="361" t="s">
        <v>405</v>
      </c>
      <c r="K29" s="361" t="s">
        <v>406</v>
      </c>
      <c r="L29" s="361"/>
      <c r="M29" s="363"/>
      <c r="N29" s="360">
        <v>94</v>
      </c>
      <c r="O29" s="361"/>
      <c r="P29" s="361"/>
      <c r="Q29" s="363"/>
      <c r="R29" s="360">
        <v>124</v>
      </c>
      <c r="S29" s="361" t="s">
        <v>362</v>
      </c>
      <c r="T29" s="361" t="s">
        <v>398</v>
      </c>
      <c r="U29" s="590" t="s">
        <v>373</v>
      </c>
      <c r="V29" s="591"/>
    </row>
    <row r="30" spans="1:22" ht="21">
      <c r="A30" s="360">
        <v>25</v>
      </c>
      <c r="B30" s="361" t="s">
        <v>407</v>
      </c>
      <c r="C30" s="361" t="s">
        <v>408</v>
      </c>
      <c r="D30" s="361" t="s">
        <v>409</v>
      </c>
      <c r="E30" s="362"/>
      <c r="F30" s="361">
        <v>60</v>
      </c>
      <c r="G30" s="361" t="s">
        <v>410</v>
      </c>
      <c r="H30" s="361" t="s">
        <v>411</v>
      </c>
      <c r="I30" s="361" t="s">
        <v>412</v>
      </c>
      <c r="J30" s="361" t="s">
        <v>413</v>
      </c>
      <c r="K30" s="361" t="s">
        <v>414</v>
      </c>
      <c r="L30" s="361"/>
      <c r="M30" s="363"/>
      <c r="N30" s="360">
        <v>95</v>
      </c>
      <c r="O30" s="361"/>
      <c r="P30" s="361"/>
      <c r="Q30" s="363"/>
      <c r="R30" s="360">
        <v>125</v>
      </c>
      <c r="S30" s="361" t="s">
        <v>362</v>
      </c>
      <c r="T30" s="361" t="s">
        <v>415</v>
      </c>
      <c r="U30" s="590" t="s">
        <v>364</v>
      </c>
      <c r="V30" s="591"/>
    </row>
    <row r="31" spans="1:22" ht="21">
      <c r="A31" s="360">
        <v>26</v>
      </c>
      <c r="B31" s="361" t="s">
        <v>407</v>
      </c>
      <c r="C31" s="361" t="s">
        <v>416</v>
      </c>
      <c r="D31" s="361" t="s">
        <v>417</v>
      </c>
      <c r="E31" s="362"/>
      <c r="F31" s="361">
        <v>61</v>
      </c>
      <c r="G31" s="361" t="s">
        <v>418</v>
      </c>
      <c r="H31" s="361" t="s">
        <v>419</v>
      </c>
      <c r="I31" s="361" t="s">
        <v>420</v>
      </c>
      <c r="J31" s="361"/>
      <c r="K31" s="361"/>
      <c r="L31" s="361"/>
      <c r="M31" s="363"/>
      <c r="N31" s="360">
        <v>96</v>
      </c>
      <c r="O31" s="361"/>
      <c r="P31" s="361"/>
      <c r="Q31" s="363"/>
      <c r="R31" s="360">
        <v>126</v>
      </c>
      <c r="S31" s="361" t="s">
        <v>362</v>
      </c>
      <c r="T31" s="361" t="s">
        <v>415</v>
      </c>
      <c r="U31" s="590" t="s">
        <v>373</v>
      </c>
      <c r="V31" s="591"/>
    </row>
    <row r="32" spans="1:22" ht="21.75" thickBot="1">
      <c r="A32" s="360">
        <v>27</v>
      </c>
      <c r="B32" s="361" t="s">
        <v>421</v>
      </c>
      <c r="C32" s="361" t="s">
        <v>422</v>
      </c>
      <c r="D32" s="361" t="s">
        <v>423</v>
      </c>
      <c r="E32" s="362"/>
      <c r="F32" s="361">
        <v>62</v>
      </c>
      <c r="G32" s="361"/>
      <c r="H32" s="361"/>
      <c r="I32" s="361"/>
      <c r="J32" s="361"/>
      <c r="K32" s="361"/>
      <c r="L32" s="361"/>
      <c r="M32" s="363"/>
      <c r="N32" s="364">
        <v>97</v>
      </c>
      <c r="O32" s="365"/>
      <c r="P32" s="365"/>
      <c r="Q32" s="366"/>
      <c r="R32" s="364">
        <v>127</v>
      </c>
      <c r="S32" s="603" t="s">
        <v>424</v>
      </c>
      <c r="T32" s="603"/>
      <c r="U32" s="603"/>
      <c r="V32" s="604"/>
    </row>
    <row r="33" spans="1:22" ht="21">
      <c r="A33" s="360">
        <v>28</v>
      </c>
      <c r="B33" s="361" t="s">
        <v>425</v>
      </c>
      <c r="C33" s="361" t="s">
        <v>426</v>
      </c>
      <c r="D33" s="361" t="s">
        <v>427</v>
      </c>
      <c r="E33" s="362"/>
      <c r="F33" s="361">
        <v>63</v>
      </c>
      <c r="G33" s="361"/>
      <c r="H33" s="361"/>
      <c r="I33" s="361"/>
      <c r="J33" s="361"/>
      <c r="K33" s="361"/>
      <c r="L33" s="361"/>
      <c r="M33" s="363"/>
      <c r="N33" s="367"/>
      <c r="O33" s="367"/>
      <c r="P33" s="367"/>
      <c r="Q33" s="367"/>
      <c r="R33" s="367"/>
      <c r="S33" s="367"/>
      <c r="T33" s="367"/>
      <c r="U33" s="367"/>
      <c r="V33" s="367"/>
    </row>
    <row r="34" spans="1:22" ht="21">
      <c r="A34" s="360">
        <v>29</v>
      </c>
      <c r="B34" s="361" t="s">
        <v>428</v>
      </c>
      <c r="C34" s="361" t="s">
        <v>429</v>
      </c>
      <c r="D34" s="361" t="s">
        <v>430</v>
      </c>
      <c r="E34" s="362"/>
      <c r="F34" s="361">
        <v>64</v>
      </c>
      <c r="G34" s="361"/>
      <c r="H34" s="368"/>
      <c r="I34" s="361"/>
      <c r="J34" s="361"/>
      <c r="K34" s="361"/>
      <c r="L34" s="361"/>
      <c r="M34" s="363"/>
      <c r="N34" s="367"/>
      <c r="O34" s="369" t="s">
        <v>439</v>
      </c>
      <c r="P34" s="369"/>
      <c r="Q34" s="369"/>
      <c r="R34" s="369"/>
      <c r="S34" s="369"/>
      <c r="T34" s="369"/>
      <c r="U34" s="369"/>
      <c r="V34" s="369"/>
    </row>
    <row r="35" spans="1:22" ht="21">
      <c r="A35" s="360">
        <v>30</v>
      </c>
      <c r="B35" s="361" t="s">
        <v>431</v>
      </c>
      <c r="C35" s="361" t="s">
        <v>432</v>
      </c>
      <c r="D35" s="361" t="s">
        <v>433</v>
      </c>
      <c r="E35" s="362"/>
      <c r="F35" s="361">
        <v>65</v>
      </c>
      <c r="G35" s="361"/>
      <c r="H35" s="368"/>
      <c r="I35" s="361"/>
      <c r="J35" s="361"/>
      <c r="K35" s="361"/>
      <c r="L35" s="361"/>
      <c r="M35" s="363"/>
      <c r="N35" s="367"/>
      <c r="O35" s="369" t="s">
        <v>441</v>
      </c>
      <c r="P35" s="369"/>
      <c r="Q35" s="369"/>
      <c r="R35" s="369"/>
      <c r="S35" s="369"/>
      <c r="T35" s="369"/>
      <c r="U35" s="369"/>
      <c r="V35" s="369"/>
    </row>
    <row r="36" spans="1:22" ht="21.75" thickBot="1">
      <c r="A36" s="364">
        <v>31</v>
      </c>
      <c r="B36" s="365" t="s">
        <v>434</v>
      </c>
      <c r="C36" s="365" t="s">
        <v>435</v>
      </c>
      <c r="D36" s="365" t="s">
        <v>436</v>
      </c>
      <c r="E36" s="370"/>
      <c r="F36" s="365">
        <v>66</v>
      </c>
      <c r="G36" s="365"/>
      <c r="H36" s="365"/>
      <c r="I36" s="365"/>
      <c r="J36" s="365"/>
      <c r="K36" s="365"/>
      <c r="L36" s="365"/>
      <c r="M36" s="366"/>
      <c r="N36" s="367"/>
      <c r="O36" s="369" t="s">
        <v>440</v>
      </c>
      <c r="P36" s="369"/>
      <c r="Q36" s="369"/>
      <c r="R36" s="369"/>
      <c r="S36" s="369"/>
      <c r="T36" s="369"/>
      <c r="U36" s="369"/>
      <c r="V36" s="369"/>
    </row>
  </sheetData>
  <sheetProtection sheet="1" objects="1" scenarios="1"/>
  <mergeCells count="38">
    <mergeCell ref="S32:V32"/>
    <mergeCell ref="U26:V26"/>
    <mergeCell ref="U27:V27"/>
    <mergeCell ref="U28:V28"/>
    <mergeCell ref="U29:V29"/>
    <mergeCell ref="U30:V30"/>
    <mergeCell ref="U31:V31"/>
    <mergeCell ref="O25:Q25"/>
    <mergeCell ref="U25:V25"/>
    <mergeCell ref="U14:V14"/>
    <mergeCell ref="U15:V15"/>
    <mergeCell ref="U16:V16"/>
    <mergeCell ref="U17:V17"/>
    <mergeCell ref="U18:V18"/>
    <mergeCell ref="U19:V19"/>
    <mergeCell ref="U20:V20"/>
    <mergeCell ref="U21:V21"/>
    <mergeCell ref="U22:V22"/>
    <mergeCell ref="U23:V23"/>
    <mergeCell ref="U24:V24"/>
    <mergeCell ref="U13:V13"/>
    <mergeCell ref="A4:M4"/>
    <mergeCell ref="N4:Q4"/>
    <mergeCell ref="R4:V4"/>
    <mergeCell ref="U5:V5"/>
    <mergeCell ref="U6:V6"/>
    <mergeCell ref="U7:V7"/>
    <mergeCell ref="U8:V8"/>
    <mergeCell ref="U9:V9"/>
    <mergeCell ref="U10:V10"/>
    <mergeCell ref="U11:V11"/>
    <mergeCell ref="U12:V12"/>
    <mergeCell ref="A2:M2"/>
    <mergeCell ref="N2:Q2"/>
    <mergeCell ref="R2:V2"/>
    <mergeCell ref="A3:M3"/>
    <mergeCell ref="N3:Q3"/>
    <mergeCell ref="R3:V3"/>
  </mergeCells>
  <phoneticPr fontId="1"/>
  <pageMargins left="0.70866141732283472" right="0.70866141732283472" top="0.74803149606299213" bottom="0.74803149606299213" header="0.31496062992125984" footer="0.31496062992125984"/>
  <pageSetup paperSize="9" scale="39" orientation="portrait"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395"/>
  <sheetViews>
    <sheetView workbookViewId="0">
      <selection activeCell="A3" sqref="A3:M3"/>
    </sheetView>
  </sheetViews>
  <sheetFormatPr defaultColWidth="8.625" defaultRowHeight="13.5"/>
  <cols>
    <col min="1" max="2" width="8.625" style="45" customWidth="1"/>
    <col min="3" max="3" width="9.625" style="45" customWidth="1"/>
    <col min="4" max="4" width="6.625" style="45" customWidth="1"/>
    <col min="5" max="5" width="4.625" style="45" customWidth="1"/>
    <col min="6" max="6" width="11.625" style="45" customWidth="1"/>
    <col min="7" max="7" width="4.625" style="45" customWidth="1"/>
    <col min="8" max="8" width="6.875" style="45" customWidth="1"/>
    <col min="9" max="11" width="11.625" style="45" customWidth="1"/>
    <col min="12" max="12" width="5.625" style="45" customWidth="1"/>
    <col min="13" max="13" width="5.875" style="45" customWidth="1"/>
    <col min="14" max="14" width="7.125" style="45" customWidth="1"/>
    <col min="15" max="28" width="3.875" style="45" customWidth="1"/>
    <col min="29" max="46" width="7.125" style="45" customWidth="1"/>
    <col min="47" max="257" width="8.625" style="45"/>
    <col min="258" max="259" width="8.625" style="45" customWidth="1"/>
    <col min="260" max="260" width="9.625" style="45" customWidth="1"/>
    <col min="261" max="261" width="6.625" style="45" customWidth="1"/>
    <col min="262" max="262" width="4.625" style="45" customWidth="1"/>
    <col min="263" max="263" width="11.625" style="45" customWidth="1"/>
    <col min="264" max="264" width="4.625" style="45" customWidth="1"/>
    <col min="265" max="265" width="6.875" style="45" customWidth="1"/>
    <col min="266" max="268" width="11.625" style="45" customWidth="1"/>
    <col min="269" max="269" width="5.625" style="45" customWidth="1"/>
    <col min="270" max="270" width="5.875" style="45" customWidth="1"/>
    <col min="271" max="302" width="7.125" style="45" customWidth="1"/>
    <col min="303" max="513" width="8.625" style="45"/>
    <col min="514" max="515" width="8.625" style="45" customWidth="1"/>
    <col min="516" max="516" width="9.625" style="45" customWidth="1"/>
    <col min="517" max="517" width="6.625" style="45" customWidth="1"/>
    <col min="518" max="518" width="4.625" style="45" customWidth="1"/>
    <col min="519" max="519" width="11.625" style="45" customWidth="1"/>
    <col min="520" max="520" width="4.625" style="45" customWidth="1"/>
    <col min="521" max="521" width="6.875" style="45" customWidth="1"/>
    <col min="522" max="524" width="11.625" style="45" customWidth="1"/>
    <col min="525" max="525" width="5.625" style="45" customWidth="1"/>
    <col min="526" max="526" width="5.875" style="45" customWidth="1"/>
    <col min="527" max="558" width="7.125" style="45" customWidth="1"/>
    <col min="559" max="769" width="8.625" style="45"/>
    <col min="770" max="771" width="8.625" style="45" customWidth="1"/>
    <col min="772" max="772" width="9.625" style="45" customWidth="1"/>
    <col min="773" max="773" width="6.625" style="45" customWidth="1"/>
    <col min="774" max="774" width="4.625" style="45" customWidth="1"/>
    <col min="775" max="775" width="11.625" style="45" customWidth="1"/>
    <col min="776" max="776" width="4.625" style="45" customWidth="1"/>
    <col min="777" max="777" width="6.875" style="45" customWidth="1"/>
    <col min="778" max="780" width="11.625" style="45" customWidth="1"/>
    <col min="781" max="781" width="5.625" style="45" customWidth="1"/>
    <col min="782" max="782" width="5.875" style="45" customWidth="1"/>
    <col min="783" max="814" width="7.125" style="45" customWidth="1"/>
    <col min="815" max="1025" width="8.625" style="45"/>
    <col min="1026" max="1027" width="8.625" style="45" customWidth="1"/>
    <col min="1028" max="1028" width="9.625" style="45" customWidth="1"/>
    <col min="1029" max="1029" width="6.625" style="45" customWidth="1"/>
    <col min="1030" max="1030" width="4.625" style="45" customWidth="1"/>
    <col min="1031" max="1031" width="11.625" style="45" customWidth="1"/>
    <col min="1032" max="1032" width="4.625" style="45" customWidth="1"/>
    <col min="1033" max="1033" width="6.875" style="45" customWidth="1"/>
    <col min="1034" max="1036" width="11.625" style="45" customWidth="1"/>
    <col min="1037" max="1037" width="5.625" style="45" customWidth="1"/>
    <col min="1038" max="1038" width="5.875" style="45" customWidth="1"/>
    <col min="1039" max="1070" width="7.125" style="45" customWidth="1"/>
    <col min="1071" max="1281" width="8.625" style="45"/>
    <col min="1282" max="1283" width="8.625" style="45" customWidth="1"/>
    <col min="1284" max="1284" width="9.625" style="45" customWidth="1"/>
    <col min="1285" max="1285" width="6.625" style="45" customWidth="1"/>
    <col min="1286" max="1286" width="4.625" style="45" customWidth="1"/>
    <col min="1287" max="1287" width="11.625" style="45" customWidth="1"/>
    <col min="1288" max="1288" width="4.625" style="45" customWidth="1"/>
    <col min="1289" max="1289" width="6.875" style="45" customWidth="1"/>
    <col min="1290" max="1292" width="11.625" style="45" customWidth="1"/>
    <col min="1293" max="1293" width="5.625" style="45" customWidth="1"/>
    <col min="1294" max="1294" width="5.875" style="45" customWidth="1"/>
    <col min="1295" max="1326" width="7.125" style="45" customWidth="1"/>
    <col min="1327" max="1537" width="8.625" style="45"/>
    <col min="1538" max="1539" width="8.625" style="45" customWidth="1"/>
    <col min="1540" max="1540" width="9.625" style="45" customWidth="1"/>
    <col min="1541" max="1541" width="6.625" style="45" customWidth="1"/>
    <col min="1542" max="1542" width="4.625" style="45" customWidth="1"/>
    <col min="1543" max="1543" width="11.625" style="45" customWidth="1"/>
    <col min="1544" max="1544" width="4.625" style="45" customWidth="1"/>
    <col min="1545" max="1545" width="6.875" style="45" customWidth="1"/>
    <col min="1546" max="1548" width="11.625" style="45" customWidth="1"/>
    <col min="1549" max="1549" width="5.625" style="45" customWidth="1"/>
    <col min="1550" max="1550" width="5.875" style="45" customWidth="1"/>
    <col min="1551" max="1582" width="7.125" style="45" customWidth="1"/>
    <col min="1583" max="1793" width="8.625" style="45"/>
    <col min="1794" max="1795" width="8.625" style="45" customWidth="1"/>
    <col min="1796" max="1796" width="9.625" style="45" customWidth="1"/>
    <col min="1797" max="1797" width="6.625" style="45" customWidth="1"/>
    <col min="1798" max="1798" width="4.625" style="45" customWidth="1"/>
    <col min="1799" max="1799" width="11.625" style="45" customWidth="1"/>
    <col min="1800" max="1800" width="4.625" style="45" customWidth="1"/>
    <col min="1801" max="1801" width="6.875" style="45" customWidth="1"/>
    <col min="1802" max="1804" width="11.625" style="45" customWidth="1"/>
    <col min="1805" max="1805" width="5.625" style="45" customWidth="1"/>
    <col min="1806" max="1806" width="5.875" style="45" customWidth="1"/>
    <col min="1807" max="1838" width="7.125" style="45" customWidth="1"/>
    <col min="1839" max="2049" width="8.625" style="45"/>
    <col min="2050" max="2051" width="8.625" style="45" customWidth="1"/>
    <col min="2052" max="2052" width="9.625" style="45" customWidth="1"/>
    <col min="2053" max="2053" width="6.625" style="45" customWidth="1"/>
    <col min="2054" max="2054" width="4.625" style="45" customWidth="1"/>
    <col min="2055" max="2055" width="11.625" style="45" customWidth="1"/>
    <col min="2056" max="2056" width="4.625" style="45" customWidth="1"/>
    <col min="2057" max="2057" width="6.875" style="45" customWidth="1"/>
    <col min="2058" max="2060" width="11.625" style="45" customWidth="1"/>
    <col min="2061" max="2061" width="5.625" style="45" customWidth="1"/>
    <col min="2062" max="2062" width="5.875" style="45" customWidth="1"/>
    <col min="2063" max="2094" width="7.125" style="45" customWidth="1"/>
    <col min="2095" max="2305" width="8.625" style="45"/>
    <col min="2306" max="2307" width="8.625" style="45" customWidth="1"/>
    <col min="2308" max="2308" width="9.625" style="45" customWidth="1"/>
    <col min="2309" max="2309" width="6.625" style="45" customWidth="1"/>
    <col min="2310" max="2310" width="4.625" style="45" customWidth="1"/>
    <col min="2311" max="2311" width="11.625" style="45" customWidth="1"/>
    <col min="2312" max="2312" width="4.625" style="45" customWidth="1"/>
    <col min="2313" max="2313" width="6.875" style="45" customWidth="1"/>
    <col min="2314" max="2316" width="11.625" style="45" customWidth="1"/>
    <col min="2317" max="2317" width="5.625" style="45" customWidth="1"/>
    <col min="2318" max="2318" width="5.875" style="45" customWidth="1"/>
    <col min="2319" max="2350" width="7.125" style="45" customWidth="1"/>
    <col min="2351" max="2561" width="8.625" style="45"/>
    <col min="2562" max="2563" width="8.625" style="45" customWidth="1"/>
    <col min="2564" max="2564" width="9.625" style="45" customWidth="1"/>
    <col min="2565" max="2565" width="6.625" style="45" customWidth="1"/>
    <col min="2566" max="2566" width="4.625" style="45" customWidth="1"/>
    <col min="2567" max="2567" width="11.625" style="45" customWidth="1"/>
    <col min="2568" max="2568" width="4.625" style="45" customWidth="1"/>
    <col min="2569" max="2569" width="6.875" style="45" customWidth="1"/>
    <col min="2570" max="2572" width="11.625" style="45" customWidth="1"/>
    <col min="2573" max="2573" width="5.625" style="45" customWidth="1"/>
    <col min="2574" max="2574" width="5.875" style="45" customWidth="1"/>
    <col min="2575" max="2606" width="7.125" style="45" customWidth="1"/>
    <col min="2607" max="2817" width="8.625" style="45"/>
    <col min="2818" max="2819" width="8.625" style="45" customWidth="1"/>
    <col min="2820" max="2820" width="9.625" style="45" customWidth="1"/>
    <col min="2821" max="2821" width="6.625" style="45" customWidth="1"/>
    <col min="2822" max="2822" width="4.625" style="45" customWidth="1"/>
    <col min="2823" max="2823" width="11.625" style="45" customWidth="1"/>
    <col min="2824" max="2824" width="4.625" style="45" customWidth="1"/>
    <col min="2825" max="2825" width="6.875" style="45" customWidth="1"/>
    <col min="2826" max="2828" width="11.625" style="45" customWidth="1"/>
    <col min="2829" max="2829" width="5.625" style="45" customWidth="1"/>
    <col min="2830" max="2830" width="5.875" style="45" customWidth="1"/>
    <col min="2831" max="2862" width="7.125" style="45" customWidth="1"/>
    <col min="2863" max="3073" width="8.625" style="45"/>
    <col min="3074" max="3075" width="8.625" style="45" customWidth="1"/>
    <col min="3076" max="3076" width="9.625" style="45" customWidth="1"/>
    <col min="3077" max="3077" width="6.625" style="45" customWidth="1"/>
    <col min="3078" max="3078" width="4.625" style="45" customWidth="1"/>
    <col min="3079" max="3079" width="11.625" style="45" customWidth="1"/>
    <col min="3080" max="3080" width="4.625" style="45" customWidth="1"/>
    <col min="3081" max="3081" width="6.875" style="45" customWidth="1"/>
    <col min="3082" max="3084" width="11.625" style="45" customWidth="1"/>
    <col min="3085" max="3085" width="5.625" style="45" customWidth="1"/>
    <col min="3086" max="3086" width="5.875" style="45" customWidth="1"/>
    <col min="3087" max="3118" width="7.125" style="45" customWidth="1"/>
    <col min="3119" max="3329" width="8.625" style="45"/>
    <col min="3330" max="3331" width="8.625" style="45" customWidth="1"/>
    <col min="3332" max="3332" width="9.625" style="45" customWidth="1"/>
    <col min="3333" max="3333" width="6.625" style="45" customWidth="1"/>
    <col min="3334" max="3334" width="4.625" style="45" customWidth="1"/>
    <col min="3335" max="3335" width="11.625" style="45" customWidth="1"/>
    <col min="3336" max="3336" width="4.625" style="45" customWidth="1"/>
    <col min="3337" max="3337" width="6.875" style="45" customWidth="1"/>
    <col min="3338" max="3340" width="11.625" style="45" customWidth="1"/>
    <col min="3341" max="3341" width="5.625" style="45" customWidth="1"/>
    <col min="3342" max="3342" width="5.875" style="45" customWidth="1"/>
    <col min="3343" max="3374" width="7.125" style="45" customWidth="1"/>
    <col min="3375" max="3585" width="8.625" style="45"/>
    <col min="3586" max="3587" width="8.625" style="45" customWidth="1"/>
    <col min="3588" max="3588" width="9.625" style="45" customWidth="1"/>
    <col min="3589" max="3589" width="6.625" style="45" customWidth="1"/>
    <col min="3590" max="3590" width="4.625" style="45" customWidth="1"/>
    <col min="3591" max="3591" width="11.625" style="45" customWidth="1"/>
    <col min="3592" max="3592" width="4.625" style="45" customWidth="1"/>
    <col min="3593" max="3593" width="6.875" style="45" customWidth="1"/>
    <col min="3594" max="3596" width="11.625" style="45" customWidth="1"/>
    <col min="3597" max="3597" width="5.625" style="45" customWidth="1"/>
    <col min="3598" max="3598" width="5.875" style="45" customWidth="1"/>
    <col min="3599" max="3630" width="7.125" style="45" customWidth="1"/>
    <col min="3631" max="3841" width="8.625" style="45"/>
    <col min="3842" max="3843" width="8.625" style="45" customWidth="1"/>
    <col min="3844" max="3844" width="9.625" style="45" customWidth="1"/>
    <col min="3845" max="3845" width="6.625" style="45" customWidth="1"/>
    <col min="3846" max="3846" width="4.625" style="45" customWidth="1"/>
    <col min="3847" max="3847" width="11.625" style="45" customWidth="1"/>
    <col min="3848" max="3848" width="4.625" style="45" customWidth="1"/>
    <col min="3849" max="3849" width="6.875" style="45" customWidth="1"/>
    <col min="3850" max="3852" width="11.625" style="45" customWidth="1"/>
    <col min="3853" max="3853" width="5.625" style="45" customWidth="1"/>
    <col min="3854" max="3854" width="5.875" style="45" customWidth="1"/>
    <col min="3855" max="3886" width="7.125" style="45" customWidth="1"/>
    <col min="3887" max="4097" width="8.625" style="45"/>
    <col min="4098" max="4099" width="8.625" style="45" customWidth="1"/>
    <col min="4100" max="4100" width="9.625" style="45" customWidth="1"/>
    <col min="4101" max="4101" width="6.625" style="45" customWidth="1"/>
    <col min="4102" max="4102" width="4.625" style="45" customWidth="1"/>
    <col min="4103" max="4103" width="11.625" style="45" customWidth="1"/>
    <col min="4104" max="4104" width="4.625" style="45" customWidth="1"/>
    <col min="4105" max="4105" width="6.875" style="45" customWidth="1"/>
    <col min="4106" max="4108" width="11.625" style="45" customWidth="1"/>
    <col min="4109" max="4109" width="5.625" style="45" customWidth="1"/>
    <col min="4110" max="4110" width="5.875" style="45" customWidth="1"/>
    <col min="4111" max="4142" width="7.125" style="45" customWidth="1"/>
    <col min="4143" max="4353" width="8.625" style="45"/>
    <col min="4354" max="4355" width="8.625" style="45" customWidth="1"/>
    <col min="4356" max="4356" width="9.625" style="45" customWidth="1"/>
    <col min="4357" max="4357" width="6.625" style="45" customWidth="1"/>
    <col min="4358" max="4358" width="4.625" style="45" customWidth="1"/>
    <col min="4359" max="4359" width="11.625" style="45" customWidth="1"/>
    <col min="4360" max="4360" width="4.625" style="45" customWidth="1"/>
    <col min="4361" max="4361" width="6.875" style="45" customWidth="1"/>
    <col min="4362" max="4364" width="11.625" style="45" customWidth="1"/>
    <col min="4365" max="4365" width="5.625" style="45" customWidth="1"/>
    <col min="4366" max="4366" width="5.875" style="45" customWidth="1"/>
    <col min="4367" max="4398" width="7.125" style="45" customWidth="1"/>
    <col min="4399" max="4609" width="8.625" style="45"/>
    <col min="4610" max="4611" width="8.625" style="45" customWidth="1"/>
    <col min="4612" max="4612" width="9.625" style="45" customWidth="1"/>
    <col min="4613" max="4613" width="6.625" style="45" customWidth="1"/>
    <col min="4614" max="4614" width="4.625" style="45" customWidth="1"/>
    <col min="4615" max="4615" width="11.625" style="45" customWidth="1"/>
    <col min="4616" max="4616" width="4.625" style="45" customWidth="1"/>
    <col min="4617" max="4617" width="6.875" style="45" customWidth="1"/>
    <col min="4618" max="4620" width="11.625" style="45" customWidth="1"/>
    <col min="4621" max="4621" width="5.625" style="45" customWidth="1"/>
    <col min="4622" max="4622" width="5.875" style="45" customWidth="1"/>
    <col min="4623" max="4654" width="7.125" style="45" customWidth="1"/>
    <col min="4655" max="4865" width="8.625" style="45"/>
    <col min="4866" max="4867" width="8.625" style="45" customWidth="1"/>
    <col min="4868" max="4868" width="9.625" style="45" customWidth="1"/>
    <col min="4869" max="4869" width="6.625" style="45" customWidth="1"/>
    <col min="4870" max="4870" width="4.625" style="45" customWidth="1"/>
    <col min="4871" max="4871" width="11.625" style="45" customWidth="1"/>
    <col min="4872" max="4872" width="4.625" style="45" customWidth="1"/>
    <col min="4873" max="4873" width="6.875" style="45" customWidth="1"/>
    <col min="4874" max="4876" width="11.625" style="45" customWidth="1"/>
    <col min="4877" max="4877" width="5.625" style="45" customWidth="1"/>
    <col min="4878" max="4878" width="5.875" style="45" customWidth="1"/>
    <col min="4879" max="4910" width="7.125" style="45" customWidth="1"/>
    <col min="4911" max="5121" width="8.625" style="45"/>
    <col min="5122" max="5123" width="8.625" style="45" customWidth="1"/>
    <col min="5124" max="5124" width="9.625" style="45" customWidth="1"/>
    <col min="5125" max="5125" width="6.625" style="45" customWidth="1"/>
    <col min="5126" max="5126" width="4.625" style="45" customWidth="1"/>
    <col min="5127" max="5127" width="11.625" style="45" customWidth="1"/>
    <col min="5128" max="5128" width="4.625" style="45" customWidth="1"/>
    <col min="5129" max="5129" width="6.875" style="45" customWidth="1"/>
    <col min="5130" max="5132" width="11.625" style="45" customWidth="1"/>
    <col min="5133" max="5133" width="5.625" style="45" customWidth="1"/>
    <col min="5134" max="5134" width="5.875" style="45" customWidth="1"/>
    <col min="5135" max="5166" width="7.125" style="45" customWidth="1"/>
    <col min="5167" max="5377" width="8.625" style="45"/>
    <col min="5378" max="5379" width="8.625" style="45" customWidth="1"/>
    <col min="5380" max="5380" width="9.625" style="45" customWidth="1"/>
    <col min="5381" max="5381" width="6.625" style="45" customWidth="1"/>
    <col min="5382" max="5382" width="4.625" style="45" customWidth="1"/>
    <col min="5383" max="5383" width="11.625" style="45" customWidth="1"/>
    <col min="5384" max="5384" width="4.625" style="45" customWidth="1"/>
    <col min="5385" max="5385" width="6.875" style="45" customWidth="1"/>
    <col min="5386" max="5388" width="11.625" style="45" customWidth="1"/>
    <col min="5389" max="5389" width="5.625" style="45" customWidth="1"/>
    <col min="5390" max="5390" width="5.875" style="45" customWidth="1"/>
    <col min="5391" max="5422" width="7.125" style="45" customWidth="1"/>
    <col min="5423" max="5633" width="8.625" style="45"/>
    <col min="5634" max="5635" width="8.625" style="45" customWidth="1"/>
    <col min="5636" max="5636" width="9.625" style="45" customWidth="1"/>
    <col min="5637" max="5637" width="6.625" style="45" customWidth="1"/>
    <col min="5638" max="5638" width="4.625" style="45" customWidth="1"/>
    <col min="5639" max="5639" width="11.625" style="45" customWidth="1"/>
    <col min="5640" max="5640" width="4.625" style="45" customWidth="1"/>
    <col min="5641" max="5641" width="6.875" style="45" customWidth="1"/>
    <col min="5642" max="5644" width="11.625" style="45" customWidth="1"/>
    <col min="5645" max="5645" width="5.625" style="45" customWidth="1"/>
    <col min="5646" max="5646" width="5.875" style="45" customWidth="1"/>
    <col min="5647" max="5678" width="7.125" style="45" customWidth="1"/>
    <col min="5679" max="5889" width="8.625" style="45"/>
    <col min="5890" max="5891" width="8.625" style="45" customWidth="1"/>
    <col min="5892" max="5892" width="9.625" style="45" customWidth="1"/>
    <col min="5893" max="5893" width="6.625" style="45" customWidth="1"/>
    <col min="5894" max="5894" width="4.625" style="45" customWidth="1"/>
    <col min="5895" max="5895" width="11.625" style="45" customWidth="1"/>
    <col min="5896" max="5896" width="4.625" style="45" customWidth="1"/>
    <col min="5897" max="5897" width="6.875" style="45" customWidth="1"/>
    <col min="5898" max="5900" width="11.625" style="45" customWidth="1"/>
    <col min="5901" max="5901" width="5.625" style="45" customWidth="1"/>
    <col min="5902" max="5902" width="5.875" style="45" customWidth="1"/>
    <col min="5903" max="5934" width="7.125" style="45" customWidth="1"/>
    <col min="5935" max="6145" width="8.625" style="45"/>
    <col min="6146" max="6147" width="8.625" style="45" customWidth="1"/>
    <col min="6148" max="6148" width="9.625" style="45" customWidth="1"/>
    <col min="6149" max="6149" width="6.625" style="45" customWidth="1"/>
    <col min="6150" max="6150" width="4.625" style="45" customWidth="1"/>
    <col min="6151" max="6151" width="11.625" style="45" customWidth="1"/>
    <col min="6152" max="6152" width="4.625" style="45" customWidth="1"/>
    <col min="6153" max="6153" width="6.875" style="45" customWidth="1"/>
    <col min="6154" max="6156" width="11.625" style="45" customWidth="1"/>
    <col min="6157" max="6157" width="5.625" style="45" customWidth="1"/>
    <col min="6158" max="6158" width="5.875" style="45" customWidth="1"/>
    <col min="6159" max="6190" width="7.125" style="45" customWidth="1"/>
    <col min="6191" max="6401" width="8.625" style="45"/>
    <col min="6402" max="6403" width="8.625" style="45" customWidth="1"/>
    <col min="6404" max="6404" width="9.625" style="45" customWidth="1"/>
    <col min="6405" max="6405" width="6.625" style="45" customWidth="1"/>
    <col min="6406" max="6406" width="4.625" style="45" customWidth="1"/>
    <col min="6407" max="6407" width="11.625" style="45" customWidth="1"/>
    <col min="6408" max="6408" width="4.625" style="45" customWidth="1"/>
    <col min="6409" max="6409" width="6.875" style="45" customWidth="1"/>
    <col min="6410" max="6412" width="11.625" style="45" customWidth="1"/>
    <col min="6413" max="6413" width="5.625" style="45" customWidth="1"/>
    <col min="6414" max="6414" width="5.875" style="45" customWidth="1"/>
    <col min="6415" max="6446" width="7.125" style="45" customWidth="1"/>
    <col min="6447" max="6657" width="8.625" style="45"/>
    <col min="6658" max="6659" width="8.625" style="45" customWidth="1"/>
    <col min="6660" max="6660" width="9.625" style="45" customWidth="1"/>
    <col min="6661" max="6661" width="6.625" style="45" customWidth="1"/>
    <col min="6662" max="6662" width="4.625" style="45" customWidth="1"/>
    <col min="6663" max="6663" width="11.625" style="45" customWidth="1"/>
    <col min="6664" max="6664" width="4.625" style="45" customWidth="1"/>
    <col min="6665" max="6665" width="6.875" style="45" customWidth="1"/>
    <col min="6666" max="6668" width="11.625" style="45" customWidth="1"/>
    <col min="6669" max="6669" width="5.625" style="45" customWidth="1"/>
    <col min="6670" max="6670" width="5.875" style="45" customWidth="1"/>
    <col min="6671" max="6702" width="7.125" style="45" customWidth="1"/>
    <col min="6703" max="6913" width="8.625" style="45"/>
    <col min="6914" max="6915" width="8.625" style="45" customWidth="1"/>
    <col min="6916" max="6916" width="9.625" style="45" customWidth="1"/>
    <col min="6917" max="6917" width="6.625" style="45" customWidth="1"/>
    <col min="6918" max="6918" width="4.625" style="45" customWidth="1"/>
    <col min="6919" max="6919" width="11.625" style="45" customWidth="1"/>
    <col min="6920" max="6920" width="4.625" style="45" customWidth="1"/>
    <col min="6921" max="6921" width="6.875" style="45" customWidth="1"/>
    <col min="6922" max="6924" width="11.625" style="45" customWidth="1"/>
    <col min="6925" max="6925" width="5.625" style="45" customWidth="1"/>
    <col min="6926" max="6926" width="5.875" style="45" customWidth="1"/>
    <col min="6927" max="6958" width="7.125" style="45" customWidth="1"/>
    <col min="6959" max="7169" width="8.625" style="45"/>
    <col min="7170" max="7171" width="8.625" style="45" customWidth="1"/>
    <col min="7172" max="7172" width="9.625" style="45" customWidth="1"/>
    <col min="7173" max="7173" width="6.625" style="45" customWidth="1"/>
    <col min="7174" max="7174" width="4.625" style="45" customWidth="1"/>
    <col min="7175" max="7175" width="11.625" style="45" customWidth="1"/>
    <col min="7176" max="7176" width="4.625" style="45" customWidth="1"/>
    <col min="7177" max="7177" width="6.875" style="45" customWidth="1"/>
    <col min="7178" max="7180" width="11.625" style="45" customWidth="1"/>
    <col min="7181" max="7181" width="5.625" style="45" customWidth="1"/>
    <col min="7182" max="7182" width="5.875" style="45" customWidth="1"/>
    <col min="7183" max="7214" width="7.125" style="45" customWidth="1"/>
    <col min="7215" max="7425" width="8.625" style="45"/>
    <col min="7426" max="7427" width="8.625" style="45" customWidth="1"/>
    <col min="7428" max="7428" width="9.625" style="45" customWidth="1"/>
    <col min="7429" max="7429" width="6.625" style="45" customWidth="1"/>
    <col min="7430" max="7430" width="4.625" style="45" customWidth="1"/>
    <col min="7431" max="7431" width="11.625" style="45" customWidth="1"/>
    <col min="7432" max="7432" width="4.625" style="45" customWidth="1"/>
    <col min="7433" max="7433" width="6.875" style="45" customWidth="1"/>
    <col min="7434" max="7436" width="11.625" style="45" customWidth="1"/>
    <col min="7437" max="7437" width="5.625" style="45" customWidth="1"/>
    <col min="7438" max="7438" width="5.875" style="45" customWidth="1"/>
    <col min="7439" max="7470" width="7.125" style="45" customWidth="1"/>
    <col min="7471" max="7681" width="8.625" style="45"/>
    <col min="7682" max="7683" width="8.625" style="45" customWidth="1"/>
    <col min="7684" max="7684" width="9.625" style="45" customWidth="1"/>
    <col min="7685" max="7685" width="6.625" style="45" customWidth="1"/>
    <col min="7686" max="7686" width="4.625" style="45" customWidth="1"/>
    <col min="7687" max="7687" width="11.625" style="45" customWidth="1"/>
    <col min="7688" max="7688" width="4.625" style="45" customWidth="1"/>
    <col min="7689" max="7689" width="6.875" style="45" customWidth="1"/>
    <col min="7690" max="7692" width="11.625" style="45" customWidth="1"/>
    <col min="7693" max="7693" width="5.625" style="45" customWidth="1"/>
    <col min="7694" max="7694" width="5.875" style="45" customWidth="1"/>
    <col min="7695" max="7726" width="7.125" style="45" customWidth="1"/>
    <col min="7727" max="7937" width="8.625" style="45"/>
    <col min="7938" max="7939" width="8.625" style="45" customWidth="1"/>
    <col min="7940" max="7940" width="9.625" style="45" customWidth="1"/>
    <col min="7941" max="7941" width="6.625" style="45" customWidth="1"/>
    <col min="7942" max="7942" width="4.625" style="45" customWidth="1"/>
    <col min="7943" max="7943" width="11.625" style="45" customWidth="1"/>
    <col min="7944" max="7944" width="4.625" style="45" customWidth="1"/>
    <col min="7945" max="7945" width="6.875" style="45" customWidth="1"/>
    <col min="7946" max="7948" width="11.625" style="45" customWidth="1"/>
    <col min="7949" max="7949" width="5.625" style="45" customWidth="1"/>
    <col min="7950" max="7950" width="5.875" style="45" customWidth="1"/>
    <col min="7951" max="7982" width="7.125" style="45" customWidth="1"/>
    <col min="7983" max="8193" width="8.625" style="45"/>
    <col min="8194" max="8195" width="8.625" style="45" customWidth="1"/>
    <col min="8196" max="8196" width="9.625" style="45" customWidth="1"/>
    <col min="8197" max="8197" width="6.625" style="45" customWidth="1"/>
    <col min="8198" max="8198" width="4.625" style="45" customWidth="1"/>
    <col min="8199" max="8199" width="11.625" style="45" customWidth="1"/>
    <col min="8200" max="8200" width="4.625" style="45" customWidth="1"/>
    <col min="8201" max="8201" width="6.875" style="45" customWidth="1"/>
    <col min="8202" max="8204" width="11.625" style="45" customWidth="1"/>
    <col min="8205" max="8205" width="5.625" style="45" customWidth="1"/>
    <col min="8206" max="8206" width="5.875" style="45" customWidth="1"/>
    <col min="8207" max="8238" width="7.125" style="45" customWidth="1"/>
    <col min="8239" max="8449" width="8.625" style="45"/>
    <col min="8450" max="8451" width="8.625" style="45" customWidth="1"/>
    <col min="8452" max="8452" width="9.625" style="45" customWidth="1"/>
    <col min="8453" max="8453" width="6.625" style="45" customWidth="1"/>
    <col min="8454" max="8454" width="4.625" style="45" customWidth="1"/>
    <col min="8455" max="8455" width="11.625" style="45" customWidth="1"/>
    <col min="8456" max="8456" width="4.625" style="45" customWidth="1"/>
    <col min="8457" max="8457" width="6.875" style="45" customWidth="1"/>
    <col min="8458" max="8460" width="11.625" style="45" customWidth="1"/>
    <col min="8461" max="8461" width="5.625" style="45" customWidth="1"/>
    <col min="8462" max="8462" width="5.875" style="45" customWidth="1"/>
    <col min="8463" max="8494" width="7.125" style="45" customWidth="1"/>
    <col min="8495" max="8705" width="8.625" style="45"/>
    <col min="8706" max="8707" width="8.625" style="45" customWidth="1"/>
    <col min="8708" max="8708" width="9.625" style="45" customWidth="1"/>
    <col min="8709" max="8709" width="6.625" style="45" customWidth="1"/>
    <col min="8710" max="8710" width="4.625" style="45" customWidth="1"/>
    <col min="8711" max="8711" width="11.625" style="45" customWidth="1"/>
    <col min="8712" max="8712" width="4.625" style="45" customWidth="1"/>
    <col min="8713" max="8713" width="6.875" style="45" customWidth="1"/>
    <col min="8714" max="8716" width="11.625" style="45" customWidth="1"/>
    <col min="8717" max="8717" width="5.625" style="45" customWidth="1"/>
    <col min="8718" max="8718" width="5.875" style="45" customWidth="1"/>
    <col min="8719" max="8750" width="7.125" style="45" customWidth="1"/>
    <col min="8751" max="8961" width="8.625" style="45"/>
    <col min="8962" max="8963" width="8.625" style="45" customWidth="1"/>
    <col min="8964" max="8964" width="9.625" style="45" customWidth="1"/>
    <col min="8965" max="8965" width="6.625" style="45" customWidth="1"/>
    <col min="8966" max="8966" width="4.625" style="45" customWidth="1"/>
    <col min="8967" max="8967" width="11.625" style="45" customWidth="1"/>
    <col min="8968" max="8968" width="4.625" style="45" customWidth="1"/>
    <col min="8969" max="8969" width="6.875" style="45" customWidth="1"/>
    <col min="8970" max="8972" width="11.625" style="45" customWidth="1"/>
    <col min="8973" max="8973" width="5.625" style="45" customWidth="1"/>
    <col min="8974" max="8974" width="5.875" style="45" customWidth="1"/>
    <col min="8975" max="9006" width="7.125" style="45" customWidth="1"/>
    <col min="9007" max="9217" width="8.625" style="45"/>
    <col min="9218" max="9219" width="8.625" style="45" customWidth="1"/>
    <col min="9220" max="9220" width="9.625" style="45" customWidth="1"/>
    <col min="9221" max="9221" width="6.625" style="45" customWidth="1"/>
    <col min="9222" max="9222" width="4.625" style="45" customWidth="1"/>
    <col min="9223" max="9223" width="11.625" style="45" customWidth="1"/>
    <col min="9224" max="9224" width="4.625" style="45" customWidth="1"/>
    <col min="9225" max="9225" width="6.875" style="45" customWidth="1"/>
    <col min="9226" max="9228" width="11.625" style="45" customWidth="1"/>
    <col min="9229" max="9229" width="5.625" style="45" customWidth="1"/>
    <col min="9230" max="9230" width="5.875" style="45" customWidth="1"/>
    <col min="9231" max="9262" width="7.125" style="45" customWidth="1"/>
    <col min="9263" max="9473" width="8.625" style="45"/>
    <col min="9474" max="9475" width="8.625" style="45" customWidth="1"/>
    <col min="9476" max="9476" width="9.625" style="45" customWidth="1"/>
    <col min="9477" max="9477" width="6.625" style="45" customWidth="1"/>
    <col min="9478" max="9478" width="4.625" style="45" customWidth="1"/>
    <col min="9479" max="9479" width="11.625" style="45" customWidth="1"/>
    <col min="9480" max="9480" width="4.625" style="45" customWidth="1"/>
    <col min="9481" max="9481" width="6.875" style="45" customWidth="1"/>
    <col min="9482" max="9484" width="11.625" style="45" customWidth="1"/>
    <col min="9485" max="9485" width="5.625" style="45" customWidth="1"/>
    <col min="9486" max="9486" width="5.875" style="45" customWidth="1"/>
    <col min="9487" max="9518" width="7.125" style="45" customWidth="1"/>
    <col min="9519" max="9729" width="8.625" style="45"/>
    <col min="9730" max="9731" width="8.625" style="45" customWidth="1"/>
    <col min="9732" max="9732" width="9.625" style="45" customWidth="1"/>
    <col min="9733" max="9733" width="6.625" style="45" customWidth="1"/>
    <col min="9734" max="9734" width="4.625" style="45" customWidth="1"/>
    <col min="9735" max="9735" width="11.625" style="45" customWidth="1"/>
    <col min="9736" max="9736" width="4.625" style="45" customWidth="1"/>
    <col min="9737" max="9737" width="6.875" style="45" customWidth="1"/>
    <col min="9738" max="9740" width="11.625" style="45" customWidth="1"/>
    <col min="9741" max="9741" width="5.625" style="45" customWidth="1"/>
    <col min="9742" max="9742" width="5.875" style="45" customWidth="1"/>
    <col min="9743" max="9774" width="7.125" style="45" customWidth="1"/>
    <col min="9775" max="9985" width="8.625" style="45"/>
    <col min="9986" max="9987" width="8.625" style="45" customWidth="1"/>
    <col min="9988" max="9988" width="9.625" style="45" customWidth="1"/>
    <col min="9989" max="9989" width="6.625" style="45" customWidth="1"/>
    <col min="9990" max="9990" width="4.625" style="45" customWidth="1"/>
    <col min="9991" max="9991" width="11.625" style="45" customWidth="1"/>
    <col min="9992" max="9992" width="4.625" style="45" customWidth="1"/>
    <col min="9993" max="9993" width="6.875" style="45" customWidth="1"/>
    <col min="9994" max="9996" width="11.625" style="45" customWidth="1"/>
    <col min="9997" max="9997" width="5.625" style="45" customWidth="1"/>
    <col min="9998" max="9998" width="5.875" style="45" customWidth="1"/>
    <col min="9999" max="10030" width="7.125" style="45" customWidth="1"/>
    <col min="10031" max="10241" width="8.625" style="45"/>
    <col min="10242" max="10243" width="8.625" style="45" customWidth="1"/>
    <col min="10244" max="10244" width="9.625" style="45" customWidth="1"/>
    <col min="10245" max="10245" width="6.625" style="45" customWidth="1"/>
    <col min="10246" max="10246" width="4.625" style="45" customWidth="1"/>
    <col min="10247" max="10247" width="11.625" style="45" customWidth="1"/>
    <col min="10248" max="10248" width="4.625" style="45" customWidth="1"/>
    <col min="10249" max="10249" width="6.875" style="45" customWidth="1"/>
    <col min="10250" max="10252" width="11.625" style="45" customWidth="1"/>
    <col min="10253" max="10253" width="5.625" style="45" customWidth="1"/>
    <col min="10254" max="10254" width="5.875" style="45" customWidth="1"/>
    <col min="10255" max="10286" width="7.125" style="45" customWidth="1"/>
    <col min="10287" max="10497" width="8.625" style="45"/>
    <col min="10498" max="10499" width="8.625" style="45" customWidth="1"/>
    <col min="10500" max="10500" width="9.625" style="45" customWidth="1"/>
    <col min="10501" max="10501" width="6.625" style="45" customWidth="1"/>
    <col min="10502" max="10502" width="4.625" style="45" customWidth="1"/>
    <col min="10503" max="10503" width="11.625" style="45" customWidth="1"/>
    <col min="10504" max="10504" width="4.625" style="45" customWidth="1"/>
    <col min="10505" max="10505" width="6.875" style="45" customWidth="1"/>
    <col min="10506" max="10508" width="11.625" style="45" customWidth="1"/>
    <col min="10509" max="10509" width="5.625" style="45" customWidth="1"/>
    <col min="10510" max="10510" width="5.875" style="45" customWidth="1"/>
    <col min="10511" max="10542" width="7.125" style="45" customWidth="1"/>
    <col min="10543" max="10753" width="8.625" style="45"/>
    <col min="10754" max="10755" width="8.625" style="45" customWidth="1"/>
    <col min="10756" max="10756" width="9.625" style="45" customWidth="1"/>
    <col min="10757" max="10757" width="6.625" style="45" customWidth="1"/>
    <col min="10758" max="10758" width="4.625" style="45" customWidth="1"/>
    <col min="10759" max="10759" width="11.625" style="45" customWidth="1"/>
    <col min="10760" max="10760" width="4.625" style="45" customWidth="1"/>
    <col min="10761" max="10761" width="6.875" style="45" customWidth="1"/>
    <col min="10762" max="10764" width="11.625" style="45" customWidth="1"/>
    <col min="10765" max="10765" width="5.625" style="45" customWidth="1"/>
    <col min="10766" max="10766" width="5.875" style="45" customWidth="1"/>
    <col min="10767" max="10798" width="7.125" style="45" customWidth="1"/>
    <col min="10799" max="11009" width="8.625" style="45"/>
    <col min="11010" max="11011" width="8.625" style="45" customWidth="1"/>
    <col min="11012" max="11012" width="9.625" style="45" customWidth="1"/>
    <col min="11013" max="11013" width="6.625" style="45" customWidth="1"/>
    <col min="11014" max="11014" width="4.625" style="45" customWidth="1"/>
    <col min="11015" max="11015" width="11.625" style="45" customWidth="1"/>
    <col min="11016" max="11016" width="4.625" style="45" customWidth="1"/>
    <col min="11017" max="11017" width="6.875" style="45" customWidth="1"/>
    <col min="11018" max="11020" width="11.625" style="45" customWidth="1"/>
    <col min="11021" max="11021" width="5.625" style="45" customWidth="1"/>
    <col min="11022" max="11022" width="5.875" style="45" customWidth="1"/>
    <col min="11023" max="11054" width="7.125" style="45" customWidth="1"/>
    <col min="11055" max="11265" width="8.625" style="45"/>
    <col min="11266" max="11267" width="8.625" style="45" customWidth="1"/>
    <col min="11268" max="11268" width="9.625" style="45" customWidth="1"/>
    <col min="11269" max="11269" width="6.625" style="45" customWidth="1"/>
    <col min="11270" max="11270" width="4.625" style="45" customWidth="1"/>
    <col min="11271" max="11271" width="11.625" style="45" customWidth="1"/>
    <col min="11272" max="11272" width="4.625" style="45" customWidth="1"/>
    <col min="11273" max="11273" width="6.875" style="45" customWidth="1"/>
    <col min="11274" max="11276" width="11.625" style="45" customWidth="1"/>
    <col min="11277" max="11277" width="5.625" style="45" customWidth="1"/>
    <col min="11278" max="11278" width="5.875" style="45" customWidth="1"/>
    <col min="11279" max="11310" width="7.125" style="45" customWidth="1"/>
    <col min="11311" max="11521" width="8.625" style="45"/>
    <col min="11522" max="11523" width="8.625" style="45" customWidth="1"/>
    <col min="11524" max="11524" width="9.625" style="45" customWidth="1"/>
    <col min="11525" max="11525" width="6.625" style="45" customWidth="1"/>
    <col min="11526" max="11526" width="4.625" style="45" customWidth="1"/>
    <col min="11527" max="11527" width="11.625" style="45" customWidth="1"/>
    <col min="11528" max="11528" width="4.625" style="45" customWidth="1"/>
    <col min="11529" max="11529" width="6.875" style="45" customWidth="1"/>
    <col min="11530" max="11532" width="11.625" style="45" customWidth="1"/>
    <col min="11533" max="11533" width="5.625" style="45" customWidth="1"/>
    <col min="11534" max="11534" width="5.875" style="45" customWidth="1"/>
    <col min="11535" max="11566" width="7.125" style="45" customWidth="1"/>
    <col min="11567" max="11777" width="8.625" style="45"/>
    <col min="11778" max="11779" width="8.625" style="45" customWidth="1"/>
    <col min="11780" max="11780" width="9.625" style="45" customWidth="1"/>
    <col min="11781" max="11781" width="6.625" style="45" customWidth="1"/>
    <col min="11782" max="11782" width="4.625" style="45" customWidth="1"/>
    <col min="11783" max="11783" width="11.625" style="45" customWidth="1"/>
    <col min="11784" max="11784" width="4.625" style="45" customWidth="1"/>
    <col min="11785" max="11785" width="6.875" style="45" customWidth="1"/>
    <col min="11786" max="11788" width="11.625" style="45" customWidth="1"/>
    <col min="11789" max="11789" width="5.625" style="45" customWidth="1"/>
    <col min="11790" max="11790" width="5.875" style="45" customWidth="1"/>
    <col min="11791" max="11822" width="7.125" style="45" customWidth="1"/>
    <col min="11823" max="12033" width="8.625" style="45"/>
    <col min="12034" max="12035" width="8.625" style="45" customWidth="1"/>
    <col min="12036" max="12036" width="9.625" style="45" customWidth="1"/>
    <col min="12037" max="12037" width="6.625" style="45" customWidth="1"/>
    <col min="12038" max="12038" width="4.625" style="45" customWidth="1"/>
    <col min="12039" max="12039" width="11.625" style="45" customWidth="1"/>
    <col min="12040" max="12040" width="4.625" style="45" customWidth="1"/>
    <col min="12041" max="12041" width="6.875" style="45" customWidth="1"/>
    <col min="12042" max="12044" width="11.625" style="45" customWidth="1"/>
    <col min="12045" max="12045" width="5.625" style="45" customWidth="1"/>
    <col min="12046" max="12046" width="5.875" style="45" customWidth="1"/>
    <col min="12047" max="12078" width="7.125" style="45" customWidth="1"/>
    <col min="12079" max="12289" width="8.625" style="45"/>
    <col min="12290" max="12291" width="8.625" style="45" customWidth="1"/>
    <col min="12292" max="12292" width="9.625" style="45" customWidth="1"/>
    <col min="12293" max="12293" width="6.625" style="45" customWidth="1"/>
    <col min="12294" max="12294" width="4.625" style="45" customWidth="1"/>
    <col min="12295" max="12295" width="11.625" style="45" customWidth="1"/>
    <col min="12296" max="12296" width="4.625" style="45" customWidth="1"/>
    <col min="12297" max="12297" width="6.875" style="45" customWidth="1"/>
    <col min="12298" max="12300" width="11.625" style="45" customWidth="1"/>
    <col min="12301" max="12301" width="5.625" style="45" customWidth="1"/>
    <col min="12302" max="12302" width="5.875" style="45" customWidth="1"/>
    <col min="12303" max="12334" width="7.125" style="45" customWidth="1"/>
    <col min="12335" max="12545" width="8.625" style="45"/>
    <col min="12546" max="12547" width="8.625" style="45" customWidth="1"/>
    <col min="12548" max="12548" width="9.625" style="45" customWidth="1"/>
    <col min="12549" max="12549" width="6.625" style="45" customWidth="1"/>
    <col min="12550" max="12550" width="4.625" style="45" customWidth="1"/>
    <col min="12551" max="12551" width="11.625" style="45" customWidth="1"/>
    <col min="12552" max="12552" width="4.625" style="45" customWidth="1"/>
    <col min="12553" max="12553" width="6.875" style="45" customWidth="1"/>
    <col min="12554" max="12556" width="11.625" style="45" customWidth="1"/>
    <col min="12557" max="12557" width="5.625" style="45" customWidth="1"/>
    <col min="12558" max="12558" width="5.875" style="45" customWidth="1"/>
    <col min="12559" max="12590" width="7.125" style="45" customWidth="1"/>
    <col min="12591" max="12801" width="8.625" style="45"/>
    <col min="12802" max="12803" width="8.625" style="45" customWidth="1"/>
    <col min="12804" max="12804" width="9.625" style="45" customWidth="1"/>
    <col min="12805" max="12805" width="6.625" style="45" customWidth="1"/>
    <col min="12806" max="12806" width="4.625" style="45" customWidth="1"/>
    <col min="12807" max="12807" width="11.625" style="45" customWidth="1"/>
    <col min="12808" max="12808" width="4.625" style="45" customWidth="1"/>
    <col min="12809" max="12809" width="6.875" style="45" customWidth="1"/>
    <col min="12810" max="12812" width="11.625" style="45" customWidth="1"/>
    <col min="12813" max="12813" width="5.625" style="45" customWidth="1"/>
    <col min="12814" max="12814" width="5.875" style="45" customWidth="1"/>
    <col min="12815" max="12846" width="7.125" style="45" customWidth="1"/>
    <col min="12847" max="13057" width="8.625" style="45"/>
    <col min="13058" max="13059" width="8.625" style="45" customWidth="1"/>
    <col min="13060" max="13060" width="9.625" style="45" customWidth="1"/>
    <col min="13061" max="13061" width="6.625" style="45" customWidth="1"/>
    <col min="13062" max="13062" width="4.625" style="45" customWidth="1"/>
    <col min="13063" max="13063" width="11.625" style="45" customWidth="1"/>
    <col min="13064" max="13064" width="4.625" style="45" customWidth="1"/>
    <col min="13065" max="13065" width="6.875" style="45" customWidth="1"/>
    <col min="13066" max="13068" width="11.625" style="45" customWidth="1"/>
    <col min="13069" max="13069" width="5.625" style="45" customWidth="1"/>
    <col min="13070" max="13070" width="5.875" style="45" customWidth="1"/>
    <col min="13071" max="13102" width="7.125" style="45" customWidth="1"/>
    <col min="13103" max="13313" width="8.625" style="45"/>
    <col min="13314" max="13315" width="8.625" style="45" customWidth="1"/>
    <col min="13316" max="13316" width="9.625" style="45" customWidth="1"/>
    <col min="13317" max="13317" width="6.625" style="45" customWidth="1"/>
    <col min="13318" max="13318" width="4.625" style="45" customWidth="1"/>
    <col min="13319" max="13319" width="11.625" style="45" customWidth="1"/>
    <col min="13320" max="13320" width="4.625" style="45" customWidth="1"/>
    <col min="13321" max="13321" width="6.875" style="45" customWidth="1"/>
    <col min="13322" max="13324" width="11.625" style="45" customWidth="1"/>
    <col min="13325" max="13325" width="5.625" style="45" customWidth="1"/>
    <col min="13326" max="13326" width="5.875" style="45" customWidth="1"/>
    <col min="13327" max="13358" width="7.125" style="45" customWidth="1"/>
    <col min="13359" max="13569" width="8.625" style="45"/>
    <col min="13570" max="13571" width="8.625" style="45" customWidth="1"/>
    <col min="13572" max="13572" width="9.625" style="45" customWidth="1"/>
    <col min="13573" max="13573" width="6.625" style="45" customWidth="1"/>
    <col min="13574" max="13574" width="4.625" style="45" customWidth="1"/>
    <col min="13575" max="13575" width="11.625" style="45" customWidth="1"/>
    <col min="13576" max="13576" width="4.625" style="45" customWidth="1"/>
    <col min="13577" max="13577" width="6.875" style="45" customWidth="1"/>
    <col min="13578" max="13580" width="11.625" style="45" customWidth="1"/>
    <col min="13581" max="13581" width="5.625" style="45" customWidth="1"/>
    <col min="13582" max="13582" width="5.875" style="45" customWidth="1"/>
    <col min="13583" max="13614" width="7.125" style="45" customWidth="1"/>
    <col min="13615" max="13825" width="8.625" style="45"/>
    <col min="13826" max="13827" width="8.625" style="45" customWidth="1"/>
    <col min="13828" max="13828" width="9.625" style="45" customWidth="1"/>
    <col min="13829" max="13829" width="6.625" style="45" customWidth="1"/>
    <col min="13830" max="13830" width="4.625" style="45" customWidth="1"/>
    <col min="13831" max="13831" width="11.625" style="45" customWidth="1"/>
    <col min="13832" max="13832" width="4.625" style="45" customWidth="1"/>
    <col min="13833" max="13833" width="6.875" style="45" customWidth="1"/>
    <col min="13834" max="13836" width="11.625" style="45" customWidth="1"/>
    <col min="13837" max="13837" width="5.625" style="45" customWidth="1"/>
    <col min="13838" max="13838" width="5.875" style="45" customWidth="1"/>
    <col min="13839" max="13870" width="7.125" style="45" customWidth="1"/>
    <col min="13871" max="14081" width="8.625" style="45"/>
    <col min="14082" max="14083" width="8.625" style="45" customWidth="1"/>
    <col min="14084" max="14084" width="9.625" style="45" customWidth="1"/>
    <col min="14085" max="14085" width="6.625" style="45" customWidth="1"/>
    <col min="14086" max="14086" width="4.625" style="45" customWidth="1"/>
    <col min="14087" max="14087" width="11.625" style="45" customWidth="1"/>
    <col min="14088" max="14088" width="4.625" style="45" customWidth="1"/>
    <col min="14089" max="14089" width="6.875" style="45" customWidth="1"/>
    <col min="14090" max="14092" width="11.625" style="45" customWidth="1"/>
    <col min="14093" max="14093" width="5.625" style="45" customWidth="1"/>
    <col min="14094" max="14094" width="5.875" style="45" customWidth="1"/>
    <col min="14095" max="14126" width="7.125" style="45" customWidth="1"/>
    <col min="14127" max="14337" width="8.625" style="45"/>
    <col min="14338" max="14339" width="8.625" style="45" customWidth="1"/>
    <col min="14340" max="14340" width="9.625" style="45" customWidth="1"/>
    <col min="14341" max="14341" width="6.625" style="45" customWidth="1"/>
    <col min="14342" max="14342" width="4.625" style="45" customWidth="1"/>
    <col min="14343" max="14343" width="11.625" style="45" customWidth="1"/>
    <col min="14344" max="14344" width="4.625" style="45" customWidth="1"/>
    <col min="14345" max="14345" width="6.875" style="45" customWidth="1"/>
    <col min="14346" max="14348" width="11.625" style="45" customWidth="1"/>
    <col min="14349" max="14349" width="5.625" style="45" customWidth="1"/>
    <col min="14350" max="14350" width="5.875" style="45" customWidth="1"/>
    <col min="14351" max="14382" width="7.125" style="45" customWidth="1"/>
    <col min="14383" max="14593" width="8.625" style="45"/>
    <col min="14594" max="14595" width="8.625" style="45" customWidth="1"/>
    <col min="14596" max="14596" width="9.625" style="45" customWidth="1"/>
    <col min="14597" max="14597" width="6.625" style="45" customWidth="1"/>
    <col min="14598" max="14598" width="4.625" style="45" customWidth="1"/>
    <col min="14599" max="14599" width="11.625" style="45" customWidth="1"/>
    <col min="14600" max="14600" width="4.625" style="45" customWidth="1"/>
    <col min="14601" max="14601" width="6.875" style="45" customWidth="1"/>
    <col min="14602" max="14604" width="11.625" style="45" customWidth="1"/>
    <col min="14605" max="14605" width="5.625" style="45" customWidth="1"/>
    <col min="14606" max="14606" width="5.875" style="45" customWidth="1"/>
    <col min="14607" max="14638" width="7.125" style="45" customWidth="1"/>
    <col min="14639" max="14849" width="8.625" style="45"/>
    <col min="14850" max="14851" width="8.625" style="45" customWidth="1"/>
    <col min="14852" max="14852" width="9.625" style="45" customWidth="1"/>
    <col min="14853" max="14853" width="6.625" style="45" customWidth="1"/>
    <col min="14854" max="14854" width="4.625" style="45" customWidth="1"/>
    <col min="14855" max="14855" width="11.625" style="45" customWidth="1"/>
    <col min="14856" max="14856" width="4.625" style="45" customWidth="1"/>
    <col min="14857" max="14857" width="6.875" style="45" customWidth="1"/>
    <col min="14858" max="14860" width="11.625" style="45" customWidth="1"/>
    <col min="14861" max="14861" width="5.625" style="45" customWidth="1"/>
    <col min="14862" max="14862" width="5.875" style="45" customWidth="1"/>
    <col min="14863" max="14894" width="7.125" style="45" customWidth="1"/>
    <col min="14895" max="15105" width="8.625" style="45"/>
    <col min="15106" max="15107" width="8.625" style="45" customWidth="1"/>
    <col min="15108" max="15108" width="9.625" style="45" customWidth="1"/>
    <col min="15109" max="15109" width="6.625" style="45" customWidth="1"/>
    <col min="15110" max="15110" width="4.625" style="45" customWidth="1"/>
    <col min="15111" max="15111" width="11.625" style="45" customWidth="1"/>
    <col min="15112" max="15112" width="4.625" style="45" customWidth="1"/>
    <col min="15113" max="15113" width="6.875" style="45" customWidth="1"/>
    <col min="15114" max="15116" width="11.625" style="45" customWidth="1"/>
    <col min="15117" max="15117" width="5.625" style="45" customWidth="1"/>
    <col min="15118" max="15118" width="5.875" style="45" customWidth="1"/>
    <col min="15119" max="15150" width="7.125" style="45" customWidth="1"/>
    <col min="15151" max="15361" width="8.625" style="45"/>
    <col min="15362" max="15363" width="8.625" style="45" customWidth="1"/>
    <col min="15364" max="15364" width="9.625" style="45" customWidth="1"/>
    <col min="15365" max="15365" width="6.625" style="45" customWidth="1"/>
    <col min="15366" max="15366" width="4.625" style="45" customWidth="1"/>
    <col min="15367" max="15367" width="11.625" style="45" customWidth="1"/>
    <col min="15368" max="15368" width="4.625" style="45" customWidth="1"/>
    <col min="15369" max="15369" width="6.875" style="45" customWidth="1"/>
    <col min="15370" max="15372" width="11.625" style="45" customWidth="1"/>
    <col min="15373" max="15373" width="5.625" style="45" customWidth="1"/>
    <col min="15374" max="15374" width="5.875" style="45" customWidth="1"/>
    <col min="15375" max="15406" width="7.125" style="45" customWidth="1"/>
    <col min="15407" max="15617" width="8.625" style="45"/>
    <col min="15618" max="15619" width="8.625" style="45" customWidth="1"/>
    <col min="15620" max="15620" width="9.625" style="45" customWidth="1"/>
    <col min="15621" max="15621" width="6.625" style="45" customWidth="1"/>
    <col min="15622" max="15622" width="4.625" style="45" customWidth="1"/>
    <col min="15623" max="15623" width="11.625" style="45" customWidth="1"/>
    <col min="15624" max="15624" width="4.625" style="45" customWidth="1"/>
    <col min="15625" max="15625" width="6.875" style="45" customWidth="1"/>
    <col min="15626" max="15628" width="11.625" style="45" customWidth="1"/>
    <col min="15629" max="15629" width="5.625" style="45" customWidth="1"/>
    <col min="15630" max="15630" width="5.875" style="45" customWidth="1"/>
    <col min="15631" max="15662" width="7.125" style="45" customWidth="1"/>
    <col min="15663" max="15873" width="8.625" style="45"/>
    <col min="15874" max="15875" width="8.625" style="45" customWidth="1"/>
    <col min="15876" max="15876" width="9.625" style="45" customWidth="1"/>
    <col min="15877" max="15877" width="6.625" style="45" customWidth="1"/>
    <col min="15878" max="15878" width="4.625" style="45" customWidth="1"/>
    <col min="15879" max="15879" width="11.625" style="45" customWidth="1"/>
    <col min="15880" max="15880" width="4.625" style="45" customWidth="1"/>
    <col min="15881" max="15881" width="6.875" style="45" customWidth="1"/>
    <col min="15882" max="15884" width="11.625" style="45" customWidth="1"/>
    <col min="15885" max="15885" width="5.625" style="45" customWidth="1"/>
    <col min="15886" max="15886" width="5.875" style="45" customWidth="1"/>
    <col min="15887" max="15918" width="7.125" style="45" customWidth="1"/>
    <col min="15919" max="16129" width="8.625" style="45"/>
    <col min="16130" max="16131" width="8.625" style="45" customWidth="1"/>
    <col min="16132" max="16132" width="9.625" style="45" customWidth="1"/>
    <col min="16133" max="16133" width="6.625" style="45" customWidth="1"/>
    <col min="16134" max="16134" width="4.625" style="45" customWidth="1"/>
    <col min="16135" max="16135" width="11.625" style="45" customWidth="1"/>
    <col min="16136" max="16136" width="4.625" style="45" customWidth="1"/>
    <col min="16137" max="16137" width="6.875" style="45" customWidth="1"/>
    <col min="16138" max="16140" width="11.625" style="45" customWidth="1"/>
    <col min="16141" max="16141" width="5.625" style="45" customWidth="1"/>
    <col min="16142" max="16142" width="5.875" style="45" customWidth="1"/>
    <col min="16143" max="16174" width="7.125" style="45" customWidth="1"/>
    <col min="16175" max="16384" width="8.625" style="45"/>
  </cols>
  <sheetData>
    <row r="1" spans="1:27" ht="15" customHeight="1">
      <c r="A1" s="734" t="s">
        <v>0</v>
      </c>
      <c r="B1" s="734"/>
      <c r="C1" s="44"/>
      <c r="D1" s="44"/>
      <c r="E1" s="44"/>
      <c r="F1" s="44"/>
      <c r="G1" s="44"/>
      <c r="H1" s="44"/>
      <c r="I1" s="44"/>
      <c r="J1" s="44"/>
      <c r="K1" s="44"/>
      <c r="L1" s="44"/>
      <c r="M1" s="44"/>
    </row>
    <row r="2" spans="1:27" ht="30" customHeight="1">
      <c r="A2" s="735" t="s">
        <v>643</v>
      </c>
      <c r="B2" s="735"/>
      <c r="C2" s="735"/>
      <c r="D2" s="735"/>
      <c r="E2" s="735"/>
      <c r="F2" s="735"/>
      <c r="G2" s="735"/>
      <c r="H2" s="735"/>
      <c r="I2" s="735"/>
      <c r="J2" s="735"/>
      <c r="K2" s="735"/>
      <c r="L2" s="735"/>
      <c r="M2" s="735"/>
    </row>
    <row r="3" spans="1:27" ht="30" customHeight="1">
      <c r="A3" s="735" t="s">
        <v>1</v>
      </c>
      <c r="B3" s="735"/>
      <c r="C3" s="735"/>
      <c r="D3" s="735"/>
      <c r="E3" s="735"/>
      <c r="F3" s="735"/>
      <c r="G3" s="735"/>
      <c r="H3" s="735"/>
      <c r="I3" s="735"/>
      <c r="J3" s="735"/>
      <c r="K3" s="735"/>
      <c r="L3" s="735"/>
      <c r="M3" s="735"/>
    </row>
    <row r="4" spans="1:27" ht="15" customHeight="1">
      <c r="A4" s="46"/>
      <c r="B4" s="46"/>
      <c r="C4" s="46"/>
      <c r="D4" s="46"/>
      <c r="E4" s="46"/>
      <c r="F4" s="46"/>
      <c r="G4" s="46"/>
      <c r="H4" s="46"/>
      <c r="I4" s="46"/>
      <c r="J4" s="46"/>
      <c r="K4" s="46"/>
      <c r="L4" s="46"/>
      <c r="M4" s="46"/>
    </row>
    <row r="5" spans="1:27" ht="15" customHeight="1" thickBot="1">
      <c r="A5" s="733" t="s">
        <v>501</v>
      </c>
      <c r="B5" s="733"/>
      <c r="C5" s="733"/>
      <c r="D5" s="733"/>
      <c r="E5" s="733"/>
      <c r="F5" s="733"/>
      <c r="G5" s="733"/>
      <c r="H5" s="733"/>
      <c r="I5" s="733"/>
      <c r="J5" s="733"/>
      <c r="K5" s="733"/>
      <c r="L5" s="733"/>
      <c r="M5" s="733"/>
    </row>
    <row r="6" spans="1:27" ht="21.75" customHeight="1" thickBot="1">
      <c r="A6" s="46"/>
      <c r="B6" s="46"/>
      <c r="C6" s="46"/>
      <c r="D6" s="46"/>
      <c r="E6" s="46"/>
      <c r="F6" s="46"/>
      <c r="G6" s="46"/>
      <c r="H6" s="46"/>
      <c r="I6" s="47" t="s">
        <v>2</v>
      </c>
      <c r="J6" s="736" t="s">
        <v>509</v>
      </c>
      <c r="K6" s="737"/>
      <c r="L6" s="737"/>
      <c r="M6" s="738"/>
    </row>
    <row r="7" spans="1:27" ht="15" customHeight="1">
      <c r="A7" s="733" t="s">
        <v>3</v>
      </c>
      <c r="B7" s="733"/>
      <c r="C7" s="733"/>
      <c r="D7" s="733"/>
      <c r="E7" s="733"/>
      <c r="F7" s="733"/>
      <c r="G7" s="733"/>
      <c r="H7" s="733"/>
      <c r="I7" s="733"/>
      <c r="J7" s="733"/>
      <c r="K7" s="733"/>
      <c r="L7" s="733"/>
      <c r="M7" s="733"/>
      <c r="V7" s="606" t="s">
        <v>569</v>
      </c>
      <c r="W7" s="606"/>
      <c r="X7" s="606"/>
      <c r="Y7" s="606" t="s">
        <v>570</v>
      </c>
      <c r="Z7" s="606"/>
      <c r="AA7" s="606"/>
    </row>
    <row r="8" spans="1:27" ht="15" customHeight="1" thickBot="1">
      <c r="A8" s="46"/>
      <c r="B8" s="46"/>
      <c r="C8" s="46"/>
      <c r="D8" s="46"/>
      <c r="E8" s="46"/>
      <c r="F8" s="740" t="s">
        <v>557</v>
      </c>
      <c r="G8" s="740"/>
      <c r="H8" s="740"/>
      <c r="I8" s="740"/>
      <c r="J8" s="740"/>
      <c r="K8" s="740"/>
      <c r="L8" s="740"/>
      <c r="M8" s="740"/>
      <c r="V8" s="606" t="str">
        <f>C21</f>
        <v>組手</v>
      </c>
      <c r="W8" s="606"/>
      <c r="X8" s="606" t="str">
        <f>F21</f>
        <v>形</v>
      </c>
      <c r="Y8" s="606" t="str">
        <f>G21</f>
        <v>組手</v>
      </c>
      <c r="Z8" s="606"/>
      <c r="AA8" s="606" t="str">
        <f>J21</f>
        <v>形</v>
      </c>
    </row>
    <row r="9" spans="1:27" ht="15" customHeight="1">
      <c r="A9" s="207" t="s">
        <v>4</v>
      </c>
      <c r="B9" s="611" t="s">
        <v>5</v>
      </c>
      <c r="C9" s="630"/>
      <c r="D9" s="739" t="s">
        <v>6</v>
      </c>
      <c r="E9" s="739"/>
      <c r="F9" s="741"/>
      <c r="G9" s="742"/>
      <c r="H9" s="742"/>
      <c r="I9" s="742"/>
      <c r="J9" s="742"/>
      <c r="K9" s="743" t="str">
        <f>VLOOKUP(K10,$J$85:$K$89,2,FALSE)</f>
        <v>コウトウガッコウ</v>
      </c>
      <c r="L9" s="743"/>
      <c r="M9" s="744"/>
      <c r="O9" s="205" t="s">
        <v>559</v>
      </c>
      <c r="P9" s="205" t="str">
        <f>A9</f>
        <v>地区名</v>
      </c>
      <c r="Q9" s="606" t="str">
        <f>B9</f>
        <v>都道府県名</v>
      </c>
      <c r="R9" s="606"/>
      <c r="S9" s="605" t="str">
        <f>D10</f>
        <v>学校名</v>
      </c>
      <c r="T9" s="605"/>
      <c r="U9" s="205" t="str">
        <f>D9</f>
        <v>フリガナ</v>
      </c>
      <c r="V9" s="205" t="str">
        <f>C22</f>
        <v>５人制</v>
      </c>
      <c r="W9" s="205" t="str">
        <f>D22</f>
        <v>３人制</v>
      </c>
      <c r="X9" s="606"/>
      <c r="Y9" s="205" t="str">
        <f>G22</f>
        <v>５人制</v>
      </c>
      <c r="Z9" s="205" t="str">
        <f>I22</f>
        <v>３人制</v>
      </c>
      <c r="AA9" s="606"/>
    </row>
    <row r="10" spans="1:27" ht="30.75" customHeight="1">
      <c r="A10" s="1"/>
      <c r="B10" s="48" t="str">
        <f>IF(C10="","",VLOOKUP(C10,A84:B131,2,FALSE))</f>
        <v/>
      </c>
      <c r="C10" s="2"/>
      <c r="D10" s="745" t="s">
        <v>7</v>
      </c>
      <c r="E10" s="745"/>
      <c r="F10" s="760"/>
      <c r="G10" s="761"/>
      <c r="H10" s="761"/>
      <c r="I10" s="761"/>
      <c r="J10" s="761"/>
      <c r="K10" s="762" t="s">
        <v>563</v>
      </c>
      <c r="L10" s="762"/>
      <c r="M10" s="763"/>
      <c r="O10" s="205" t="str">
        <f>IF(A10="","",VLOOKUP(A10,$F$85:$G$95,2,FALSE))</f>
        <v/>
      </c>
      <c r="P10" s="205">
        <f>A10</f>
        <v>0</v>
      </c>
      <c r="Q10" s="205" t="str">
        <f>B10</f>
        <v/>
      </c>
      <c r="R10" s="205">
        <f>C10</f>
        <v>0</v>
      </c>
      <c r="S10" s="205">
        <f>F10</f>
        <v>0</v>
      </c>
      <c r="T10" s="205" t="str">
        <f>K10</f>
        <v>高等学校</v>
      </c>
      <c r="U10" s="205" t="str">
        <f>F9&amp;K9</f>
        <v>コウトウガッコウ</v>
      </c>
      <c r="V10" s="193" t="str">
        <f>IF(C23="","",C23)</f>
        <v/>
      </c>
      <c r="W10" s="193" t="str">
        <f>IF(D23="","",D23)</f>
        <v/>
      </c>
      <c r="X10" s="193" t="str">
        <f>IF(F23="","",F23)</f>
        <v/>
      </c>
      <c r="Y10" s="193" t="str">
        <f>IF(G23="","",G23)</f>
        <v/>
      </c>
      <c r="Z10" s="193" t="str">
        <f>IF(I23="","",I23)</f>
        <v/>
      </c>
      <c r="AA10" s="193" t="str">
        <f>IF(J23="","",J23)</f>
        <v/>
      </c>
    </row>
    <row r="11" spans="1:27" ht="15" customHeight="1">
      <c r="A11" s="757" t="s">
        <v>8</v>
      </c>
      <c r="B11" s="49" t="s">
        <v>9</v>
      </c>
      <c r="C11" s="758"/>
      <c r="D11" s="758"/>
      <c r="E11" s="50" t="s">
        <v>10</v>
      </c>
      <c r="F11" s="632"/>
      <c r="G11" s="632"/>
      <c r="H11" s="633"/>
      <c r="I11" s="631" t="s">
        <v>11</v>
      </c>
      <c r="J11" s="633"/>
      <c r="K11" s="632" t="s">
        <v>12</v>
      </c>
      <c r="L11" s="632"/>
      <c r="M11" s="759"/>
    </row>
    <row r="12" spans="1:27" ht="29.25" customHeight="1">
      <c r="A12" s="705"/>
      <c r="B12" s="746"/>
      <c r="C12" s="747"/>
      <c r="D12" s="747"/>
      <c r="E12" s="747"/>
      <c r="F12" s="747"/>
      <c r="G12" s="747"/>
      <c r="H12" s="748"/>
      <c r="I12" s="749"/>
      <c r="J12" s="750"/>
      <c r="K12" s="751"/>
      <c r="L12" s="751"/>
      <c r="M12" s="752"/>
    </row>
    <row r="13" spans="1:27" ht="15" customHeight="1">
      <c r="A13" s="753" t="s">
        <v>6</v>
      </c>
      <c r="B13" s="754"/>
      <c r="C13" s="615"/>
      <c r="D13" s="616"/>
      <c r="E13" s="616"/>
      <c r="F13" s="616"/>
      <c r="G13" s="701" t="s">
        <v>6</v>
      </c>
      <c r="H13" s="701"/>
      <c r="I13" s="701"/>
      <c r="J13" s="755"/>
      <c r="K13" s="755"/>
      <c r="L13" s="755"/>
      <c r="M13" s="756"/>
    </row>
    <row r="14" spans="1:27" ht="30.75" customHeight="1">
      <c r="A14" s="694" t="s">
        <v>515</v>
      </c>
      <c r="B14" s="695"/>
      <c r="C14" s="617"/>
      <c r="D14" s="618"/>
      <c r="E14" s="618"/>
      <c r="F14" s="696"/>
      <c r="G14" s="697" t="s">
        <v>13</v>
      </c>
      <c r="H14" s="697"/>
      <c r="I14" s="697"/>
      <c r="J14" s="698"/>
      <c r="K14" s="698"/>
      <c r="L14" s="698"/>
      <c r="M14" s="699"/>
    </row>
    <row r="15" spans="1:27" ht="15" customHeight="1">
      <c r="A15" s="700" t="s">
        <v>6</v>
      </c>
      <c r="B15" s="701"/>
      <c r="C15" s="615"/>
      <c r="D15" s="616"/>
      <c r="E15" s="616"/>
      <c r="F15" s="619" t="s">
        <v>539</v>
      </c>
      <c r="G15" s="621"/>
      <c r="H15" s="619" t="s">
        <v>538</v>
      </c>
      <c r="I15" s="620"/>
      <c r="J15" s="621"/>
      <c r="K15" s="702" t="s">
        <v>15</v>
      </c>
      <c r="L15" s="703"/>
      <c r="M15" s="704"/>
    </row>
    <row r="16" spans="1:27" ht="30.75" customHeight="1">
      <c r="A16" s="705" t="s">
        <v>16</v>
      </c>
      <c r="B16" s="629"/>
      <c r="C16" s="617"/>
      <c r="D16" s="618"/>
      <c r="E16" s="618"/>
      <c r="F16" s="625"/>
      <c r="G16" s="626"/>
      <c r="H16" s="622"/>
      <c r="I16" s="623"/>
      <c r="J16" s="624"/>
      <c r="K16" s="706"/>
      <c r="L16" s="706"/>
      <c r="M16" s="707"/>
    </row>
    <row r="17" spans="1:13" ht="15" customHeight="1">
      <c r="A17" s="728" t="s">
        <v>6</v>
      </c>
      <c r="B17" s="725"/>
      <c r="C17" s="615"/>
      <c r="D17" s="616"/>
      <c r="E17" s="729"/>
      <c r="F17" s="619" t="s">
        <v>17</v>
      </c>
      <c r="G17" s="702"/>
      <c r="H17" s="724" t="s">
        <v>6</v>
      </c>
      <c r="I17" s="725"/>
      <c r="J17" s="730"/>
      <c r="K17" s="731"/>
      <c r="L17" s="715" t="s">
        <v>522</v>
      </c>
      <c r="M17" s="716"/>
    </row>
    <row r="18" spans="1:13" ht="30" customHeight="1" thickBot="1">
      <c r="A18" s="668" t="s">
        <v>18</v>
      </c>
      <c r="B18" s="669"/>
      <c r="C18" s="719"/>
      <c r="D18" s="720"/>
      <c r="E18" s="721"/>
      <c r="F18" s="722"/>
      <c r="G18" s="723"/>
      <c r="H18" s="726" t="s">
        <v>19</v>
      </c>
      <c r="I18" s="727"/>
      <c r="J18" s="713"/>
      <c r="K18" s="714"/>
      <c r="L18" s="717"/>
      <c r="M18" s="718"/>
    </row>
    <row r="19" spans="1:13" ht="18" customHeight="1" thickBot="1">
      <c r="A19" s="46"/>
      <c r="B19" s="189"/>
      <c r="C19" s="189"/>
      <c r="D19" s="189"/>
      <c r="E19" s="189"/>
      <c r="F19" s="189"/>
      <c r="G19" s="188"/>
      <c r="H19" s="188"/>
      <c r="I19" s="188"/>
      <c r="J19" s="188"/>
      <c r="K19" s="188"/>
      <c r="L19" s="46"/>
      <c r="M19" s="46"/>
    </row>
    <row r="20" spans="1:13" ht="15" customHeight="1" thickBot="1">
      <c r="A20" s="678" t="s">
        <v>20</v>
      </c>
      <c r="B20" s="679"/>
      <c r="C20" s="610" t="s">
        <v>21</v>
      </c>
      <c r="D20" s="611"/>
      <c r="E20" s="611"/>
      <c r="F20" s="630"/>
      <c r="G20" s="610" t="s">
        <v>22</v>
      </c>
      <c r="H20" s="611"/>
      <c r="I20" s="611"/>
      <c r="J20" s="612"/>
      <c r="K20" s="191"/>
      <c r="L20" s="187"/>
      <c r="M20" s="46"/>
    </row>
    <row r="21" spans="1:13" ht="15" customHeight="1">
      <c r="A21" s="680"/>
      <c r="B21" s="681"/>
      <c r="C21" s="631" t="s">
        <v>24</v>
      </c>
      <c r="D21" s="632"/>
      <c r="E21" s="633"/>
      <c r="F21" s="628" t="s">
        <v>25</v>
      </c>
      <c r="G21" s="631" t="s">
        <v>24</v>
      </c>
      <c r="H21" s="632"/>
      <c r="I21" s="633"/>
      <c r="J21" s="674" t="s">
        <v>25</v>
      </c>
      <c r="K21" s="46"/>
      <c r="L21" s="627" t="s">
        <v>26</v>
      </c>
      <c r="M21" s="612"/>
    </row>
    <row r="22" spans="1:13" ht="15" customHeight="1">
      <c r="A22" s="670" t="s">
        <v>23</v>
      </c>
      <c r="B22" s="671"/>
      <c r="C22" s="210" t="s">
        <v>554</v>
      </c>
      <c r="D22" s="672" t="s">
        <v>553</v>
      </c>
      <c r="E22" s="673"/>
      <c r="F22" s="629"/>
      <c r="G22" s="692" t="s">
        <v>552</v>
      </c>
      <c r="H22" s="693"/>
      <c r="I22" s="190" t="s">
        <v>553</v>
      </c>
      <c r="J22" s="675"/>
      <c r="K22" s="46"/>
      <c r="L22" s="676">
        <f>COUNTA(C23:J24)</f>
        <v>0</v>
      </c>
      <c r="M22" s="675" t="s">
        <v>27</v>
      </c>
    </row>
    <row r="23" spans="1:13" ht="15" customHeight="1">
      <c r="A23" s="670" t="s">
        <v>592</v>
      </c>
      <c r="B23" s="671"/>
      <c r="C23" s="682"/>
      <c r="D23" s="684"/>
      <c r="E23" s="685"/>
      <c r="F23" s="682"/>
      <c r="G23" s="684"/>
      <c r="H23" s="685"/>
      <c r="I23" s="682"/>
      <c r="J23" s="688"/>
      <c r="K23" s="46"/>
      <c r="L23" s="676"/>
      <c r="M23" s="674"/>
    </row>
    <row r="24" spans="1:13" ht="15" customHeight="1" thickBot="1">
      <c r="A24" s="690" t="s">
        <v>593</v>
      </c>
      <c r="B24" s="691"/>
      <c r="C24" s="683"/>
      <c r="D24" s="686"/>
      <c r="E24" s="687"/>
      <c r="F24" s="683"/>
      <c r="G24" s="686"/>
      <c r="H24" s="687"/>
      <c r="I24" s="683"/>
      <c r="J24" s="689"/>
      <c r="K24" s="46"/>
      <c r="L24" s="677"/>
      <c r="M24" s="732"/>
    </row>
    <row r="25" spans="1:13" ht="18" customHeight="1" thickBot="1">
      <c r="A25" s="46"/>
      <c r="B25" s="46"/>
      <c r="C25" s="46"/>
      <c r="D25" s="46"/>
      <c r="E25" s="46"/>
      <c r="F25" s="46"/>
      <c r="G25" s="46"/>
      <c r="H25" s="46"/>
      <c r="I25" s="46"/>
      <c r="J25" s="46"/>
      <c r="K25" s="46"/>
      <c r="L25" s="46"/>
      <c r="M25" s="46"/>
    </row>
    <row r="26" spans="1:13" ht="18" customHeight="1">
      <c r="A26" s="608" t="s">
        <v>27</v>
      </c>
      <c r="B26" s="609"/>
      <c r="C26" s="609"/>
      <c r="D26" s="609" t="s">
        <v>28</v>
      </c>
      <c r="E26" s="609"/>
      <c r="F26" s="610" t="s">
        <v>555</v>
      </c>
      <c r="G26" s="611"/>
      <c r="H26" s="611"/>
      <c r="I26" s="611"/>
      <c r="J26" s="611"/>
      <c r="K26" s="611"/>
      <c r="L26" s="611"/>
      <c r="M26" s="612"/>
    </row>
    <row r="27" spans="1:13" ht="18" customHeight="1">
      <c r="A27" s="613" t="s">
        <v>30</v>
      </c>
      <c r="B27" s="650" t="s">
        <v>21</v>
      </c>
      <c r="C27" s="210" t="s">
        <v>24</v>
      </c>
      <c r="D27" s="3"/>
      <c r="E27" s="209" t="s">
        <v>31</v>
      </c>
      <c r="F27" s="211"/>
      <c r="G27" s="651"/>
      <c r="H27" s="651"/>
      <c r="I27" s="211"/>
      <c r="J27" s="211"/>
      <c r="K27" s="211"/>
      <c r="L27" s="652"/>
      <c r="M27" s="653"/>
    </row>
    <row r="28" spans="1:13" ht="18" customHeight="1">
      <c r="A28" s="613"/>
      <c r="B28" s="650"/>
      <c r="C28" s="210" t="s">
        <v>25</v>
      </c>
      <c r="D28" s="3"/>
      <c r="E28" s="209" t="s">
        <v>31</v>
      </c>
      <c r="F28" s="211"/>
      <c r="G28" s="651"/>
      <c r="H28" s="651"/>
      <c r="I28" s="211"/>
      <c r="J28" s="211"/>
      <c r="K28" s="211"/>
      <c r="L28" s="652"/>
      <c r="M28" s="653"/>
    </row>
    <row r="29" spans="1:13" ht="18" customHeight="1">
      <c r="A29" s="613"/>
      <c r="B29" s="650" t="s">
        <v>22</v>
      </c>
      <c r="C29" s="210" t="s">
        <v>24</v>
      </c>
      <c r="D29" s="3"/>
      <c r="E29" s="209" t="s">
        <v>31</v>
      </c>
      <c r="F29" s="211"/>
      <c r="G29" s="651"/>
      <c r="H29" s="651"/>
      <c r="I29" s="211"/>
      <c r="J29" s="211"/>
      <c r="K29" s="211"/>
      <c r="L29" s="652"/>
      <c r="M29" s="653"/>
    </row>
    <row r="30" spans="1:13" ht="18" customHeight="1" thickBot="1">
      <c r="A30" s="613"/>
      <c r="B30" s="650"/>
      <c r="C30" s="210" t="s">
        <v>25</v>
      </c>
      <c r="D30" s="3"/>
      <c r="E30" s="209" t="s">
        <v>31</v>
      </c>
      <c r="F30" s="212"/>
      <c r="G30" s="654"/>
      <c r="H30" s="654"/>
      <c r="I30" s="212"/>
      <c r="J30" s="212"/>
      <c r="K30" s="212"/>
      <c r="L30" s="655"/>
      <c r="M30" s="656"/>
    </row>
    <row r="31" spans="1:13" ht="18" customHeight="1" thickBot="1">
      <c r="A31" s="613"/>
      <c r="B31" s="650" t="s">
        <v>32</v>
      </c>
      <c r="C31" s="650"/>
      <c r="D31" s="49">
        <f>SUM(D27:D30)</f>
        <v>0</v>
      </c>
      <c r="E31" s="214" t="s">
        <v>31</v>
      </c>
      <c r="F31" s="46"/>
      <c r="G31" s="46"/>
      <c r="H31" s="46"/>
      <c r="I31" s="46"/>
      <c r="J31" s="46"/>
      <c r="K31" s="46"/>
      <c r="L31" s="46"/>
      <c r="M31" s="46"/>
    </row>
    <row r="32" spans="1:13" ht="18" customHeight="1" thickBot="1">
      <c r="A32" s="614"/>
      <c r="B32" s="640" t="s">
        <v>33</v>
      </c>
      <c r="C32" s="640"/>
      <c r="D32" s="4"/>
      <c r="E32" s="213" t="s">
        <v>31</v>
      </c>
      <c r="F32" s="46"/>
      <c r="G32" s="708" t="s">
        <v>487</v>
      </c>
      <c r="H32" s="709"/>
      <c r="I32" s="710"/>
      <c r="J32" s="711"/>
      <c r="K32" s="712"/>
      <c r="L32" s="46"/>
      <c r="M32" s="46"/>
    </row>
    <row r="33" spans="1:13" ht="18" customHeight="1" thickBot="1">
      <c r="A33" s="51"/>
      <c r="B33" s="46"/>
      <c r="C33" s="46"/>
      <c r="D33" s="46"/>
      <c r="E33" s="46"/>
      <c r="F33" s="46"/>
      <c r="G33" s="46"/>
      <c r="H33" s="46"/>
      <c r="I33" s="46"/>
      <c r="J33" s="46"/>
      <c r="K33" s="46"/>
      <c r="L33" s="46"/>
      <c r="M33" s="46"/>
    </row>
    <row r="34" spans="1:13" ht="15" customHeight="1">
      <c r="A34" s="608" t="s">
        <v>34</v>
      </c>
      <c r="B34" s="609"/>
      <c r="C34" s="609"/>
      <c r="D34" s="609"/>
      <c r="E34" s="609"/>
      <c r="F34" s="609"/>
      <c r="G34" s="657"/>
      <c r="H34" s="46"/>
      <c r="I34" s="658" t="s">
        <v>449</v>
      </c>
      <c r="J34" s="659"/>
      <c r="K34" s="659"/>
      <c r="L34" s="660"/>
      <c r="M34" s="46"/>
    </row>
    <row r="35" spans="1:13" ht="22.5" customHeight="1">
      <c r="A35" s="208" t="s">
        <v>30</v>
      </c>
      <c r="B35" s="635" t="s">
        <v>488</v>
      </c>
      <c r="C35" s="636"/>
      <c r="D35" s="637"/>
      <c r="E35" s="638">
        <f>IF(D31=" "," ",D31*4500)</f>
        <v>0</v>
      </c>
      <c r="F35" s="639"/>
      <c r="G35" s="52" t="s">
        <v>35</v>
      </c>
      <c r="H35" s="46"/>
      <c r="I35" s="661"/>
      <c r="J35" s="662"/>
      <c r="K35" s="662"/>
      <c r="L35" s="663"/>
      <c r="M35" s="46"/>
    </row>
    <row r="36" spans="1:13" ht="22.5" customHeight="1">
      <c r="A36" s="208" t="s">
        <v>20</v>
      </c>
      <c r="B36" s="635" t="s">
        <v>489</v>
      </c>
      <c r="C36" s="636"/>
      <c r="D36" s="637"/>
      <c r="E36" s="638">
        <f>IF(L22=" "," ",L22*45000)</f>
        <v>0</v>
      </c>
      <c r="F36" s="639"/>
      <c r="G36" s="52" t="s">
        <v>35</v>
      </c>
      <c r="H36" s="46"/>
      <c r="I36" s="661"/>
      <c r="J36" s="662"/>
      <c r="K36" s="662"/>
      <c r="L36" s="663"/>
      <c r="M36" s="46"/>
    </row>
    <row r="37" spans="1:13" ht="22.5" customHeight="1" thickBot="1">
      <c r="A37" s="614" t="s">
        <v>36</v>
      </c>
      <c r="B37" s="640"/>
      <c r="C37" s="640"/>
      <c r="D37" s="640"/>
      <c r="E37" s="641">
        <f>SUM(E35:F36)</f>
        <v>0</v>
      </c>
      <c r="F37" s="642"/>
      <c r="G37" s="53" t="s">
        <v>35</v>
      </c>
      <c r="H37" s="46"/>
      <c r="I37" s="664"/>
      <c r="J37" s="665"/>
      <c r="K37" s="665"/>
      <c r="L37" s="666"/>
      <c r="M37" s="46"/>
    </row>
    <row r="38" spans="1:13" ht="15" customHeight="1">
      <c r="A38" s="46"/>
      <c r="B38" s="46"/>
      <c r="C38" s="46"/>
      <c r="D38" s="46"/>
      <c r="E38" s="46"/>
      <c r="F38" s="46"/>
      <c r="G38" s="46"/>
      <c r="H38" s="46"/>
      <c r="I38" s="46"/>
      <c r="J38" s="46"/>
      <c r="K38" s="46"/>
      <c r="L38" s="46"/>
      <c r="M38" s="46"/>
    </row>
    <row r="39" spans="1:13" ht="15" customHeight="1" thickBot="1">
      <c r="A39" s="643"/>
      <c r="B39" s="643"/>
      <c r="C39" s="643"/>
      <c r="D39" s="643"/>
      <c r="E39" s="643"/>
      <c r="F39" s="643"/>
      <c r="G39" s="643"/>
      <c r="H39" s="643"/>
      <c r="I39" s="643"/>
      <c r="J39" s="643"/>
      <c r="K39" s="643"/>
      <c r="L39" s="643"/>
      <c r="M39" s="643"/>
    </row>
    <row r="40" spans="1:13" ht="45" customHeight="1">
      <c r="A40" s="643" t="s">
        <v>37</v>
      </c>
      <c r="B40" s="643"/>
      <c r="C40" s="643"/>
      <c r="D40" s="643"/>
      <c r="E40" s="643"/>
      <c r="F40" s="643"/>
      <c r="G40" s="643"/>
      <c r="H40" s="54"/>
      <c r="I40" s="644" t="s">
        <v>38</v>
      </c>
      <c r="J40" s="645"/>
      <c r="K40" s="645"/>
      <c r="L40" s="645"/>
      <c r="M40" s="646"/>
    </row>
    <row r="41" spans="1:13" ht="15" customHeight="1">
      <c r="A41" s="206"/>
      <c r="B41" s="206"/>
      <c r="C41" s="206"/>
      <c r="D41" s="206"/>
      <c r="E41" s="206"/>
      <c r="F41" s="206"/>
      <c r="G41" s="206"/>
      <c r="H41" s="206"/>
      <c r="I41" s="647"/>
      <c r="J41" s="648"/>
      <c r="K41" s="648"/>
      <c r="L41" s="648"/>
      <c r="M41" s="649"/>
    </row>
    <row r="42" spans="1:13" ht="30" customHeight="1">
      <c r="A42" s="643" t="s">
        <v>39</v>
      </c>
      <c r="B42" s="643"/>
      <c r="C42" s="643"/>
      <c r="D42" s="643"/>
      <c r="E42" s="643"/>
      <c r="F42" s="643"/>
      <c r="G42" s="643"/>
      <c r="H42" s="54"/>
      <c r="I42" s="647"/>
      <c r="J42" s="648"/>
      <c r="K42" s="648"/>
      <c r="L42" s="648"/>
      <c r="M42" s="649"/>
    </row>
    <row r="43" spans="1:13" ht="15" customHeight="1">
      <c r="A43" s="206"/>
      <c r="B43" s="206"/>
      <c r="C43" s="206"/>
      <c r="D43" s="206"/>
      <c r="E43" s="206"/>
      <c r="F43" s="206"/>
      <c r="G43" s="206"/>
      <c r="H43" s="206"/>
      <c r="I43" s="647"/>
      <c r="J43" s="648"/>
      <c r="K43" s="648"/>
      <c r="L43" s="648"/>
      <c r="M43" s="649"/>
    </row>
    <row r="44" spans="1:13" ht="30" customHeight="1">
      <c r="A44" s="643" t="s">
        <v>40</v>
      </c>
      <c r="B44" s="643"/>
      <c r="C44" s="643"/>
      <c r="D44" s="643"/>
      <c r="E44" s="643"/>
      <c r="F44" s="643"/>
      <c r="G44" s="643"/>
      <c r="H44" s="54"/>
      <c r="I44" s="55"/>
      <c r="J44" s="54"/>
      <c r="K44" s="54"/>
      <c r="L44" s="54"/>
      <c r="M44" s="56"/>
    </row>
    <row r="45" spans="1:13" ht="15" customHeight="1">
      <c r="A45" s="206"/>
      <c r="B45" s="206"/>
      <c r="C45" s="206"/>
      <c r="D45" s="206"/>
      <c r="E45" s="206"/>
      <c r="F45" s="206"/>
      <c r="G45" s="206"/>
      <c r="H45" s="206"/>
      <c r="I45" s="57"/>
      <c r="J45" s="206"/>
      <c r="K45" s="206"/>
      <c r="L45" s="206"/>
      <c r="M45" s="58"/>
    </row>
    <row r="46" spans="1:13" ht="30" customHeight="1">
      <c r="A46" s="643" t="s">
        <v>41</v>
      </c>
      <c r="B46" s="643"/>
      <c r="C46" s="643"/>
      <c r="D46" s="643"/>
      <c r="E46" s="643"/>
      <c r="F46" s="643"/>
      <c r="G46" s="643"/>
      <c r="H46" s="54"/>
      <c r="I46" s="55"/>
      <c r="J46" s="54"/>
      <c r="K46" s="54"/>
      <c r="L46" s="54"/>
      <c r="M46" s="56"/>
    </row>
    <row r="47" spans="1:13" ht="15" customHeight="1">
      <c r="A47" s="206"/>
      <c r="B47" s="206"/>
      <c r="C47" s="206"/>
      <c r="D47" s="206"/>
      <c r="E47" s="206"/>
      <c r="F47" s="206"/>
      <c r="G47" s="206"/>
      <c r="H47" s="206"/>
      <c r="I47" s="57"/>
      <c r="J47" s="206"/>
      <c r="K47" s="206"/>
      <c r="L47" s="206"/>
      <c r="M47" s="58"/>
    </row>
    <row r="48" spans="1:13" ht="75" customHeight="1">
      <c r="A48" s="667" t="s">
        <v>691</v>
      </c>
      <c r="B48" s="667"/>
      <c r="C48" s="667"/>
      <c r="D48" s="667"/>
      <c r="E48" s="667"/>
      <c r="F48" s="667"/>
      <c r="G48" s="667"/>
      <c r="H48" s="54"/>
      <c r="I48" s="55"/>
      <c r="J48" s="54"/>
      <c r="K48" s="54"/>
      <c r="L48" s="54"/>
      <c r="M48" s="56"/>
    </row>
    <row r="49" spans="1:16" ht="15" customHeight="1">
      <c r="A49" s="667"/>
      <c r="B49" s="667"/>
      <c r="C49" s="667"/>
      <c r="D49" s="667"/>
      <c r="E49" s="667"/>
      <c r="F49" s="667"/>
      <c r="G49" s="667"/>
      <c r="H49" s="206"/>
      <c r="I49" s="57"/>
      <c r="J49" s="206"/>
      <c r="K49" s="206"/>
      <c r="L49" s="206"/>
      <c r="M49" s="58"/>
    </row>
    <row r="50" spans="1:16" ht="30" customHeight="1">
      <c r="A50" s="643"/>
      <c r="B50" s="643"/>
      <c r="C50" s="643"/>
      <c r="D50" s="643"/>
      <c r="E50" s="643"/>
      <c r="F50" s="643"/>
      <c r="G50" s="643"/>
      <c r="H50" s="54"/>
      <c r="I50" s="55"/>
      <c r="J50" s="54"/>
      <c r="K50" s="54"/>
      <c r="L50" s="54"/>
      <c r="M50" s="56"/>
      <c r="N50" s="634"/>
      <c r="O50" s="634"/>
      <c r="P50" s="634"/>
    </row>
    <row r="51" spans="1:16" ht="15" customHeight="1">
      <c r="A51" s="643"/>
      <c r="B51" s="643"/>
      <c r="C51" s="643"/>
      <c r="D51" s="643"/>
      <c r="E51" s="643"/>
      <c r="F51" s="643"/>
      <c r="G51" s="643"/>
      <c r="H51" s="54"/>
      <c r="I51" s="55"/>
      <c r="J51" s="54"/>
      <c r="K51" s="54"/>
      <c r="L51" s="54"/>
      <c r="M51" s="56"/>
    </row>
    <row r="52" spans="1:16" ht="15" customHeight="1">
      <c r="A52" s="54"/>
      <c r="B52" s="54"/>
      <c r="C52" s="54"/>
      <c r="D52" s="54"/>
      <c r="E52" s="54"/>
      <c r="F52" s="54"/>
      <c r="G52" s="54"/>
      <c r="H52" s="54"/>
      <c r="I52" s="55"/>
      <c r="J52" s="54"/>
      <c r="K52" s="54"/>
      <c r="L52" s="54"/>
      <c r="M52" s="56"/>
    </row>
    <row r="53" spans="1:16" ht="15" customHeight="1">
      <c r="A53" s="206"/>
      <c r="B53" s="206"/>
      <c r="C53" s="206"/>
      <c r="D53" s="206"/>
      <c r="E53" s="206"/>
      <c r="F53" s="206"/>
      <c r="G53" s="206"/>
      <c r="H53" s="206"/>
      <c r="I53" s="57"/>
      <c r="J53" s="206"/>
      <c r="K53" s="206"/>
      <c r="L53" s="206"/>
      <c r="M53" s="58"/>
    </row>
    <row r="54" spans="1:16" ht="15" customHeight="1">
      <c r="A54" s="206"/>
      <c r="B54" s="206"/>
      <c r="C54" s="206"/>
      <c r="D54" s="206"/>
      <c r="E54" s="206"/>
      <c r="F54" s="206"/>
      <c r="G54" s="206"/>
      <c r="H54" s="206"/>
      <c r="I54" s="57"/>
      <c r="J54" s="206"/>
      <c r="K54" s="206"/>
      <c r="L54" s="206"/>
      <c r="M54" s="58"/>
    </row>
    <row r="55" spans="1:16" ht="15" customHeight="1" thickBot="1">
      <c r="A55" s="54"/>
      <c r="B55" s="54"/>
      <c r="C55" s="54"/>
      <c r="D55" s="54"/>
      <c r="E55" s="54"/>
      <c r="F55" s="54"/>
      <c r="G55" s="54"/>
      <c r="H55" s="54"/>
      <c r="I55" s="59"/>
      <c r="J55" s="60"/>
      <c r="K55" s="60"/>
      <c r="L55" s="60"/>
      <c r="M55" s="61"/>
    </row>
    <row r="56" spans="1:16" ht="15" customHeight="1">
      <c r="A56" s="54"/>
      <c r="B56" s="54"/>
      <c r="C56" s="54"/>
      <c r="D56" s="54"/>
      <c r="E56" s="54"/>
      <c r="F56" s="54"/>
      <c r="G56" s="54"/>
      <c r="H56" s="54"/>
      <c r="I56" s="54"/>
      <c r="J56" s="54"/>
      <c r="K56" s="54"/>
      <c r="L56" s="54"/>
      <c r="M56" s="54"/>
    </row>
    <row r="57" spans="1:16" ht="15" customHeight="1">
      <c r="A57" s="634"/>
      <c r="B57" s="634"/>
      <c r="C57" s="634"/>
      <c r="D57" s="634"/>
      <c r="E57" s="634"/>
      <c r="F57" s="634"/>
      <c r="G57" s="634"/>
      <c r="H57" s="634"/>
      <c r="I57" s="634"/>
      <c r="J57" s="634"/>
      <c r="K57" s="634"/>
      <c r="L57" s="634"/>
      <c r="M57" s="634"/>
    </row>
    <row r="58" spans="1:16" ht="15" customHeight="1">
      <c r="A58" s="607"/>
      <c r="B58" s="607"/>
      <c r="C58" s="607"/>
      <c r="D58" s="607"/>
      <c r="E58" s="607"/>
      <c r="F58" s="607"/>
      <c r="G58" s="607"/>
      <c r="H58" s="607"/>
      <c r="I58" s="607"/>
      <c r="J58" s="607"/>
      <c r="K58" s="607"/>
      <c r="L58" s="607"/>
      <c r="M58" s="607"/>
    </row>
    <row r="59" spans="1:16" ht="15" customHeight="1">
      <c r="A59" s="607"/>
      <c r="B59" s="607"/>
      <c r="C59" s="607"/>
      <c r="D59" s="607"/>
      <c r="E59" s="607"/>
      <c r="F59" s="607"/>
      <c r="G59" s="607"/>
      <c r="H59" s="607"/>
      <c r="I59" s="607"/>
      <c r="J59" s="607"/>
      <c r="K59" s="607"/>
      <c r="L59" s="607"/>
      <c r="M59" s="607"/>
    </row>
    <row r="60" spans="1:16" ht="15" customHeight="1">
      <c r="A60" s="607"/>
      <c r="B60" s="607"/>
      <c r="C60" s="607"/>
      <c r="D60" s="607"/>
      <c r="E60" s="607"/>
      <c r="F60" s="607"/>
      <c r="G60" s="607"/>
      <c r="H60" s="607"/>
      <c r="I60" s="607"/>
      <c r="J60" s="607"/>
      <c r="K60" s="607"/>
      <c r="L60" s="607"/>
      <c r="M60" s="607"/>
    </row>
    <row r="61" spans="1:16" ht="15" customHeight="1">
      <c r="A61" s="607"/>
      <c r="B61" s="607"/>
      <c r="C61" s="607"/>
      <c r="D61" s="607"/>
      <c r="E61" s="607"/>
      <c r="F61" s="607"/>
      <c r="G61" s="607"/>
      <c r="H61" s="607"/>
      <c r="I61" s="607"/>
      <c r="J61" s="607"/>
      <c r="K61" s="607"/>
      <c r="L61" s="607"/>
      <c r="M61" s="607"/>
    </row>
    <row r="62" spans="1:16" ht="15" customHeight="1">
      <c r="A62" s="607"/>
      <c r="B62" s="607"/>
      <c r="C62" s="607"/>
      <c r="D62" s="607"/>
      <c r="E62" s="607"/>
      <c r="F62" s="607"/>
      <c r="G62" s="607"/>
      <c r="H62" s="607"/>
      <c r="I62" s="607"/>
      <c r="J62" s="607"/>
      <c r="K62" s="607"/>
      <c r="L62" s="607"/>
      <c r="M62" s="607"/>
    </row>
    <row r="63" spans="1:16" ht="15" customHeight="1">
      <c r="A63" s="62"/>
      <c r="B63" s="62"/>
      <c r="C63" s="62"/>
      <c r="D63" s="62"/>
      <c r="E63" s="62"/>
      <c r="F63" s="62"/>
      <c r="G63" s="62"/>
      <c r="H63" s="62"/>
      <c r="I63" s="62"/>
      <c r="J63" s="62"/>
      <c r="K63" s="62"/>
      <c r="L63" s="62"/>
      <c r="M63" s="62"/>
    </row>
    <row r="64" spans="1:16" ht="15" customHeight="1">
      <c r="A64" s="62"/>
      <c r="B64" s="62"/>
      <c r="C64" s="62"/>
      <c r="D64" s="62"/>
      <c r="E64" s="62"/>
      <c r="F64" s="62"/>
      <c r="G64" s="62"/>
      <c r="H64" s="62"/>
      <c r="I64" s="62"/>
      <c r="J64" s="62"/>
      <c r="K64" s="62"/>
      <c r="L64" s="62"/>
      <c r="M64" s="62"/>
    </row>
    <row r="65" spans="1:13" ht="15" customHeight="1">
      <c r="A65" s="62"/>
      <c r="B65" s="62"/>
      <c r="C65" s="62"/>
      <c r="D65" s="62"/>
      <c r="E65" s="62"/>
      <c r="F65" s="62"/>
      <c r="G65" s="62"/>
      <c r="H65" s="62"/>
      <c r="I65" s="62"/>
      <c r="J65" s="62"/>
      <c r="K65" s="62"/>
      <c r="L65" s="62"/>
      <c r="M65" s="62"/>
    </row>
    <row r="66" spans="1:13" ht="15" customHeight="1">
      <c r="A66" s="62"/>
      <c r="B66" s="62"/>
      <c r="C66" s="62"/>
      <c r="D66" s="62"/>
      <c r="E66" s="62"/>
      <c r="F66" s="62"/>
      <c r="G66" s="62"/>
      <c r="H66" s="62"/>
      <c r="I66" s="62"/>
      <c r="J66" s="62"/>
      <c r="K66" s="62"/>
      <c r="L66" s="62"/>
      <c r="M66" s="62"/>
    </row>
    <row r="67" spans="1:13" ht="15" customHeight="1">
      <c r="A67" s="62"/>
      <c r="B67" s="62"/>
      <c r="C67" s="62"/>
      <c r="D67" s="62"/>
      <c r="E67" s="62"/>
      <c r="F67" s="62"/>
      <c r="G67" s="62"/>
      <c r="H67" s="62"/>
      <c r="I67" s="62"/>
      <c r="J67" s="62"/>
      <c r="K67" s="62"/>
      <c r="L67" s="62"/>
      <c r="M67" s="62"/>
    </row>
    <row r="68" spans="1:13" ht="15" customHeight="1">
      <c r="A68" s="62"/>
      <c r="B68" s="62"/>
      <c r="C68" s="62"/>
      <c r="D68" s="62"/>
      <c r="E68" s="62"/>
      <c r="F68" s="62"/>
      <c r="G68" s="62"/>
      <c r="H68" s="62"/>
      <c r="I68" s="62"/>
      <c r="J68" s="62"/>
      <c r="K68" s="62"/>
      <c r="L68" s="62"/>
      <c r="M68" s="62"/>
    </row>
    <row r="69" spans="1:13" ht="15" customHeight="1">
      <c r="A69" s="62"/>
      <c r="B69" s="62"/>
      <c r="C69" s="62"/>
      <c r="D69" s="62"/>
      <c r="E69" s="62"/>
      <c r="F69" s="62"/>
      <c r="G69" s="62"/>
      <c r="H69" s="62"/>
      <c r="I69" s="62"/>
      <c r="J69" s="62"/>
      <c r="K69" s="62"/>
      <c r="L69" s="62"/>
      <c r="M69" s="62"/>
    </row>
    <row r="70" spans="1:13" ht="15" customHeight="1">
      <c r="A70" s="62"/>
      <c r="B70" s="62"/>
      <c r="C70" s="62"/>
      <c r="D70" s="62"/>
      <c r="E70" s="62"/>
      <c r="F70" s="62"/>
      <c r="G70" s="62"/>
      <c r="H70" s="62"/>
      <c r="I70" s="62"/>
      <c r="J70" s="62"/>
      <c r="K70" s="62"/>
      <c r="L70" s="62"/>
      <c r="M70" s="62"/>
    </row>
    <row r="71" spans="1:13" ht="15" customHeight="1">
      <c r="A71" s="62"/>
      <c r="B71" s="62"/>
      <c r="C71" s="62"/>
      <c r="D71" s="62"/>
      <c r="E71" s="62"/>
      <c r="F71" s="62"/>
      <c r="G71" s="62"/>
      <c r="H71" s="62"/>
      <c r="I71" s="62"/>
      <c r="J71" s="62"/>
      <c r="K71" s="62"/>
      <c r="L71" s="62"/>
      <c r="M71" s="62"/>
    </row>
    <row r="72" spans="1:13" ht="15" customHeight="1">
      <c r="A72" s="62"/>
      <c r="B72" s="62"/>
      <c r="C72" s="62"/>
      <c r="D72" s="62"/>
      <c r="E72" s="62"/>
      <c r="F72" s="62"/>
      <c r="G72" s="62"/>
      <c r="H72" s="62"/>
      <c r="I72" s="62"/>
      <c r="J72" s="62"/>
      <c r="K72" s="62"/>
      <c r="L72" s="62"/>
      <c r="M72" s="62"/>
    </row>
    <row r="73" spans="1:13" ht="15" customHeight="1">
      <c r="A73" s="62"/>
      <c r="B73" s="62"/>
      <c r="C73" s="62"/>
      <c r="D73" s="62"/>
      <c r="E73" s="62"/>
      <c r="F73" s="62"/>
      <c r="G73" s="62"/>
      <c r="H73" s="62"/>
      <c r="I73" s="62"/>
      <c r="J73" s="62"/>
      <c r="K73" s="62"/>
      <c r="L73" s="62"/>
      <c r="M73" s="62"/>
    </row>
    <row r="74" spans="1:13" ht="15" customHeight="1">
      <c r="A74" s="62"/>
      <c r="B74" s="62"/>
      <c r="C74" s="62"/>
      <c r="D74" s="62"/>
      <c r="E74" s="62"/>
      <c r="F74" s="62"/>
      <c r="G74" s="62"/>
      <c r="H74" s="62"/>
      <c r="I74" s="62"/>
      <c r="J74" s="62"/>
      <c r="K74" s="62"/>
      <c r="L74" s="62"/>
      <c r="M74" s="62"/>
    </row>
    <row r="75" spans="1:13" ht="15" customHeight="1">
      <c r="A75" s="62"/>
      <c r="B75" s="62"/>
      <c r="C75" s="62"/>
      <c r="D75" s="62"/>
      <c r="E75" s="62"/>
      <c r="F75" s="62"/>
      <c r="G75" s="62"/>
      <c r="H75" s="62"/>
      <c r="I75" s="62"/>
      <c r="J75" s="62"/>
      <c r="K75" s="62"/>
      <c r="L75" s="62"/>
      <c r="M75" s="62"/>
    </row>
    <row r="76" spans="1:13" ht="15" customHeight="1">
      <c r="A76" s="62"/>
      <c r="B76" s="62"/>
      <c r="C76" s="62"/>
      <c r="D76" s="62"/>
      <c r="E76" s="62"/>
      <c r="F76" s="62"/>
      <c r="G76" s="62"/>
      <c r="H76" s="62"/>
      <c r="I76" s="62"/>
      <c r="J76" s="62"/>
      <c r="K76" s="62"/>
      <c r="L76" s="62"/>
      <c r="M76" s="62"/>
    </row>
    <row r="77" spans="1:13" ht="15" customHeight="1">
      <c r="A77" s="62"/>
      <c r="B77" s="62"/>
      <c r="C77" s="62"/>
      <c r="D77" s="62"/>
      <c r="E77" s="62"/>
      <c r="F77" s="62"/>
      <c r="G77" s="62"/>
      <c r="H77" s="62"/>
      <c r="I77" s="62"/>
      <c r="J77" s="62"/>
      <c r="K77" s="62"/>
      <c r="L77" s="62"/>
      <c r="M77" s="62"/>
    </row>
    <row r="78" spans="1:13" ht="15" customHeight="1">
      <c r="A78" s="62"/>
      <c r="B78" s="62"/>
      <c r="C78" s="62"/>
      <c r="D78" s="62"/>
      <c r="E78" s="62"/>
      <c r="F78" s="62"/>
      <c r="G78" s="62"/>
      <c r="H78" s="62"/>
      <c r="I78" s="62"/>
      <c r="J78" s="62"/>
      <c r="K78" s="62"/>
      <c r="L78" s="62"/>
      <c r="M78" s="62"/>
    </row>
    <row r="79" spans="1:13" ht="15" customHeight="1">
      <c r="A79" s="62"/>
      <c r="B79" s="62"/>
      <c r="C79" s="62"/>
      <c r="D79" s="62"/>
      <c r="E79" s="62"/>
      <c r="F79" s="62"/>
      <c r="G79" s="62"/>
      <c r="H79" s="62"/>
      <c r="I79" s="62"/>
      <c r="J79" s="62"/>
      <c r="K79" s="62"/>
      <c r="L79" s="62"/>
      <c r="M79" s="62"/>
    </row>
    <row r="80" spans="1:13" ht="15" customHeight="1">
      <c r="A80" s="62"/>
      <c r="B80" s="62"/>
      <c r="C80" s="62"/>
      <c r="D80" s="62"/>
      <c r="E80" s="62"/>
      <c r="F80" s="62"/>
      <c r="G80" s="62"/>
      <c r="H80" s="62"/>
      <c r="I80" s="62"/>
      <c r="J80" s="62"/>
      <c r="K80" s="62"/>
      <c r="L80" s="62"/>
      <c r="M80" s="62"/>
    </row>
    <row r="81" spans="1:13" ht="15" customHeight="1">
      <c r="A81" s="62"/>
      <c r="B81" s="62"/>
      <c r="C81" s="62"/>
      <c r="D81" s="62"/>
      <c r="E81" s="62"/>
      <c r="F81" s="62"/>
      <c r="G81" s="62"/>
      <c r="H81" s="62"/>
      <c r="I81" s="62"/>
      <c r="J81" s="62"/>
      <c r="K81" s="62"/>
      <c r="L81" s="62"/>
      <c r="M81" s="62"/>
    </row>
    <row r="82" spans="1:13" ht="15" customHeight="1">
      <c r="A82" s="62"/>
      <c r="B82" s="62"/>
      <c r="C82" s="62"/>
      <c r="D82" s="62"/>
      <c r="E82" s="62"/>
      <c r="F82" s="62"/>
      <c r="G82" s="62"/>
      <c r="H82" s="62"/>
      <c r="I82" s="62"/>
      <c r="J82" s="62"/>
      <c r="K82" s="62"/>
      <c r="L82" s="62"/>
      <c r="M82" s="62"/>
    </row>
    <row r="83" spans="1:13" ht="15" customHeight="1">
      <c r="A83" s="62"/>
      <c r="B83" s="62"/>
      <c r="C83" s="62"/>
      <c r="D83" s="62"/>
      <c r="E83" s="62"/>
      <c r="I83" s="62"/>
      <c r="J83" s="62"/>
      <c r="K83" s="62"/>
      <c r="L83" s="62"/>
      <c r="M83" s="62"/>
    </row>
    <row r="84" spans="1:13" ht="15" customHeight="1">
      <c r="A84" s="63"/>
      <c r="B84" s="64"/>
      <c r="C84" s="62"/>
      <c r="D84" s="65"/>
      <c r="E84" s="62"/>
      <c r="I84" s="62"/>
      <c r="J84" s="62"/>
      <c r="K84" s="62"/>
      <c r="L84" s="62"/>
      <c r="M84" s="62"/>
    </row>
    <row r="85" spans="1:13" ht="15" customHeight="1">
      <c r="A85" s="45" t="s">
        <v>42</v>
      </c>
      <c r="B85" s="64">
        <v>1</v>
      </c>
      <c r="C85" s="62"/>
      <c r="D85" s="62" t="s">
        <v>43</v>
      </c>
      <c r="E85" s="62"/>
      <c r="F85" s="45" t="s">
        <v>42</v>
      </c>
      <c r="G85" s="45">
        <v>1</v>
      </c>
      <c r="I85" s="62"/>
      <c r="J85" s="62" t="s">
        <v>563</v>
      </c>
      <c r="K85" s="62" t="s">
        <v>562</v>
      </c>
      <c r="L85" s="62"/>
      <c r="M85" s="62"/>
    </row>
    <row r="86" spans="1:13" ht="15" customHeight="1">
      <c r="A86" s="45" t="s">
        <v>44</v>
      </c>
      <c r="B86" s="64">
        <v>2</v>
      </c>
      <c r="C86" s="62"/>
      <c r="D86" s="62" t="s">
        <v>45</v>
      </c>
      <c r="E86" s="62"/>
      <c r="F86" s="45" t="s">
        <v>46</v>
      </c>
      <c r="G86" s="45">
        <v>2</v>
      </c>
      <c r="I86" s="62"/>
      <c r="J86" s="62" t="s">
        <v>564</v>
      </c>
      <c r="K86" s="62" t="s">
        <v>566</v>
      </c>
      <c r="L86" s="62"/>
      <c r="M86" s="62"/>
    </row>
    <row r="87" spans="1:13" ht="15" customHeight="1">
      <c r="A87" s="45" t="s">
        <v>47</v>
      </c>
      <c r="B87" s="64">
        <v>3</v>
      </c>
      <c r="C87" s="62"/>
      <c r="D87" s="62" t="s">
        <v>591</v>
      </c>
      <c r="E87" s="62"/>
      <c r="F87" s="45" t="s">
        <v>48</v>
      </c>
      <c r="G87" s="45">
        <v>3</v>
      </c>
      <c r="I87" s="62"/>
      <c r="J87" s="62" t="s">
        <v>565</v>
      </c>
      <c r="K87" s="62" t="s">
        <v>567</v>
      </c>
      <c r="L87" s="62"/>
      <c r="M87" s="62"/>
    </row>
    <row r="88" spans="1:13" ht="15" customHeight="1">
      <c r="A88" s="45" t="s">
        <v>49</v>
      </c>
      <c r="B88" s="64">
        <v>4</v>
      </c>
      <c r="C88" s="62"/>
      <c r="E88" s="62"/>
      <c r="F88" s="45" t="s">
        <v>50</v>
      </c>
      <c r="G88" s="45">
        <v>4</v>
      </c>
      <c r="I88" s="62"/>
      <c r="J88" s="62" t="s">
        <v>594</v>
      </c>
      <c r="K88" s="62" t="s">
        <v>596</v>
      </c>
      <c r="L88" s="62"/>
      <c r="M88" s="62"/>
    </row>
    <row r="89" spans="1:13" ht="15" customHeight="1">
      <c r="A89" s="45" t="s">
        <v>51</v>
      </c>
      <c r="B89" s="64">
        <v>5</v>
      </c>
      <c r="C89" s="62"/>
      <c r="D89" s="62"/>
      <c r="E89" s="62"/>
      <c r="F89" s="45" t="s">
        <v>52</v>
      </c>
      <c r="G89" s="45">
        <v>5</v>
      </c>
      <c r="I89" s="62"/>
      <c r="J89" s="62" t="s">
        <v>595</v>
      </c>
      <c r="K89" s="62" t="s">
        <v>597</v>
      </c>
      <c r="L89" s="62"/>
      <c r="M89" s="62"/>
    </row>
    <row r="90" spans="1:13" ht="15" customHeight="1">
      <c r="A90" s="45" t="s">
        <v>53</v>
      </c>
      <c r="B90" s="64">
        <v>6</v>
      </c>
      <c r="C90" s="62"/>
      <c r="D90" s="62"/>
      <c r="E90" s="62"/>
      <c r="F90" s="45" t="s">
        <v>54</v>
      </c>
      <c r="G90" s="45">
        <v>6</v>
      </c>
      <c r="I90" s="62"/>
      <c r="J90" s="62"/>
      <c r="K90" s="62"/>
      <c r="L90" s="62"/>
      <c r="M90" s="62"/>
    </row>
    <row r="91" spans="1:13" ht="15" customHeight="1">
      <c r="A91" s="45" t="s">
        <v>55</v>
      </c>
      <c r="B91" s="64">
        <v>7</v>
      </c>
      <c r="C91" s="62"/>
      <c r="D91" s="62"/>
      <c r="E91" s="62"/>
      <c r="F91" s="45" t="s">
        <v>56</v>
      </c>
      <c r="G91" s="45">
        <v>7</v>
      </c>
      <c r="I91" s="62"/>
      <c r="J91" s="62"/>
      <c r="K91" s="62"/>
      <c r="L91" s="62"/>
      <c r="M91" s="62"/>
    </row>
    <row r="92" spans="1:13" ht="15" customHeight="1">
      <c r="A92" s="45" t="s">
        <v>57</v>
      </c>
      <c r="B92" s="64">
        <v>8</v>
      </c>
      <c r="C92" s="62"/>
      <c r="D92" s="62"/>
      <c r="E92" s="62"/>
      <c r="F92" s="45" t="s">
        <v>58</v>
      </c>
      <c r="G92" s="45">
        <v>8</v>
      </c>
      <c r="I92" s="62"/>
      <c r="J92" s="62"/>
      <c r="K92" s="62"/>
      <c r="L92" s="62"/>
      <c r="M92" s="62"/>
    </row>
    <row r="93" spans="1:13" ht="15" customHeight="1">
      <c r="A93" s="45" t="s">
        <v>59</v>
      </c>
      <c r="B93" s="64">
        <v>9</v>
      </c>
      <c r="C93" s="62"/>
      <c r="D93" s="62"/>
      <c r="E93" s="62"/>
      <c r="F93" s="45" t="s">
        <v>60</v>
      </c>
      <c r="G93" s="45">
        <v>9</v>
      </c>
      <c r="I93" s="62"/>
      <c r="J93" s="62"/>
      <c r="K93" s="62"/>
      <c r="L93" s="62"/>
      <c r="M93" s="62"/>
    </row>
    <row r="94" spans="1:13" ht="15" customHeight="1">
      <c r="A94" s="45" t="s">
        <v>61</v>
      </c>
      <c r="B94" s="64">
        <v>10</v>
      </c>
      <c r="C94" s="62"/>
      <c r="D94" s="62"/>
      <c r="E94" s="62"/>
      <c r="F94" s="45" t="s">
        <v>62</v>
      </c>
      <c r="G94" s="45">
        <v>10</v>
      </c>
      <c r="I94" s="62"/>
      <c r="J94" s="62"/>
      <c r="K94" s="62"/>
      <c r="L94" s="62"/>
      <c r="M94" s="62"/>
    </row>
    <row r="95" spans="1:13" ht="15" customHeight="1">
      <c r="A95" s="45" t="s">
        <v>63</v>
      </c>
      <c r="B95" s="64">
        <v>11</v>
      </c>
      <c r="C95" s="62"/>
      <c r="D95" s="62"/>
      <c r="E95" s="62"/>
      <c r="F95" s="45" t="s">
        <v>64</v>
      </c>
      <c r="G95" s="45">
        <v>11</v>
      </c>
      <c r="I95" s="62"/>
      <c r="J95" s="62"/>
      <c r="K95" s="62"/>
      <c r="L95" s="62"/>
      <c r="M95" s="62"/>
    </row>
    <row r="96" spans="1:13" ht="15" customHeight="1">
      <c r="A96" s="45" t="s">
        <v>65</v>
      </c>
      <c r="B96" s="64">
        <v>12</v>
      </c>
      <c r="C96" s="62"/>
      <c r="D96" s="62"/>
      <c r="E96" s="62"/>
      <c r="I96" s="62"/>
      <c r="J96" s="62"/>
      <c r="K96" s="62"/>
      <c r="L96" s="62"/>
      <c r="M96" s="62"/>
    </row>
    <row r="97" spans="1:13" ht="15" customHeight="1">
      <c r="A97" s="45" t="s">
        <v>66</v>
      </c>
      <c r="B97" s="64">
        <v>13</v>
      </c>
      <c r="C97" s="62"/>
      <c r="D97" s="62"/>
      <c r="E97" s="62"/>
      <c r="I97" s="62"/>
      <c r="J97" s="62"/>
      <c r="K97" s="62"/>
      <c r="L97" s="62"/>
      <c r="M97" s="62"/>
    </row>
    <row r="98" spans="1:13" ht="15" customHeight="1">
      <c r="A98" s="45" t="s">
        <v>67</v>
      </c>
      <c r="B98" s="64">
        <v>14</v>
      </c>
      <c r="C98" s="62"/>
      <c r="D98" s="62"/>
      <c r="E98" s="62"/>
      <c r="I98" s="62"/>
      <c r="J98" s="62"/>
      <c r="K98" s="62"/>
      <c r="L98" s="62"/>
      <c r="M98" s="62"/>
    </row>
    <row r="99" spans="1:13" ht="15" customHeight="1">
      <c r="A99" s="45" t="s">
        <v>72</v>
      </c>
      <c r="B99" s="64">
        <v>15</v>
      </c>
      <c r="C99" s="62"/>
      <c r="D99" s="62"/>
      <c r="E99" s="62"/>
      <c r="I99" s="62"/>
      <c r="J99" s="62"/>
      <c r="K99" s="62"/>
      <c r="L99" s="62"/>
      <c r="M99" s="62"/>
    </row>
    <row r="100" spans="1:13" ht="15" customHeight="1">
      <c r="A100" s="45" t="s">
        <v>68</v>
      </c>
      <c r="B100" s="64">
        <v>16</v>
      </c>
      <c r="C100" s="62"/>
      <c r="E100" s="62"/>
      <c r="I100" s="62"/>
      <c r="J100" s="62"/>
      <c r="K100" s="62"/>
      <c r="L100" s="62"/>
      <c r="M100" s="62"/>
    </row>
    <row r="101" spans="1:13" ht="15" customHeight="1">
      <c r="A101" s="45" t="s">
        <v>69</v>
      </c>
      <c r="B101" s="64">
        <v>17</v>
      </c>
      <c r="C101" s="62"/>
      <c r="E101" s="62"/>
      <c r="I101" s="62"/>
      <c r="J101" s="62"/>
      <c r="K101" s="62"/>
      <c r="L101" s="62"/>
      <c r="M101" s="62"/>
    </row>
    <row r="102" spans="1:13" ht="15" customHeight="1">
      <c r="A102" s="45" t="s">
        <v>70</v>
      </c>
      <c r="B102" s="64">
        <v>18</v>
      </c>
      <c r="E102" s="62"/>
      <c r="I102" s="62"/>
      <c r="J102" s="62"/>
      <c r="K102" s="62"/>
      <c r="L102" s="62"/>
      <c r="M102" s="62"/>
    </row>
    <row r="103" spans="1:13" ht="15" customHeight="1">
      <c r="A103" s="45" t="s">
        <v>71</v>
      </c>
      <c r="B103" s="64">
        <v>19</v>
      </c>
      <c r="C103" s="62"/>
      <c r="E103" s="62"/>
      <c r="I103" s="62"/>
      <c r="J103" s="62"/>
      <c r="K103" s="62"/>
      <c r="L103" s="62"/>
      <c r="M103" s="62"/>
    </row>
    <row r="104" spans="1:13" ht="15" customHeight="1">
      <c r="A104" s="45" t="s">
        <v>73</v>
      </c>
      <c r="B104" s="64">
        <v>20</v>
      </c>
      <c r="C104" s="62"/>
      <c r="D104" s="62"/>
      <c r="E104" s="62"/>
      <c r="I104" s="62"/>
      <c r="J104" s="62"/>
      <c r="K104" s="62"/>
      <c r="L104" s="62"/>
      <c r="M104" s="62"/>
    </row>
    <row r="105" spans="1:13" ht="15" customHeight="1">
      <c r="A105" s="45" t="s">
        <v>74</v>
      </c>
      <c r="B105" s="64">
        <v>21</v>
      </c>
      <c r="C105" s="62"/>
      <c r="D105" s="62"/>
      <c r="E105" s="62"/>
      <c r="I105" s="62"/>
      <c r="J105" s="62"/>
      <c r="K105" s="62"/>
      <c r="L105" s="62"/>
      <c r="M105" s="62"/>
    </row>
    <row r="106" spans="1:13" ht="15" customHeight="1">
      <c r="A106" s="45" t="s">
        <v>75</v>
      </c>
      <c r="B106" s="64">
        <v>22</v>
      </c>
      <c r="C106" s="62"/>
      <c r="D106" s="62"/>
      <c r="E106" s="62"/>
      <c r="I106" s="62"/>
      <c r="J106" s="62"/>
      <c r="K106" s="62"/>
      <c r="L106" s="62"/>
      <c r="M106" s="62"/>
    </row>
    <row r="107" spans="1:13" ht="15" customHeight="1">
      <c r="A107" s="45" t="s">
        <v>76</v>
      </c>
      <c r="B107" s="64">
        <v>23</v>
      </c>
    </row>
    <row r="108" spans="1:13" ht="15" customHeight="1">
      <c r="A108" s="45" t="s">
        <v>77</v>
      </c>
      <c r="B108" s="64">
        <v>24</v>
      </c>
    </row>
    <row r="109" spans="1:13" ht="15" customHeight="1">
      <c r="A109" s="45" t="s">
        <v>78</v>
      </c>
      <c r="B109" s="64">
        <v>25</v>
      </c>
    </row>
    <row r="110" spans="1:13" ht="15" customHeight="1">
      <c r="A110" s="45" t="s">
        <v>79</v>
      </c>
      <c r="B110" s="64">
        <v>26</v>
      </c>
    </row>
    <row r="111" spans="1:13" ht="15" customHeight="1">
      <c r="A111" s="45" t="s">
        <v>80</v>
      </c>
      <c r="B111" s="64">
        <v>27</v>
      </c>
    </row>
    <row r="112" spans="1:13" ht="15" customHeight="1">
      <c r="A112" s="45" t="s">
        <v>81</v>
      </c>
      <c r="B112" s="64">
        <v>28</v>
      </c>
    </row>
    <row r="113" spans="1:2" ht="15" customHeight="1">
      <c r="A113" s="45" t="s">
        <v>82</v>
      </c>
      <c r="B113" s="64">
        <v>29</v>
      </c>
    </row>
    <row r="114" spans="1:2" ht="15" customHeight="1">
      <c r="A114" s="45" t="s">
        <v>83</v>
      </c>
      <c r="B114" s="64">
        <v>30</v>
      </c>
    </row>
    <row r="115" spans="1:2" ht="15" customHeight="1">
      <c r="A115" s="45" t="s">
        <v>84</v>
      </c>
      <c r="B115" s="64">
        <v>31</v>
      </c>
    </row>
    <row r="116" spans="1:2" ht="15" customHeight="1">
      <c r="A116" s="45" t="s">
        <v>85</v>
      </c>
      <c r="B116" s="64">
        <v>32</v>
      </c>
    </row>
    <row r="117" spans="1:2" ht="15" customHeight="1">
      <c r="A117" s="45" t="s">
        <v>86</v>
      </c>
      <c r="B117" s="64">
        <v>33</v>
      </c>
    </row>
    <row r="118" spans="1:2" ht="15" customHeight="1">
      <c r="A118" s="45" t="s">
        <v>87</v>
      </c>
      <c r="B118" s="64">
        <v>34</v>
      </c>
    </row>
    <row r="119" spans="1:2" ht="15" customHeight="1">
      <c r="A119" s="45" t="s">
        <v>88</v>
      </c>
      <c r="B119" s="64">
        <v>35</v>
      </c>
    </row>
    <row r="120" spans="1:2" ht="15" customHeight="1">
      <c r="A120" s="45" t="s">
        <v>89</v>
      </c>
      <c r="B120" s="64">
        <v>36</v>
      </c>
    </row>
    <row r="121" spans="1:2" ht="15" customHeight="1">
      <c r="A121" s="45" t="s">
        <v>90</v>
      </c>
      <c r="B121" s="64">
        <v>37</v>
      </c>
    </row>
    <row r="122" spans="1:2" ht="15" customHeight="1">
      <c r="A122" s="45" t="s">
        <v>91</v>
      </c>
      <c r="B122" s="64">
        <v>38</v>
      </c>
    </row>
    <row r="123" spans="1:2" ht="15" customHeight="1">
      <c r="A123" s="45" t="s">
        <v>92</v>
      </c>
      <c r="B123" s="64">
        <v>39</v>
      </c>
    </row>
    <row r="124" spans="1:2" ht="15" customHeight="1">
      <c r="A124" s="45" t="s">
        <v>93</v>
      </c>
      <c r="B124" s="64">
        <v>40</v>
      </c>
    </row>
    <row r="125" spans="1:2" ht="15" customHeight="1">
      <c r="A125" s="45" t="s">
        <v>94</v>
      </c>
      <c r="B125" s="64">
        <v>41</v>
      </c>
    </row>
    <row r="126" spans="1:2" ht="15" customHeight="1">
      <c r="A126" s="45" t="s">
        <v>95</v>
      </c>
      <c r="B126" s="64">
        <v>42</v>
      </c>
    </row>
    <row r="127" spans="1:2" ht="15" customHeight="1">
      <c r="A127" s="45" t="s">
        <v>96</v>
      </c>
      <c r="B127" s="64">
        <v>43</v>
      </c>
    </row>
    <row r="128" spans="1:2" ht="15" customHeight="1">
      <c r="A128" s="45" t="s">
        <v>97</v>
      </c>
      <c r="B128" s="64">
        <v>44</v>
      </c>
    </row>
    <row r="129" spans="1:5" ht="15" customHeight="1">
      <c r="A129" s="45" t="s">
        <v>98</v>
      </c>
      <c r="B129" s="64">
        <v>45</v>
      </c>
    </row>
    <row r="130" spans="1:5" ht="15" customHeight="1">
      <c r="A130" s="45" t="s">
        <v>99</v>
      </c>
      <c r="B130" s="64">
        <v>46</v>
      </c>
    </row>
    <row r="131" spans="1:5" ht="15" customHeight="1">
      <c r="A131" s="45" t="s">
        <v>100</v>
      </c>
      <c r="B131" s="64">
        <v>47</v>
      </c>
    </row>
    <row r="132" spans="1:5" ht="15" customHeight="1"/>
    <row r="133" spans="1:5" ht="15" customHeight="1"/>
    <row r="134" spans="1:5" ht="15" customHeight="1"/>
    <row r="135" spans="1:5" ht="15" customHeight="1"/>
    <row r="136" spans="1:5" ht="15" customHeight="1"/>
    <row r="137" spans="1:5" ht="15" customHeight="1"/>
    <row r="138" spans="1:5" ht="15" customHeight="1"/>
    <row r="139" spans="1:5" ht="15" customHeight="1"/>
    <row r="140" spans="1:5" ht="15" customHeight="1"/>
    <row r="141" spans="1:5" ht="15" customHeight="1"/>
    <row r="142" spans="1:5" ht="15" customHeight="1">
      <c r="C142" s="63"/>
      <c r="D142" s="62"/>
      <c r="E142" s="62"/>
    </row>
    <row r="143" spans="1:5" ht="15" customHeight="1">
      <c r="D143" s="62"/>
      <c r="E143" s="62"/>
    </row>
    <row r="144" spans="1:5" ht="15" customHeight="1">
      <c r="D144" s="62"/>
      <c r="E144" s="62"/>
    </row>
    <row r="145" spans="4:5" ht="15" customHeight="1">
      <c r="D145" s="62"/>
      <c r="E145" s="62"/>
    </row>
    <row r="146" spans="4:5" ht="15" customHeight="1">
      <c r="D146" s="62"/>
      <c r="E146" s="62"/>
    </row>
    <row r="147" spans="4:5" ht="15" customHeight="1">
      <c r="D147" s="62"/>
      <c r="E147" s="62"/>
    </row>
    <row r="148" spans="4:5" ht="15" customHeight="1">
      <c r="D148" s="62"/>
      <c r="E148" s="62"/>
    </row>
    <row r="149" spans="4:5" ht="15" customHeight="1">
      <c r="D149" s="62"/>
      <c r="E149" s="62"/>
    </row>
    <row r="150" spans="4:5" ht="15" customHeight="1">
      <c r="D150" s="62"/>
      <c r="E150" s="62"/>
    </row>
    <row r="151" spans="4:5" ht="15" customHeight="1">
      <c r="D151" s="62"/>
      <c r="E151" s="62"/>
    </row>
    <row r="152" spans="4:5" ht="15" customHeight="1">
      <c r="D152" s="62"/>
      <c r="E152" s="62"/>
    </row>
    <row r="153" spans="4:5" ht="15" customHeight="1">
      <c r="D153" s="62"/>
      <c r="E153" s="62"/>
    </row>
    <row r="154" spans="4:5" ht="15" customHeight="1">
      <c r="D154" s="62"/>
      <c r="E154" s="62"/>
    </row>
    <row r="155" spans="4:5" ht="15" customHeight="1">
      <c r="D155" s="62"/>
      <c r="E155" s="62"/>
    </row>
    <row r="156" spans="4:5" ht="15" customHeight="1">
      <c r="D156" s="62"/>
      <c r="E156" s="62"/>
    </row>
    <row r="157" spans="4:5" ht="15" customHeight="1">
      <c r="D157" s="62"/>
      <c r="E157" s="62"/>
    </row>
    <row r="158" spans="4:5" ht="15" customHeight="1">
      <c r="D158" s="62"/>
      <c r="E158" s="62"/>
    </row>
    <row r="159" spans="4:5" ht="15" customHeight="1">
      <c r="D159" s="62"/>
      <c r="E159" s="62"/>
    </row>
    <row r="160" spans="4:5" ht="15" customHeight="1">
      <c r="D160" s="62"/>
      <c r="E160" s="62"/>
    </row>
    <row r="161" spans="4:5" ht="15" customHeight="1">
      <c r="D161" s="62"/>
      <c r="E161" s="62"/>
    </row>
    <row r="162" spans="4:5" ht="15" customHeight="1">
      <c r="D162" s="62"/>
      <c r="E162" s="62"/>
    </row>
    <row r="163" spans="4:5" ht="15" customHeight="1">
      <c r="D163" s="62"/>
      <c r="E163" s="62"/>
    </row>
    <row r="164" spans="4:5" ht="15" customHeight="1">
      <c r="D164" s="62"/>
      <c r="E164" s="62"/>
    </row>
    <row r="165" spans="4:5" ht="15" customHeight="1">
      <c r="D165" s="62"/>
      <c r="E165" s="62"/>
    </row>
    <row r="166" spans="4:5" ht="15" customHeight="1"/>
    <row r="167" spans="4:5" ht="15" customHeight="1"/>
    <row r="168" spans="4:5" ht="15" customHeight="1"/>
    <row r="169" spans="4:5" ht="15" customHeight="1"/>
    <row r="170" spans="4:5" ht="15" customHeight="1"/>
    <row r="171" spans="4:5" ht="15" customHeight="1"/>
    <row r="172" spans="4:5" ht="15" customHeight="1"/>
    <row r="173" spans="4:5" ht="15" customHeight="1"/>
    <row r="174" spans="4:5" ht="15" customHeight="1"/>
    <row r="175" spans="4:5" ht="15" customHeight="1"/>
    <row r="176" spans="4:5"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sheetData>
  <sheetProtection sheet="1" objects="1" scenarios="1"/>
  <protectedRanges>
    <protectedRange sqref="I34:L37" name="範囲2"/>
    <protectedRange sqref="J6:M6" name="範囲1"/>
  </protectedRanges>
  <mergeCells count="122">
    <mergeCell ref="D10:E10"/>
    <mergeCell ref="B12:H12"/>
    <mergeCell ref="I12:J12"/>
    <mergeCell ref="K12:M12"/>
    <mergeCell ref="A13:B13"/>
    <mergeCell ref="C13:F13"/>
    <mergeCell ref="G13:I13"/>
    <mergeCell ref="J13:M13"/>
    <mergeCell ref="A11:A12"/>
    <mergeCell ref="C11:D11"/>
    <mergeCell ref="F11:H11"/>
    <mergeCell ref="I11:J11"/>
    <mergeCell ref="K11:M11"/>
    <mergeCell ref="F10:J10"/>
    <mergeCell ref="K10:M10"/>
    <mergeCell ref="A7:M7"/>
    <mergeCell ref="A1:B1"/>
    <mergeCell ref="A2:M2"/>
    <mergeCell ref="A3:M3"/>
    <mergeCell ref="A5:M5"/>
    <mergeCell ref="J6:M6"/>
    <mergeCell ref="B9:C9"/>
    <mergeCell ref="D9:E9"/>
    <mergeCell ref="F8:M8"/>
    <mergeCell ref="F9:J9"/>
    <mergeCell ref="K9:M9"/>
    <mergeCell ref="A14:B14"/>
    <mergeCell ref="C14:F14"/>
    <mergeCell ref="G14:I14"/>
    <mergeCell ref="J14:M14"/>
    <mergeCell ref="A15:B15"/>
    <mergeCell ref="K15:M15"/>
    <mergeCell ref="A16:B16"/>
    <mergeCell ref="K16:M16"/>
    <mergeCell ref="G32:I32"/>
    <mergeCell ref="J32:K32"/>
    <mergeCell ref="J18:K18"/>
    <mergeCell ref="L17:M17"/>
    <mergeCell ref="L18:M18"/>
    <mergeCell ref="C18:E18"/>
    <mergeCell ref="F17:G17"/>
    <mergeCell ref="F18:G18"/>
    <mergeCell ref="H17:I17"/>
    <mergeCell ref="H18:I18"/>
    <mergeCell ref="B31:C31"/>
    <mergeCell ref="B32:C32"/>
    <mergeCell ref="A17:B17"/>
    <mergeCell ref="C17:E17"/>
    <mergeCell ref="J17:K17"/>
    <mergeCell ref="M22:M24"/>
    <mergeCell ref="A18:B18"/>
    <mergeCell ref="A22:B22"/>
    <mergeCell ref="D22:E22"/>
    <mergeCell ref="J21:J22"/>
    <mergeCell ref="L22:L24"/>
    <mergeCell ref="B27:B28"/>
    <mergeCell ref="G27:H27"/>
    <mergeCell ref="L27:M27"/>
    <mergeCell ref="G28:H28"/>
    <mergeCell ref="L28:M28"/>
    <mergeCell ref="A20:B21"/>
    <mergeCell ref="C23:C24"/>
    <mergeCell ref="D23:E24"/>
    <mergeCell ref="F23:F24"/>
    <mergeCell ref="G23:H24"/>
    <mergeCell ref="I23:I24"/>
    <mergeCell ref="J23:J24"/>
    <mergeCell ref="A23:B23"/>
    <mergeCell ref="G20:J20"/>
    <mergeCell ref="A24:B24"/>
    <mergeCell ref="G22:H22"/>
    <mergeCell ref="B29:B30"/>
    <mergeCell ref="G29:H29"/>
    <mergeCell ref="L29:M29"/>
    <mergeCell ref="G30:H30"/>
    <mergeCell ref="L30:M30"/>
    <mergeCell ref="A62:M62"/>
    <mergeCell ref="A50:G51"/>
    <mergeCell ref="A59:M59"/>
    <mergeCell ref="A58:M58"/>
    <mergeCell ref="A57:M57"/>
    <mergeCell ref="A34:G34"/>
    <mergeCell ref="I34:L37"/>
    <mergeCell ref="B35:D35"/>
    <mergeCell ref="E35:F35"/>
    <mergeCell ref="A61:M61"/>
    <mergeCell ref="A48:G49"/>
    <mergeCell ref="N50:P50"/>
    <mergeCell ref="B36:D36"/>
    <mergeCell ref="E36:F36"/>
    <mergeCell ref="A37:D37"/>
    <mergeCell ref="E37:F37"/>
    <mergeCell ref="A39:M39"/>
    <mergeCell ref="A40:G40"/>
    <mergeCell ref="I40:M43"/>
    <mergeCell ref="A42:G42"/>
    <mergeCell ref="A44:G44"/>
    <mergeCell ref="A46:G46"/>
    <mergeCell ref="S9:T9"/>
    <mergeCell ref="Q9:R9"/>
    <mergeCell ref="V8:W8"/>
    <mergeCell ref="V7:X7"/>
    <mergeCell ref="X8:X9"/>
    <mergeCell ref="Y8:Z8"/>
    <mergeCell ref="Y7:AA7"/>
    <mergeCell ref="AA8:AA9"/>
    <mergeCell ref="A60:M60"/>
    <mergeCell ref="A26:C26"/>
    <mergeCell ref="D26:E26"/>
    <mergeCell ref="F26:M26"/>
    <mergeCell ref="A27:A32"/>
    <mergeCell ref="C15:E15"/>
    <mergeCell ref="C16:E16"/>
    <mergeCell ref="H15:J15"/>
    <mergeCell ref="H16:J16"/>
    <mergeCell ref="F16:G16"/>
    <mergeCell ref="F15:G15"/>
    <mergeCell ref="L21:M21"/>
    <mergeCell ref="F21:F22"/>
    <mergeCell ref="C20:F20"/>
    <mergeCell ref="C21:E21"/>
    <mergeCell ref="G21:I21"/>
  </mergeCells>
  <phoneticPr fontId="1"/>
  <conditionalFormatting sqref="L22:L24 D31 E35:F37">
    <cfRule type="cellIs" dxfId="20" priority="1" stopIfTrue="1" operator="equal">
      <formula>0</formula>
    </cfRule>
  </conditionalFormatting>
  <dataValidations count="6">
    <dataValidation type="list" allowBlank="1" showInputMessage="1" showErrorMessage="1" sqref="A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A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A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A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A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A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A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A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A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A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A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A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A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A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A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A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xr:uid="{00000000-0002-0000-0200-000000000000}">
      <formula1>$F$85:$F$95</formula1>
    </dataValidation>
    <dataValidation type="list" showInputMessage="1" showErrorMessage="1" sqref="IZ24:JE24 SV24:TA24 ACR24:ACW24 AMN24:AMS24 AWJ24:AWO24 BGF24:BGK24 BQB24:BQG24 BZX24:CAC24 CJT24:CJY24 CTP24:CTU24 DDL24:DDQ24 DNH24:DNM24 DXD24:DXI24 EGZ24:EHE24 EQV24:ERA24 FAR24:FAW24 FKN24:FKS24 FUJ24:FUO24 GEF24:GEK24 GOB24:GOG24 GXX24:GYC24 HHT24:HHY24 HRP24:HRU24 IBL24:IBQ24 ILH24:ILM24 IVD24:IVI24 JEZ24:JFE24 JOV24:JPA24 JYR24:JYW24 KIN24:KIS24 KSJ24:KSO24 LCF24:LCK24 LMB24:LMG24 LVX24:LWC24 MFT24:MFY24 MPP24:MPU24 MZL24:MZQ24 NJH24:NJM24 NTD24:NTI24 OCZ24:ODE24 OMV24:ONA24 OWR24:OWW24 PGN24:PGS24 PQJ24:PQO24 QAF24:QAK24 QKB24:QKG24 QTX24:QUC24 RDT24:RDY24 RNP24:RNU24 RXL24:RXQ24 SHH24:SHM24 SRD24:SRI24 TAZ24:TBE24 TKV24:TLA24 TUR24:TUW24 UEN24:UES24 UOJ24:UOO24 UYF24:UYK24 VIB24:VIG24 VRX24:VSC24 WBT24:WBY24 WLP24:WLU24 WVL24:WVQ24 C65560:H65560 IZ65560:JE65560 SV65560:TA65560 ACR65560:ACW65560 AMN65560:AMS65560 AWJ65560:AWO65560 BGF65560:BGK65560 BQB65560:BQG65560 BZX65560:CAC65560 CJT65560:CJY65560 CTP65560:CTU65560 DDL65560:DDQ65560 DNH65560:DNM65560 DXD65560:DXI65560 EGZ65560:EHE65560 EQV65560:ERA65560 FAR65560:FAW65560 FKN65560:FKS65560 FUJ65560:FUO65560 GEF65560:GEK65560 GOB65560:GOG65560 GXX65560:GYC65560 HHT65560:HHY65560 HRP65560:HRU65560 IBL65560:IBQ65560 ILH65560:ILM65560 IVD65560:IVI65560 JEZ65560:JFE65560 JOV65560:JPA65560 JYR65560:JYW65560 KIN65560:KIS65560 KSJ65560:KSO65560 LCF65560:LCK65560 LMB65560:LMG65560 LVX65560:LWC65560 MFT65560:MFY65560 MPP65560:MPU65560 MZL65560:MZQ65560 NJH65560:NJM65560 NTD65560:NTI65560 OCZ65560:ODE65560 OMV65560:ONA65560 OWR65560:OWW65560 PGN65560:PGS65560 PQJ65560:PQO65560 QAF65560:QAK65560 QKB65560:QKG65560 QTX65560:QUC65560 RDT65560:RDY65560 RNP65560:RNU65560 RXL65560:RXQ65560 SHH65560:SHM65560 SRD65560:SRI65560 TAZ65560:TBE65560 TKV65560:TLA65560 TUR65560:TUW65560 UEN65560:UES65560 UOJ65560:UOO65560 UYF65560:UYK65560 VIB65560:VIG65560 VRX65560:VSC65560 WBT65560:WBY65560 WLP65560:WLU65560 WVL65560:WVQ65560 C131096:H131096 IZ131096:JE131096 SV131096:TA131096 ACR131096:ACW131096 AMN131096:AMS131096 AWJ131096:AWO131096 BGF131096:BGK131096 BQB131096:BQG131096 BZX131096:CAC131096 CJT131096:CJY131096 CTP131096:CTU131096 DDL131096:DDQ131096 DNH131096:DNM131096 DXD131096:DXI131096 EGZ131096:EHE131096 EQV131096:ERA131096 FAR131096:FAW131096 FKN131096:FKS131096 FUJ131096:FUO131096 GEF131096:GEK131096 GOB131096:GOG131096 GXX131096:GYC131096 HHT131096:HHY131096 HRP131096:HRU131096 IBL131096:IBQ131096 ILH131096:ILM131096 IVD131096:IVI131096 JEZ131096:JFE131096 JOV131096:JPA131096 JYR131096:JYW131096 KIN131096:KIS131096 KSJ131096:KSO131096 LCF131096:LCK131096 LMB131096:LMG131096 LVX131096:LWC131096 MFT131096:MFY131096 MPP131096:MPU131096 MZL131096:MZQ131096 NJH131096:NJM131096 NTD131096:NTI131096 OCZ131096:ODE131096 OMV131096:ONA131096 OWR131096:OWW131096 PGN131096:PGS131096 PQJ131096:PQO131096 QAF131096:QAK131096 QKB131096:QKG131096 QTX131096:QUC131096 RDT131096:RDY131096 RNP131096:RNU131096 RXL131096:RXQ131096 SHH131096:SHM131096 SRD131096:SRI131096 TAZ131096:TBE131096 TKV131096:TLA131096 TUR131096:TUW131096 UEN131096:UES131096 UOJ131096:UOO131096 UYF131096:UYK131096 VIB131096:VIG131096 VRX131096:VSC131096 WBT131096:WBY131096 WLP131096:WLU131096 WVL131096:WVQ131096 C196632:H196632 IZ196632:JE196632 SV196632:TA196632 ACR196632:ACW196632 AMN196632:AMS196632 AWJ196632:AWO196632 BGF196632:BGK196632 BQB196632:BQG196632 BZX196632:CAC196632 CJT196632:CJY196632 CTP196632:CTU196632 DDL196632:DDQ196632 DNH196632:DNM196632 DXD196632:DXI196632 EGZ196632:EHE196632 EQV196632:ERA196632 FAR196632:FAW196632 FKN196632:FKS196632 FUJ196632:FUO196632 GEF196632:GEK196632 GOB196632:GOG196632 GXX196632:GYC196632 HHT196632:HHY196632 HRP196632:HRU196632 IBL196632:IBQ196632 ILH196632:ILM196632 IVD196632:IVI196632 JEZ196632:JFE196632 JOV196632:JPA196632 JYR196632:JYW196632 KIN196632:KIS196632 KSJ196632:KSO196632 LCF196632:LCK196632 LMB196632:LMG196632 LVX196632:LWC196632 MFT196632:MFY196632 MPP196632:MPU196632 MZL196632:MZQ196632 NJH196632:NJM196632 NTD196632:NTI196632 OCZ196632:ODE196632 OMV196632:ONA196632 OWR196632:OWW196632 PGN196632:PGS196632 PQJ196632:PQO196632 QAF196632:QAK196632 QKB196632:QKG196632 QTX196632:QUC196632 RDT196632:RDY196632 RNP196632:RNU196632 RXL196632:RXQ196632 SHH196632:SHM196632 SRD196632:SRI196632 TAZ196632:TBE196632 TKV196632:TLA196632 TUR196632:TUW196632 UEN196632:UES196632 UOJ196632:UOO196632 UYF196632:UYK196632 VIB196632:VIG196632 VRX196632:VSC196632 WBT196632:WBY196632 WLP196632:WLU196632 WVL196632:WVQ196632 C262168:H262168 IZ262168:JE262168 SV262168:TA262168 ACR262168:ACW262168 AMN262168:AMS262168 AWJ262168:AWO262168 BGF262168:BGK262168 BQB262168:BQG262168 BZX262168:CAC262168 CJT262168:CJY262168 CTP262168:CTU262168 DDL262168:DDQ262168 DNH262168:DNM262168 DXD262168:DXI262168 EGZ262168:EHE262168 EQV262168:ERA262168 FAR262168:FAW262168 FKN262168:FKS262168 FUJ262168:FUO262168 GEF262168:GEK262168 GOB262168:GOG262168 GXX262168:GYC262168 HHT262168:HHY262168 HRP262168:HRU262168 IBL262168:IBQ262168 ILH262168:ILM262168 IVD262168:IVI262168 JEZ262168:JFE262168 JOV262168:JPA262168 JYR262168:JYW262168 KIN262168:KIS262168 KSJ262168:KSO262168 LCF262168:LCK262168 LMB262168:LMG262168 LVX262168:LWC262168 MFT262168:MFY262168 MPP262168:MPU262168 MZL262168:MZQ262168 NJH262168:NJM262168 NTD262168:NTI262168 OCZ262168:ODE262168 OMV262168:ONA262168 OWR262168:OWW262168 PGN262168:PGS262168 PQJ262168:PQO262168 QAF262168:QAK262168 QKB262168:QKG262168 QTX262168:QUC262168 RDT262168:RDY262168 RNP262168:RNU262168 RXL262168:RXQ262168 SHH262168:SHM262168 SRD262168:SRI262168 TAZ262168:TBE262168 TKV262168:TLA262168 TUR262168:TUW262168 UEN262168:UES262168 UOJ262168:UOO262168 UYF262168:UYK262168 VIB262168:VIG262168 VRX262168:VSC262168 WBT262168:WBY262168 WLP262168:WLU262168 WVL262168:WVQ262168 C327704:H327704 IZ327704:JE327704 SV327704:TA327704 ACR327704:ACW327704 AMN327704:AMS327704 AWJ327704:AWO327704 BGF327704:BGK327704 BQB327704:BQG327704 BZX327704:CAC327704 CJT327704:CJY327704 CTP327704:CTU327704 DDL327704:DDQ327704 DNH327704:DNM327704 DXD327704:DXI327704 EGZ327704:EHE327704 EQV327704:ERA327704 FAR327704:FAW327704 FKN327704:FKS327704 FUJ327704:FUO327704 GEF327704:GEK327704 GOB327704:GOG327704 GXX327704:GYC327704 HHT327704:HHY327704 HRP327704:HRU327704 IBL327704:IBQ327704 ILH327704:ILM327704 IVD327704:IVI327704 JEZ327704:JFE327704 JOV327704:JPA327704 JYR327704:JYW327704 KIN327704:KIS327704 KSJ327704:KSO327704 LCF327704:LCK327704 LMB327704:LMG327704 LVX327704:LWC327704 MFT327704:MFY327704 MPP327704:MPU327704 MZL327704:MZQ327704 NJH327704:NJM327704 NTD327704:NTI327704 OCZ327704:ODE327704 OMV327704:ONA327704 OWR327704:OWW327704 PGN327704:PGS327704 PQJ327704:PQO327704 QAF327704:QAK327704 QKB327704:QKG327704 QTX327704:QUC327704 RDT327704:RDY327704 RNP327704:RNU327704 RXL327704:RXQ327704 SHH327704:SHM327704 SRD327704:SRI327704 TAZ327704:TBE327704 TKV327704:TLA327704 TUR327704:TUW327704 UEN327704:UES327704 UOJ327704:UOO327704 UYF327704:UYK327704 VIB327704:VIG327704 VRX327704:VSC327704 WBT327704:WBY327704 WLP327704:WLU327704 WVL327704:WVQ327704 C393240:H393240 IZ393240:JE393240 SV393240:TA393240 ACR393240:ACW393240 AMN393240:AMS393240 AWJ393240:AWO393240 BGF393240:BGK393240 BQB393240:BQG393240 BZX393240:CAC393240 CJT393240:CJY393240 CTP393240:CTU393240 DDL393240:DDQ393240 DNH393240:DNM393240 DXD393240:DXI393240 EGZ393240:EHE393240 EQV393240:ERA393240 FAR393240:FAW393240 FKN393240:FKS393240 FUJ393240:FUO393240 GEF393240:GEK393240 GOB393240:GOG393240 GXX393240:GYC393240 HHT393240:HHY393240 HRP393240:HRU393240 IBL393240:IBQ393240 ILH393240:ILM393240 IVD393240:IVI393240 JEZ393240:JFE393240 JOV393240:JPA393240 JYR393240:JYW393240 KIN393240:KIS393240 KSJ393240:KSO393240 LCF393240:LCK393240 LMB393240:LMG393240 LVX393240:LWC393240 MFT393240:MFY393240 MPP393240:MPU393240 MZL393240:MZQ393240 NJH393240:NJM393240 NTD393240:NTI393240 OCZ393240:ODE393240 OMV393240:ONA393240 OWR393240:OWW393240 PGN393240:PGS393240 PQJ393240:PQO393240 QAF393240:QAK393240 QKB393240:QKG393240 QTX393240:QUC393240 RDT393240:RDY393240 RNP393240:RNU393240 RXL393240:RXQ393240 SHH393240:SHM393240 SRD393240:SRI393240 TAZ393240:TBE393240 TKV393240:TLA393240 TUR393240:TUW393240 UEN393240:UES393240 UOJ393240:UOO393240 UYF393240:UYK393240 VIB393240:VIG393240 VRX393240:VSC393240 WBT393240:WBY393240 WLP393240:WLU393240 WVL393240:WVQ393240 C458776:H458776 IZ458776:JE458776 SV458776:TA458776 ACR458776:ACW458776 AMN458776:AMS458776 AWJ458776:AWO458776 BGF458776:BGK458776 BQB458776:BQG458776 BZX458776:CAC458776 CJT458776:CJY458776 CTP458776:CTU458776 DDL458776:DDQ458776 DNH458776:DNM458776 DXD458776:DXI458776 EGZ458776:EHE458776 EQV458776:ERA458776 FAR458776:FAW458776 FKN458776:FKS458776 FUJ458776:FUO458776 GEF458776:GEK458776 GOB458776:GOG458776 GXX458776:GYC458776 HHT458776:HHY458776 HRP458776:HRU458776 IBL458776:IBQ458776 ILH458776:ILM458776 IVD458776:IVI458776 JEZ458776:JFE458776 JOV458776:JPA458776 JYR458776:JYW458776 KIN458776:KIS458776 KSJ458776:KSO458776 LCF458776:LCK458776 LMB458776:LMG458776 LVX458776:LWC458776 MFT458776:MFY458776 MPP458776:MPU458776 MZL458776:MZQ458776 NJH458776:NJM458776 NTD458776:NTI458776 OCZ458776:ODE458776 OMV458776:ONA458776 OWR458776:OWW458776 PGN458776:PGS458776 PQJ458776:PQO458776 QAF458776:QAK458776 QKB458776:QKG458776 QTX458776:QUC458776 RDT458776:RDY458776 RNP458776:RNU458776 RXL458776:RXQ458776 SHH458776:SHM458776 SRD458776:SRI458776 TAZ458776:TBE458776 TKV458776:TLA458776 TUR458776:TUW458776 UEN458776:UES458776 UOJ458776:UOO458776 UYF458776:UYK458776 VIB458776:VIG458776 VRX458776:VSC458776 WBT458776:WBY458776 WLP458776:WLU458776 WVL458776:WVQ458776 C524312:H524312 IZ524312:JE524312 SV524312:TA524312 ACR524312:ACW524312 AMN524312:AMS524312 AWJ524312:AWO524312 BGF524312:BGK524312 BQB524312:BQG524312 BZX524312:CAC524312 CJT524312:CJY524312 CTP524312:CTU524312 DDL524312:DDQ524312 DNH524312:DNM524312 DXD524312:DXI524312 EGZ524312:EHE524312 EQV524312:ERA524312 FAR524312:FAW524312 FKN524312:FKS524312 FUJ524312:FUO524312 GEF524312:GEK524312 GOB524312:GOG524312 GXX524312:GYC524312 HHT524312:HHY524312 HRP524312:HRU524312 IBL524312:IBQ524312 ILH524312:ILM524312 IVD524312:IVI524312 JEZ524312:JFE524312 JOV524312:JPA524312 JYR524312:JYW524312 KIN524312:KIS524312 KSJ524312:KSO524312 LCF524312:LCK524312 LMB524312:LMG524312 LVX524312:LWC524312 MFT524312:MFY524312 MPP524312:MPU524312 MZL524312:MZQ524312 NJH524312:NJM524312 NTD524312:NTI524312 OCZ524312:ODE524312 OMV524312:ONA524312 OWR524312:OWW524312 PGN524312:PGS524312 PQJ524312:PQO524312 QAF524312:QAK524312 QKB524312:QKG524312 QTX524312:QUC524312 RDT524312:RDY524312 RNP524312:RNU524312 RXL524312:RXQ524312 SHH524312:SHM524312 SRD524312:SRI524312 TAZ524312:TBE524312 TKV524312:TLA524312 TUR524312:TUW524312 UEN524312:UES524312 UOJ524312:UOO524312 UYF524312:UYK524312 VIB524312:VIG524312 VRX524312:VSC524312 WBT524312:WBY524312 WLP524312:WLU524312 WVL524312:WVQ524312 C589848:H589848 IZ589848:JE589848 SV589848:TA589848 ACR589848:ACW589848 AMN589848:AMS589848 AWJ589848:AWO589848 BGF589848:BGK589848 BQB589848:BQG589848 BZX589848:CAC589848 CJT589848:CJY589848 CTP589848:CTU589848 DDL589848:DDQ589848 DNH589848:DNM589848 DXD589848:DXI589848 EGZ589848:EHE589848 EQV589848:ERA589848 FAR589848:FAW589848 FKN589848:FKS589848 FUJ589848:FUO589848 GEF589848:GEK589848 GOB589848:GOG589848 GXX589848:GYC589848 HHT589848:HHY589848 HRP589848:HRU589848 IBL589848:IBQ589848 ILH589848:ILM589848 IVD589848:IVI589848 JEZ589848:JFE589848 JOV589848:JPA589848 JYR589848:JYW589848 KIN589848:KIS589848 KSJ589848:KSO589848 LCF589848:LCK589848 LMB589848:LMG589848 LVX589848:LWC589848 MFT589848:MFY589848 MPP589848:MPU589848 MZL589848:MZQ589848 NJH589848:NJM589848 NTD589848:NTI589848 OCZ589848:ODE589848 OMV589848:ONA589848 OWR589848:OWW589848 PGN589848:PGS589848 PQJ589848:PQO589848 QAF589848:QAK589848 QKB589848:QKG589848 QTX589848:QUC589848 RDT589848:RDY589848 RNP589848:RNU589848 RXL589848:RXQ589848 SHH589848:SHM589848 SRD589848:SRI589848 TAZ589848:TBE589848 TKV589848:TLA589848 TUR589848:TUW589848 UEN589848:UES589848 UOJ589848:UOO589848 UYF589848:UYK589848 VIB589848:VIG589848 VRX589848:VSC589848 WBT589848:WBY589848 WLP589848:WLU589848 WVL589848:WVQ589848 C655384:H655384 IZ655384:JE655384 SV655384:TA655384 ACR655384:ACW655384 AMN655384:AMS655384 AWJ655384:AWO655384 BGF655384:BGK655384 BQB655384:BQG655384 BZX655384:CAC655384 CJT655384:CJY655384 CTP655384:CTU655384 DDL655384:DDQ655384 DNH655384:DNM655384 DXD655384:DXI655384 EGZ655384:EHE655384 EQV655384:ERA655384 FAR655384:FAW655384 FKN655384:FKS655384 FUJ655384:FUO655384 GEF655384:GEK655384 GOB655384:GOG655384 GXX655384:GYC655384 HHT655384:HHY655384 HRP655384:HRU655384 IBL655384:IBQ655384 ILH655384:ILM655384 IVD655384:IVI655384 JEZ655384:JFE655384 JOV655384:JPA655384 JYR655384:JYW655384 KIN655384:KIS655384 KSJ655384:KSO655384 LCF655384:LCK655384 LMB655384:LMG655384 LVX655384:LWC655384 MFT655384:MFY655384 MPP655384:MPU655384 MZL655384:MZQ655384 NJH655384:NJM655384 NTD655384:NTI655384 OCZ655384:ODE655384 OMV655384:ONA655384 OWR655384:OWW655384 PGN655384:PGS655384 PQJ655384:PQO655384 QAF655384:QAK655384 QKB655384:QKG655384 QTX655384:QUC655384 RDT655384:RDY655384 RNP655384:RNU655384 RXL655384:RXQ655384 SHH655384:SHM655384 SRD655384:SRI655384 TAZ655384:TBE655384 TKV655384:TLA655384 TUR655384:TUW655384 UEN655384:UES655384 UOJ655384:UOO655384 UYF655384:UYK655384 VIB655384:VIG655384 VRX655384:VSC655384 WBT655384:WBY655384 WLP655384:WLU655384 WVL655384:WVQ655384 C720920:H720920 IZ720920:JE720920 SV720920:TA720920 ACR720920:ACW720920 AMN720920:AMS720920 AWJ720920:AWO720920 BGF720920:BGK720920 BQB720920:BQG720920 BZX720920:CAC720920 CJT720920:CJY720920 CTP720920:CTU720920 DDL720920:DDQ720920 DNH720920:DNM720920 DXD720920:DXI720920 EGZ720920:EHE720920 EQV720920:ERA720920 FAR720920:FAW720920 FKN720920:FKS720920 FUJ720920:FUO720920 GEF720920:GEK720920 GOB720920:GOG720920 GXX720920:GYC720920 HHT720920:HHY720920 HRP720920:HRU720920 IBL720920:IBQ720920 ILH720920:ILM720920 IVD720920:IVI720920 JEZ720920:JFE720920 JOV720920:JPA720920 JYR720920:JYW720920 KIN720920:KIS720920 KSJ720920:KSO720920 LCF720920:LCK720920 LMB720920:LMG720920 LVX720920:LWC720920 MFT720920:MFY720920 MPP720920:MPU720920 MZL720920:MZQ720920 NJH720920:NJM720920 NTD720920:NTI720920 OCZ720920:ODE720920 OMV720920:ONA720920 OWR720920:OWW720920 PGN720920:PGS720920 PQJ720920:PQO720920 QAF720920:QAK720920 QKB720920:QKG720920 QTX720920:QUC720920 RDT720920:RDY720920 RNP720920:RNU720920 RXL720920:RXQ720920 SHH720920:SHM720920 SRD720920:SRI720920 TAZ720920:TBE720920 TKV720920:TLA720920 TUR720920:TUW720920 UEN720920:UES720920 UOJ720920:UOO720920 UYF720920:UYK720920 VIB720920:VIG720920 VRX720920:VSC720920 WBT720920:WBY720920 WLP720920:WLU720920 WVL720920:WVQ720920 C786456:H786456 IZ786456:JE786456 SV786456:TA786456 ACR786456:ACW786456 AMN786456:AMS786456 AWJ786456:AWO786456 BGF786456:BGK786456 BQB786456:BQG786456 BZX786456:CAC786456 CJT786456:CJY786456 CTP786456:CTU786456 DDL786456:DDQ786456 DNH786456:DNM786456 DXD786456:DXI786456 EGZ786456:EHE786456 EQV786456:ERA786456 FAR786456:FAW786456 FKN786456:FKS786456 FUJ786456:FUO786456 GEF786456:GEK786456 GOB786456:GOG786456 GXX786456:GYC786456 HHT786456:HHY786456 HRP786456:HRU786456 IBL786456:IBQ786456 ILH786456:ILM786456 IVD786456:IVI786456 JEZ786456:JFE786456 JOV786456:JPA786456 JYR786456:JYW786456 KIN786456:KIS786456 KSJ786456:KSO786456 LCF786456:LCK786456 LMB786456:LMG786456 LVX786456:LWC786456 MFT786456:MFY786456 MPP786456:MPU786456 MZL786456:MZQ786456 NJH786456:NJM786456 NTD786456:NTI786456 OCZ786456:ODE786456 OMV786456:ONA786456 OWR786456:OWW786456 PGN786456:PGS786456 PQJ786456:PQO786456 QAF786456:QAK786456 QKB786456:QKG786456 QTX786456:QUC786456 RDT786456:RDY786456 RNP786456:RNU786456 RXL786456:RXQ786456 SHH786456:SHM786456 SRD786456:SRI786456 TAZ786456:TBE786456 TKV786456:TLA786456 TUR786456:TUW786456 UEN786456:UES786456 UOJ786456:UOO786456 UYF786456:UYK786456 VIB786456:VIG786456 VRX786456:VSC786456 WBT786456:WBY786456 WLP786456:WLU786456 WVL786456:WVQ786456 C851992:H851992 IZ851992:JE851992 SV851992:TA851992 ACR851992:ACW851992 AMN851992:AMS851992 AWJ851992:AWO851992 BGF851992:BGK851992 BQB851992:BQG851992 BZX851992:CAC851992 CJT851992:CJY851992 CTP851992:CTU851992 DDL851992:DDQ851992 DNH851992:DNM851992 DXD851992:DXI851992 EGZ851992:EHE851992 EQV851992:ERA851992 FAR851992:FAW851992 FKN851992:FKS851992 FUJ851992:FUO851992 GEF851992:GEK851992 GOB851992:GOG851992 GXX851992:GYC851992 HHT851992:HHY851992 HRP851992:HRU851992 IBL851992:IBQ851992 ILH851992:ILM851992 IVD851992:IVI851992 JEZ851992:JFE851992 JOV851992:JPA851992 JYR851992:JYW851992 KIN851992:KIS851992 KSJ851992:KSO851992 LCF851992:LCK851992 LMB851992:LMG851992 LVX851992:LWC851992 MFT851992:MFY851992 MPP851992:MPU851992 MZL851992:MZQ851992 NJH851992:NJM851992 NTD851992:NTI851992 OCZ851992:ODE851992 OMV851992:ONA851992 OWR851992:OWW851992 PGN851992:PGS851992 PQJ851992:PQO851992 QAF851992:QAK851992 QKB851992:QKG851992 QTX851992:QUC851992 RDT851992:RDY851992 RNP851992:RNU851992 RXL851992:RXQ851992 SHH851992:SHM851992 SRD851992:SRI851992 TAZ851992:TBE851992 TKV851992:TLA851992 TUR851992:TUW851992 UEN851992:UES851992 UOJ851992:UOO851992 UYF851992:UYK851992 VIB851992:VIG851992 VRX851992:VSC851992 WBT851992:WBY851992 WLP851992:WLU851992 WVL851992:WVQ851992 C917528:H917528 IZ917528:JE917528 SV917528:TA917528 ACR917528:ACW917528 AMN917528:AMS917528 AWJ917528:AWO917528 BGF917528:BGK917528 BQB917528:BQG917528 BZX917528:CAC917528 CJT917528:CJY917528 CTP917528:CTU917528 DDL917528:DDQ917528 DNH917528:DNM917528 DXD917528:DXI917528 EGZ917528:EHE917528 EQV917528:ERA917528 FAR917528:FAW917528 FKN917528:FKS917528 FUJ917528:FUO917528 GEF917528:GEK917528 GOB917528:GOG917528 GXX917528:GYC917528 HHT917528:HHY917528 HRP917528:HRU917528 IBL917528:IBQ917528 ILH917528:ILM917528 IVD917528:IVI917528 JEZ917528:JFE917528 JOV917528:JPA917528 JYR917528:JYW917528 KIN917528:KIS917528 KSJ917528:KSO917528 LCF917528:LCK917528 LMB917528:LMG917528 LVX917528:LWC917528 MFT917528:MFY917528 MPP917528:MPU917528 MZL917528:MZQ917528 NJH917528:NJM917528 NTD917528:NTI917528 OCZ917528:ODE917528 OMV917528:ONA917528 OWR917528:OWW917528 PGN917528:PGS917528 PQJ917528:PQO917528 QAF917528:QAK917528 QKB917528:QKG917528 QTX917528:QUC917528 RDT917528:RDY917528 RNP917528:RNU917528 RXL917528:RXQ917528 SHH917528:SHM917528 SRD917528:SRI917528 TAZ917528:TBE917528 TKV917528:TLA917528 TUR917528:TUW917528 UEN917528:UES917528 UOJ917528:UOO917528 UYF917528:UYK917528 VIB917528:VIG917528 VRX917528:VSC917528 WBT917528:WBY917528 WLP917528:WLU917528 WVL917528:WVQ917528 C983064:H983064 IZ983064:JE983064 SV983064:TA983064 ACR983064:ACW983064 AMN983064:AMS983064 AWJ983064:AWO983064 BGF983064:BGK983064 BQB983064:BQG983064 BZX983064:CAC983064 CJT983064:CJY983064 CTP983064:CTU983064 DDL983064:DDQ983064 DNH983064:DNM983064 DXD983064:DXI983064 EGZ983064:EHE983064 EQV983064:ERA983064 FAR983064:FAW983064 FKN983064:FKS983064 FUJ983064:FUO983064 GEF983064:GEK983064 GOB983064:GOG983064 GXX983064:GYC983064 HHT983064:HHY983064 HRP983064:HRU983064 IBL983064:IBQ983064 ILH983064:ILM983064 IVD983064:IVI983064 JEZ983064:JFE983064 JOV983064:JPA983064 JYR983064:JYW983064 KIN983064:KIS983064 KSJ983064:KSO983064 LCF983064:LCK983064 LMB983064:LMG983064 LVX983064:LWC983064 MFT983064:MFY983064 MPP983064:MPU983064 MZL983064:MZQ983064 NJH983064:NJM983064 NTD983064:NTI983064 OCZ983064:ODE983064 OMV983064:ONA983064 OWR983064:OWW983064 PGN983064:PGS983064 PQJ983064:PQO983064 QAF983064:QAK983064 QKB983064:QKG983064 QTX983064:QUC983064 RDT983064:RDY983064 RNP983064:RNU983064 RXL983064:RXQ983064 SHH983064:SHM983064 SRD983064:SRI983064 TAZ983064:TBE983064 TKV983064:TLA983064 TUR983064:TUW983064 UEN983064:UES983064 UOJ983064:UOO983064 UYF983064:UYK983064 VIB983064:VIG983064 VRX983064:VSC983064 WBT983064:WBY983064 WLP983064:WLU983064 WVL983064:WVQ983064" xr:uid="{00000000-0002-0000-0200-000001000000}">
      <formula1>$D$85:$D$87</formula1>
    </dataValidation>
    <dataValidation type="textLength" allowBlank="1" showInputMessage="1" showErrorMessage="1" sqref="F10:J10" xr:uid="{00000000-0002-0000-0200-000002000000}">
      <formula1>1</formula1>
      <formula2>10</formula2>
    </dataValidation>
    <dataValidation type="list" allowBlank="1" showInputMessage="1" showErrorMessage="1" sqref="K10:M10" xr:uid="{00000000-0002-0000-0200-000003000000}">
      <formula1>$J$85:$J$89</formula1>
    </dataValidation>
    <dataValidation type="list" allowBlank="1" showInputMessage="1" showErrorMessage="1" sqref="C1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C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C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C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C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C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C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C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C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C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C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C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C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C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C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C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xr:uid="{00000000-0002-0000-0200-000004000000}">
      <formula1>$A$85:$A$131</formula1>
    </dataValidation>
    <dataValidation type="list" showInputMessage="1" showErrorMessage="1" sqref="C23:J24" xr:uid="{00000000-0002-0000-0200-000005000000}">
      <formula1>$D$85:$D$88</formula1>
    </dataValidation>
  </dataValidations>
  <pageMargins left="0.82677165354330717" right="0.55118110236220474" top="0.43307086614173229" bottom="0.59055118110236227" header="0.19685039370078741" footer="0.19685039370078741"/>
  <pageSetup paperSize="9" scale="7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63"/>
  <sheetViews>
    <sheetView workbookViewId="0">
      <selection activeCell="B17" sqref="B17:D17"/>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2" width="5.625" style="45" customWidth="1"/>
    <col min="13" max="13" width="4.5" style="45" customWidth="1"/>
    <col min="14" max="14" width="1.625" style="45" customWidth="1"/>
    <col min="15" max="15" width="4.5" style="45" customWidth="1"/>
    <col min="16" max="16" width="1.625" style="45" customWidth="1"/>
    <col min="17" max="17" width="8.875" style="45" customWidth="1"/>
    <col min="18" max="18" width="19.625" style="193" customWidth="1"/>
    <col min="19" max="19" width="7.375" style="45" customWidth="1"/>
    <col min="20" max="20" width="10" style="45" customWidth="1"/>
    <col min="21" max="22" width="3.625" style="45" customWidth="1"/>
    <col min="23" max="23" width="6.125" style="45" customWidth="1"/>
    <col min="24" max="256" width="8.625" style="45"/>
    <col min="257" max="257" width="5.625" style="45" customWidth="1"/>
    <col min="258" max="258" width="6.125" style="45" customWidth="1"/>
    <col min="259" max="259" width="5.625" style="45" customWidth="1"/>
    <col min="260" max="260" width="11.875" style="45" customWidth="1"/>
    <col min="261" max="262" width="5.625" style="45" customWidth="1"/>
    <col min="263" max="263" width="10.625" style="45" customWidth="1"/>
    <col min="264" max="264" width="5.625" style="45" customWidth="1"/>
    <col min="265" max="265" width="1.625" style="45" customWidth="1"/>
    <col min="266" max="266" width="5.625" style="45" customWidth="1"/>
    <col min="267" max="267" width="1.625" style="45" customWidth="1"/>
    <col min="268" max="268" width="5.625" style="45" customWidth="1"/>
    <col min="269" max="269" width="4.5" style="45" customWidth="1"/>
    <col min="270" max="270" width="1.625" style="45" customWidth="1"/>
    <col min="271" max="271" width="4.5" style="45" customWidth="1"/>
    <col min="272" max="272" width="1.625" style="45" customWidth="1"/>
    <col min="273" max="273" width="8.875" style="45" customWidth="1"/>
    <col min="274" max="274" width="3.625" style="45" customWidth="1"/>
    <col min="275" max="275" width="7.375" style="45" customWidth="1"/>
    <col min="276" max="276" width="10" style="45" customWidth="1"/>
    <col min="277" max="278" width="3.625" style="45" customWidth="1"/>
    <col min="279" max="279" width="6.125" style="45" customWidth="1"/>
    <col min="280" max="512" width="8.625" style="45"/>
    <col min="513" max="513" width="5.625" style="45" customWidth="1"/>
    <col min="514" max="514" width="6.125" style="45" customWidth="1"/>
    <col min="515" max="515" width="5.625" style="45" customWidth="1"/>
    <col min="516" max="516" width="11.875" style="45" customWidth="1"/>
    <col min="517" max="518" width="5.625" style="45" customWidth="1"/>
    <col min="519" max="519" width="10.625" style="45" customWidth="1"/>
    <col min="520" max="520" width="5.625" style="45" customWidth="1"/>
    <col min="521" max="521" width="1.625" style="45" customWidth="1"/>
    <col min="522" max="522" width="5.625" style="45" customWidth="1"/>
    <col min="523" max="523" width="1.625" style="45" customWidth="1"/>
    <col min="524" max="524" width="5.625" style="45" customWidth="1"/>
    <col min="525" max="525" width="4.5" style="45" customWidth="1"/>
    <col min="526" max="526" width="1.625" style="45" customWidth="1"/>
    <col min="527" max="527" width="4.5" style="45" customWidth="1"/>
    <col min="528" max="528" width="1.625" style="45" customWidth="1"/>
    <col min="529" max="529" width="8.875" style="45" customWidth="1"/>
    <col min="530" max="530" width="3.625" style="45" customWidth="1"/>
    <col min="531" max="531" width="7.375" style="45" customWidth="1"/>
    <col min="532" max="532" width="10" style="45" customWidth="1"/>
    <col min="533" max="534" width="3.625" style="45" customWidth="1"/>
    <col min="535" max="535" width="6.125" style="45" customWidth="1"/>
    <col min="536" max="768" width="8.625" style="45"/>
    <col min="769" max="769" width="5.625" style="45" customWidth="1"/>
    <col min="770" max="770" width="6.125" style="45" customWidth="1"/>
    <col min="771" max="771" width="5.625" style="45" customWidth="1"/>
    <col min="772" max="772" width="11.875" style="45" customWidth="1"/>
    <col min="773" max="774" width="5.625" style="45" customWidth="1"/>
    <col min="775" max="775" width="10.625" style="45" customWidth="1"/>
    <col min="776" max="776" width="5.625" style="45" customWidth="1"/>
    <col min="777" max="777" width="1.625" style="45" customWidth="1"/>
    <col min="778" max="778" width="5.625" style="45" customWidth="1"/>
    <col min="779" max="779" width="1.625" style="45" customWidth="1"/>
    <col min="780" max="780" width="5.625" style="45" customWidth="1"/>
    <col min="781" max="781" width="4.5" style="45" customWidth="1"/>
    <col min="782" max="782" width="1.625" style="45" customWidth="1"/>
    <col min="783" max="783" width="4.5" style="45" customWidth="1"/>
    <col min="784" max="784" width="1.625" style="45" customWidth="1"/>
    <col min="785" max="785" width="8.875" style="45" customWidth="1"/>
    <col min="786" max="786" width="3.625" style="45" customWidth="1"/>
    <col min="787" max="787" width="7.375" style="45" customWidth="1"/>
    <col min="788" max="788" width="10" style="45" customWidth="1"/>
    <col min="789" max="790" width="3.625" style="45" customWidth="1"/>
    <col min="791" max="791" width="6.125" style="45" customWidth="1"/>
    <col min="792" max="1024" width="8.625" style="45"/>
    <col min="1025" max="1025" width="5.625" style="45" customWidth="1"/>
    <col min="1026" max="1026" width="6.125" style="45" customWidth="1"/>
    <col min="1027" max="1027" width="5.625" style="45" customWidth="1"/>
    <col min="1028" max="1028" width="11.875" style="45" customWidth="1"/>
    <col min="1029" max="1030" width="5.625" style="45" customWidth="1"/>
    <col min="1031" max="1031" width="10.625" style="45" customWidth="1"/>
    <col min="1032" max="1032" width="5.625" style="45" customWidth="1"/>
    <col min="1033" max="1033" width="1.625" style="45" customWidth="1"/>
    <col min="1034" max="1034" width="5.625" style="45" customWidth="1"/>
    <col min="1035" max="1035" width="1.625" style="45" customWidth="1"/>
    <col min="1036" max="1036" width="5.625" style="45" customWidth="1"/>
    <col min="1037" max="1037" width="4.5" style="45" customWidth="1"/>
    <col min="1038" max="1038" width="1.625" style="45" customWidth="1"/>
    <col min="1039" max="1039" width="4.5" style="45" customWidth="1"/>
    <col min="1040" max="1040" width="1.625" style="45" customWidth="1"/>
    <col min="1041" max="1041" width="8.875" style="45" customWidth="1"/>
    <col min="1042" max="1042" width="3.625" style="45" customWidth="1"/>
    <col min="1043" max="1043" width="7.375" style="45" customWidth="1"/>
    <col min="1044" max="1044" width="10" style="45" customWidth="1"/>
    <col min="1045" max="1046" width="3.625" style="45" customWidth="1"/>
    <col min="1047" max="1047" width="6.125" style="45" customWidth="1"/>
    <col min="1048" max="1280" width="8.625" style="45"/>
    <col min="1281" max="1281" width="5.625" style="45" customWidth="1"/>
    <col min="1282" max="1282" width="6.125" style="45" customWidth="1"/>
    <col min="1283" max="1283" width="5.625" style="45" customWidth="1"/>
    <col min="1284" max="1284" width="11.875" style="45" customWidth="1"/>
    <col min="1285" max="1286" width="5.625" style="45" customWidth="1"/>
    <col min="1287" max="1287" width="10.625" style="45" customWidth="1"/>
    <col min="1288" max="1288" width="5.625" style="45" customWidth="1"/>
    <col min="1289" max="1289" width="1.625" style="45" customWidth="1"/>
    <col min="1290" max="1290" width="5.625" style="45" customWidth="1"/>
    <col min="1291" max="1291" width="1.625" style="45" customWidth="1"/>
    <col min="1292" max="1292" width="5.625" style="45" customWidth="1"/>
    <col min="1293" max="1293" width="4.5" style="45" customWidth="1"/>
    <col min="1294" max="1294" width="1.625" style="45" customWidth="1"/>
    <col min="1295" max="1295" width="4.5" style="45" customWidth="1"/>
    <col min="1296" max="1296" width="1.625" style="45" customWidth="1"/>
    <col min="1297" max="1297" width="8.875" style="45" customWidth="1"/>
    <col min="1298" max="1298" width="3.625" style="45" customWidth="1"/>
    <col min="1299" max="1299" width="7.375" style="45" customWidth="1"/>
    <col min="1300" max="1300" width="10" style="45" customWidth="1"/>
    <col min="1301" max="1302" width="3.625" style="45" customWidth="1"/>
    <col min="1303" max="1303" width="6.125" style="45" customWidth="1"/>
    <col min="1304" max="1536" width="8.625" style="45"/>
    <col min="1537" max="1537" width="5.625" style="45" customWidth="1"/>
    <col min="1538" max="1538" width="6.125" style="45" customWidth="1"/>
    <col min="1539" max="1539" width="5.625" style="45" customWidth="1"/>
    <col min="1540" max="1540" width="11.875" style="45" customWidth="1"/>
    <col min="1541" max="1542" width="5.625" style="45" customWidth="1"/>
    <col min="1543" max="1543" width="10.625" style="45" customWidth="1"/>
    <col min="1544" max="1544" width="5.625" style="45" customWidth="1"/>
    <col min="1545" max="1545" width="1.625" style="45" customWidth="1"/>
    <col min="1546" max="1546" width="5.625" style="45" customWidth="1"/>
    <col min="1547" max="1547" width="1.625" style="45" customWidth="1"/>
    <col min="1548" max="1548" width="5.625" style="45" customWidth="1"/>
    <col min="1549" max="1549" width="4.5" style="45" customWidth="1"/>
    <col min="1550" max="1550" width="1.625" style="45" customWidth="1"/>
    <col min="1551" max="1551" width="4.5" style="45" customWidth="1"/>
    <col min="1552" max="1552" width="1.625" style="45" customWidth="1"/>
    <col min="1553" max="1553" width="8.875" style="45" customWidth="1"/>
    <col min="1554" max="1554" width="3.625" style="45" customWidth="1"/>
    <col min="1555" max="1555" width="7.375" style="45" customWidth="1"/>
    <col min="1556" max="1556" width="10" style="45" customWidth="1"/>
    <col min="1557" max="1558" width="3.625" style="45" customWidth="1"/>
    <col min="1559" max="1559" width="6.125" style="45" customWidth="1"/>
    <col min="1560" max="1792" width="8.625" style="45"/>
    <col min="1793" max="1793" width="5.625" style="45" customWidth="1"/>
    <col min="1794" max="1794" width="6.125" style="45" customWidth="1"/>
    <col min="1795" max="1795" width="5.625" style="45" customWidth="1"/>
    <col min="1796" max="1796" width="11.875" style="45" customWidth="1"/>
    <col min="1797" max="1798" width="5.625" style="45" customWidth="1"/>
    <col min="1799" max="1799" width="10.625" style="45" customWidth="1"/>
    <col min="1800" max="1800" width="5.625" style="45" customWidth="1"/>
    <col min="1801" max="1801" width="1.625" style="45" customWidth="1"/>
    <col min="1802" max="1802" width="5.625" style="45" customWidth="1"/>
    <col min="1803" max="1803" width="1.625" style="45" customWidth="1"/>
    <col min="1804" max="1804" width="5.625" style="45" customWidth="1"/>
    <col min="1805" max="1805" width="4.5" style="45" customWidth="1"/>
    <col min="1806" max="1806" width="1.625" style="45" customWidth="1"/>
    <col min="1807" max="1807" width="4.5" style="45" customWidth="1"/>
    <col min="1808" max="1808" width="1.625" style="45" customWidth="1"/>
    <col min="1809" max="1809" width="8.875" style="45" customWidth="1"/>
    <col min="1810" max="1810" width="3.625" style="45" customWidth="1"/>
    <col min="1811" max="1811" width="7.375" style="45" customWidth="1"/>
    <col min="1812" max="1812" width="10" style="45" customWidth="1"/>
    <col min="1813" max="1814" width="3.625" style="45" customWidth="1"/>
    <col min="1815" max="1815" width="6.125" style="45" customWidth="1"/>
    <col min="1816" max="2048" width="8.625" style="45"/>
    <col min="2049" max="2049" width="5.625" style="45" customWidth="1"/>
    <col min="2050" max="2050" width="6.125" style="45" customWidth="1"/>
    <col min="2051" max="2051" width="5.625" style="45" customWidth="1"/>
    <col min="2052" max="2052" width="11.875" style="45" customWidth="1"/>
    <col min="2053" max="2054" width="5.625" style="45" customWidth="1"/>
    <col min="2055" max="2055" width="10.625" style="45" customWidth="1"/>
    <col min="2056" max="2056" width="5.625" style="45" customWidth="1"/>
    <col min="2057" max="2057" width="1.625" style="45" customWidth="1"/>
    <col min="2058" max="2058" width="5.625" style="45" customWidth="1"/>
    <col min="2059" max="2059" width="1.625" style="45" customWidth="1"/>
    <col min="2060" max="2060" width="5.625" style="45" customWidth="1"/>
    <col min="2061" max="2061" width="4.5" style="45" customWidth="1"/>
    <col min="2062" max="2062" width="1.625" style="45" customWidth="1"/>
    <col min="2063" max="2063" width="4.5" style="45" customWidth="1"/>
    <col min="2064" max="2064" width="1.625" style="45" customWidth="1"/>
    <col min="2065" max="2065" width="8.875" style="45" customWidth="1"/>
    <col min="2066" max="2066" width="3.625" style="45" customWidth="1"/>
    <col min="2067" max="2067" width="7.375" style="45" customWidth="1"/>
    <col min="2068" max="2068" width="10" style="45" customWidth="1"/>
    <col min="2069" max="2070" width="3.625" style="45" customWidth="1"/>
    <col min="2071" max="2071" width="6.125" style="45" customWidth="1"/>
    <col min="2072" max="2304" width="8.625" style="45"/>
    <col min="2305" max="2305" width="5.625" style="45" customWidth="1"/>
    <col min="2306" max="2306" width="6.125" style="45" customWidth="1"/>
    <col min="2307" max="2307" width="5.625" style="45" customWidth="1"/>
    <col min="2308" max="2308" width="11.875" style="45" customWidth="1"/>
    <col min="2309" max="2310" width="5.625" style="45" customWidth="1"/>
    <col min="2311" max="2311" width="10.625" style="45" customWidth="1"/>
    <col min="2312" max="2312" width="5.625" style="45" customWidth="1"/>
    <col min="2313" max="2313" width="1.625" style="45" customWidth="1"/>
    <col min="2314" max="2314" width="5.625" style="45" customWidth="1"/>
    <col min="2315" max="2315" width="1.625" style="45" customWidth="1"/>
    <col min="2316" max="2316" width="5.625" style="45" customWidth="1"/>
    <col min="2317" max="2317" width="4.5" style="45" customWidth="1"/>
    <col min="2318" max="2318" width="1.625" style="45" customWidth="1"/>
    <col min="2319" max="2319" width="4.5" style="45" customWidth="1"/>
    <col min="2320" max="2320" width="1.625" style="45" customWidth="1"/>
    <col min="2321" max="2321" width="8.875" style="45" customWidth="1"/>
    <col min="2322" max="2322" width="3.625" style="45" customWidth="1"/>
    <col min="2323" max="2323" width="7.375" style="45" customWidth="1"/>
    <col min="2324" max="2324" width="10" style="45" customWidth="1"/>
    <col min="2325" max="2326" width="3.625" style="45" customWidth="1"/>
    <col min="2327" max="2327" width="6.125" style="45" customWidth="1"/>
    <col min="2328" max="2560" width="8.625" style="45"/>
    <col min="2561" max="2561" width="5.625" style="45" customWidth="1"/>
    <col min="2562" max="2562" width="6.125" style="45" customWidth="1"/>
    <col min="2563" max="2563" width="5.625" style="45" customWidth="1"/>
    <col min="2564" max="2564" width="11.875" style="45" customWidth="1"/>
    <col min="2565" max="2566" width="5.625" style="45" customWidth="1"/>
    <col min="2567" max="2567" width="10.625" style="45" customWidth="1"/>
    <col min="2568" max="2568" width="5.625" style="45" customWidth="1"/>
    <col min="2569" max="2569" width="1.625" style="45" customWidth="1"/>
    <col min="2570" max="2570" width="5.625" style="45" customWidth="1"/>
    <col min="2571" max="2571" width="1.625" style="45" customWidth="1"/>
    <col min="2572" max="2572" width="5.625" style="45" customWidth="1"/>
    <col min="2573" max="2573" width="4.5" style="45" customWidth="1"/>
    <col min="2574" max="2574" width="1.625" style="45" customWidth="1"/>
    <col min="2575" max="2575" width="4.5" style="45" customWidth="1"/>
    <col min="2576" max="2576" width="1.625" style="45" customWidth="1"/>
    <col min="2577" max="2577" width="8.875" style="45" customWidth="1"/>
    <col min="2578" max="2578" width="3.625" style="45" customWidth="1"/>
    <col min="2579" max="2579" width="7.375" style="45" customWidth="1"/>
    <col min="2580" max="2580" width="10" style="45" customWidth="1"/>
    <col min="2581" max="2582" width="3.625" style="45" customWidth="1"/>
    <col min="2583" max="2583" width="6.125" style="45" customWidth="1"/>
    <col min="2584" max="2816" width="8.625" style="45"/>
    <col min="2817" max="2817" width="5.625" style="45" customWidth="1"/>
    <col min="2818" max="2818" width="6.125" style="45" customWidth="1"/>
    <col min="2819" max="2819" width="5.625" style="45" customWidth="1"/>
    <col min="2820" max="2820" width="11.875" style="45" customWidth="1"/>
    <col min="2821" max="2822" width="5.625" style="45" customWidth="1"/>
    <col min="2823" max="2823" width="10.625" style="45" customWidth="1"/>
    <col min="2824" max="2824" width="5.625" style="45" customWidth="1"/>
    <col min="2825" max="2825" width="1.625" style="45" customWidth="1"/>
    <col min="2826" max="2826" width="5.625" style="45" customWidth="1"/>
    <col min="2827" max="2827" width="1.625" style="45" customWidth="1"/>
    <col min="2828" max="2828" width="5.625" style="45" customWidth="1"/>
    <col min="2829" max="2829" width="4.5" style="45" customWidth="1"/>
    <col min="2830" max="2830" width="1.625" style="45" customWidth="1"/>
    <col min="2831" max="2831" width="4.5" style="45" customWidth="1"/>
    <col min="2832" max="2832" width="1.625" style="45" customWidth="1"/>
    <col min="2833" max="2833" width="8.875" style="45" customWidth="1"/>
    <col min="2834" max="2834" width="3.625" style="45" customWidth="1"/>
    <col min="2835" max="2835" width="7.375" style="45" customWidth="1"/>
    <col min="2836" max="2836" width="10" style="45" customWidth="1"/>
    <col min="2837" max="2838" width="3.625" style="45" customWidth="1"/>
    <col min="2839" max="2839" width="6.125" style="45" customWidth="1"/>
    <col min="2840" max="3072" width="8.625" style="45"/>
    <col min="3073" max="3073" width="5.625" style="45" customWidth="1"/>
    <col min="3074" max="3074" width="6.125" style="45" customWidth="1"/>
    <col min="3075" max="3075" width="5.625" style="45" customWidth="1"/>
    <col min="3076" max="3076" width="11.875" style="45" customWidth="1"/>
    <col min="3077" max="3078" width="5.625" style="45" customWidth="1"/>
    <col min="3079" max="3079" width="10.625" style="45" customWidth="1"/>
    <col min="3080" max="3080" width="5.625" style="45" customWidth="1"/>
    <col min="3081" max="3081" width="1.625" style="45" customWidth="1"/>
    <col min="3082" max="3082" width="5.625" style="45" customWidth="1"/>
    <col min="3083" max="3083" width="1.625" style="45" customWidth="1"/>
    <col min="3084" max="3084" width="5.625" style="45" customWidth="1"/>
    <col min="3085" max="3085" width="4.5" style="45" customWidth="1"/>
    <col min="3086" max="3086" width="1.625" style="45" customWidth="1"/>
    <col min="3087" max="3087" width="4.5" style="45" customWidth="1"/>
    <col min="3088" max="3088" width="1.625" style="45" customWidth="1"/>
    <col min="3089" max="3089" width="8.875" style="45" customWidth="1"/>
    <col min="3090" max="3090" width="3.625" style="45" customWidth="1"/>
    <col min="3091" max="3091" width="7.375" style="45" customWidth="1"/>
    <col min="3092" max="3092" width="10" style="45" customWidth="1"/>
    <col min="3093" max="3094" width="3.625" style="45" customWidth="1"/>
    <col min="3095" max="3095" width="6.125" style="45" customWidth="1"/>
    <col min="3096" max="3328" width="8.625" style="45"/>
    <col min="3329" max="3329" width="5.625" style="45" customWidth="1"/>
    <col min="3330" max="3330" width="6.125" style="45" customWidth="1"/>
    <col min="3331" max="3331" width="5.625" style="45" customWidth="1"/>
    <col min="3332" max="3332" width="11.875" style="45" customWidth="1"/>
    <col min="3333" max="3334" width="5.625" style="45" customWidth="1"/>
    <col min="3335" max="3335" width="10.625" style="45" customWidth="1"/>
    <col min="3336" max="3336" width="5.625" style="45" customWidth="1"/>
    <col min="3337" max="3337" width="1.625" style="45" customWidth="1"/>
    <col min="3338" max="3338" width="5.625" style="45" customWidth="1"/>
    <col min="3339" max="3339" width="1.625" style="45" customWidth="1"/>
    <col min="3340" max="3340" width="5.625" style="45" customWidth="1"/>
    <col min="3341" max="3341" width="4.5" style="45" customWidth="1"/>
    <col min="3342" max="3342" width="1.625" style="45" customWidth="1"/>
    <col min="3343" max="3343" width="4.5" style="45" customWidth="1"/>
    <col min="3344" max="3344" width="1.625" style="45" customWidth="1"/>
    <col min="3345" max="3345" width="8.875" style="45" customWidth="1"/>
    <col min="3346" max="3346" width="3.625" style="45" customWidth="1"/>
    <col min="3347" max="3347" width="7.375" style="45" customWidth="1"/>
    <col min="3348" max="3348" width="10" style="45" customWidth="1"/>
    <col min="3349" max="3350" width="3.625" style="45" customWidth="1"/>
    <col min="3351" max="3351" width="6.125" style="45" customWidth="1"/>
    <col min="3352" max="3584" width="8.625" style="45"/>
    <col min="3585" max="3585" width="5.625" style="45" customWidth="1"/>
    <col min="3586" max="3586" width="6.125" style="45" customWidth="1"/>
    <col min="3587" max="3587" width="5.625" style="45" customWidth="1"/>
    <col min="3588" max="3588" width="11.875" style="45" customWidth="1"/>
    <col min="3589" max="3590" width="5.625" style="45" customWidth="1"/>
    <col min="3591" max="3591" width="10.625" style="45" customWidth="1"/>
    <col min="3592" max="3592" width="5.625" style="45" customWidth="1"/>
    <col min="3593" max="3593" width="1.625" style="45" customWidth="1"/>
    <col min="3594" max="3594" width="5.625" style="45" customWidth="1"/>
    <col min="3595" max="3595" width="1.625" style="45" customWidth="1"/>
    <col min="3596" max="3596" width="5.625" style="45" customWidth="1"/>
    <col min="3597" max="3597" width="4.5" style="45" customWidth="1"/>
    <col min="3598" max="3598" width="1.625" style="45" customWidth="1"/>
    <col min="3599" max="3599" width="4.5" style="45" customWidth="1"/>
    <col min="3600" max="3600" width="1.625" style="45" customWidth="1"/>
    <col min="3601" max="3601" width="8.875" style="45" customWidth="1"/>
    <col min="3602" max="3602" width="3.625" style="45" customWidth="1"/>
    <col min="3603" max="3603" width="7.375" style="45" customWidth="1"/>
    <col min="3604" max="3604" width="10" style="45" customWidth="1"/>
    <col min="3605" max="3606" width="3.625" style="45" customWidth="1"/>
    <col min="3607" max="3607" width="6.125" style="45" customWidth="1"/>
    <col min="3608" max="3840" width="8.625" style="45"/>
    <col min="3841" max="3841" width="5.625" style="45" customWidth="1"/>
    <col min="3842" max="3842" width="6.125" style="45" customWidth="1"/>
    <col min="3843" max="3843" width="5.625" style="45" customWidth="1"/>
    <col min="3844" max="3844" width="11.875" style="45" customWidth="1"/>
    <col min="3845" max="3846" width="5.625" style="45" customWidth="1"/>
    <col min="3847" max="3847" width="10.625" style="45" customWidth="1"/>
    <col min="3848" max="3848" width="5.625" style="45" customWidth="1"/>
    <col min="3849" max="3849" width="1.625" style="45" customWidth="1"/>
    <col min="3850" max="3850" width="5.625" style="45" customWidth="1"/>
    <col min="3851" max="3851" width="1.625" style="45" customWidth="1"/>
    <col min="3852" max="3852" width="5.625" style="45" customWidth="1"/>
    <col min="3853" max="3853" width="4.5" style="45" customWidth="1"/>
    <col min="3854" max="3854" width="1.625" style="45" customWidth="1"/>
    <col min="3855" max="3855" width="4.5" style="45" customWidth="1"/>
    <col min="3856" max="3856" width="1.625" style="45" customWidth="1"/>
    <col min="3857" max="3857" width="8.875" style="45" customWidth="1"/>
    <col min="3858" max="3858" width="3.625" style="45" customWidth="1"/>
    <col min="3859" max="3859" width="7.375" style="45" customWidth="1"/>
    <col min="3860" max="3860" width="10" style="45" customWidth="1"/>
    <col min="3861" max="3862" width="3.625" style="45" customWidth="1"/>
    <col min="3863" max="3863" width="6.125" style="45" customWidth="1"/>
    <col min="3864" max="4096" width="8.625" style="45"/>
    <col min="4097" max="4097" width="5.625" style="45" customWidth="1"/>
    <col min="4098" max="4098" width="6.125" style="45" customWidth="1"/>
    <col min="4099" max="4099" width="5.625" style="45" customWidth="1"/>
    <col min="4100" max="4100" width="11.875" style="45" customWidth="1"/>
    <col min="4101" max="4102" width="5.625" style="45" customWidth="1"/>
    <col min="4103" max="4103" width="10.625" style="45" customWidth="1"/>
    <col min="4104" max="4104" width="5.625" style="45" customWidth="1"/>
    <col min="4105" max="4105" width="1.625" style="45" customWidth="1"/>
    <col min="4106" max="4106" width="5.625" style="45" customWidth="1"/>
    <col min="4107" max="4107" width="1.625" style="45" customWidth="1"/>
    <col min="4108" max="4108" width="5.625" style="45" customWidth="1"/>
    <col min="4109" max="4109" width="4.5" style="45" customWidth="1"/>
    <col min="4110" max="4110" width="1.625" style="45" customWidth="1"/>
    <col min="4111" max="4111" width="4.5" style="45" customWidth="1"/>
    <col min="4112" max="4112" width="1.625" style="45" customWidth="1"/>
    <col min="4113" max="4113" width="8.875" style="45" customWidth="1"/>
    <col min="4114" max="4114" width="3.625" style="45" customWidth="1"/>
    <col min="4115" max="4115" width="7.375" style="45" customWidth="1"/>
    <col min="4116" max="4116" width="10" style="45" customWidth="1"/>
    <col min="4117" max="4118" width="3.625" style="45" customWidth="1"/>
    <col min="4119" max="4119" width="6.125" style="45" customWidth="1"/>
    <col min="4120" max="4352" width="8.625" style="45"/>
    <col min="4353" max="4353" width="5.625" style="45" customWidth="1"/>
    <col min="4354" max="4354" width="6.125" style="45" customWidth="1"/>
    <col min="4355" max="4355" width="5.625" style="45" customWidth="1"/>
    <col min="4356" max="4356" width="11.875" style="45" customWidth="1"/>
    <col min="4357" max="4358" width="5.625" style="45" customWidth="1"/>
    <col min="4359" max="4359" width="10.625" style="45" customWidth="1"/>
    <col min="4360" max="4360" width="5.625" style="45" customWidth="1"/>
    <col min="4361" max="4361" width="1.625" style="45" customWidth="1"/>
    <col min="4362" max="4362" width="5.625" style="45" customWidth="1"/>
    <col min="4363" max="4363" width="1.625" style="45" customWidth="1"/>
    <col min="4364" max="4364" width="5.625" style="45" customWidth="1"/>
    <col min="4365" max="4365" width="4.5" style="45" customWidth="1"/>
    <col min="4366" max="4366" width="1.625" style="45" customWidth="1"/>
    <col min="4367" max="4367" width="4.5" style="45" customWidth="1"/>
    <col min="4368" max="4368" width="1.625" style="45" customWidth="1"/>
    <col min="4369" max="4369" width="8.875" style="45" customWidth="1"/>
    <col min="4370" max="4370" width="3.625" style="45" customWidth="1"/>
    <col min="4371" max="4371" width="7.375" style="45" customWidth="1"/>
    <col min="4372" max="4372" width="10" style="45" customWidth="1"/>
    <col min="4373" max="4374" width="3.625" style="45" customWidth="1"/>
    <col min="4375" max="4375" width="6.125" style="45" customWidth="1"/>
    <col min="4376" max="4608" width="8.625" style="45"/>
    <col min="4609" max="4609" width="5.625" style="45" customWidth="1"/>
    <col min="4610" max="4610" width="6.125" style="45" customWidth="1"/>
    <col min="4611" max="4611" width="5.625" style="45" customWidth="1"/>
    <col min="4612" max="4612" width="11.875" style="45" customWidth="1"/>
    <col min="4613" max="4614" width="5.625" style="45" customWidth="1"/>
    <col min="4615" max="4615" width="10.625" style="45" customWidth="1"/>
    <col min="4616" max="4616" width="5.625" style="45" customWidth="1"/>
    <col min="4617" max="4617" width="1.625" style="45" customWidth="1"/>
    <col min="4618" max="4618" width="5.625" style="45" customWidth="1"/>
    <col min="4619" max="4619" width="1.625" style="45" customWidth="1"/>
    <col min="4620" max="4620" width="5.625" style="45" customWidth="1"/>
    <col min="4621" max="4621" width="4.5" style="45" customWidth="1"/>
    <col min="4622" max="4622" width="1.625" style="45" customWidth="1"/>
    <col min="4623" max="4623" width="4.5" style="45" customWidth="1"/>
    <col min="4624" max="4624" width="1.625" style="45" customWidth="1"/>
    <col min="4625" max="4625" width="8.875" style="45" customWidth="1"/>
    <col min="4626" max="4626" width="3.625" style="45" customWidth="1"/>
    <col min="4627" max="4627" width="7.375" style="45" customWidth="1"/>
    <col min="4628" max="4628" width="10" style="45" customWidth="1"/>
    <col min="4629" max="4630" width="3.625" style="45" customWidth="1"/>
    <col min="4631" max="4631" width="6.125" style="45" customWidth="1"/>
    <col min="4632" max="4864" width="8.625" style="45"/>
    <col min="4865" max="4865" width="5.625" style="45" customWidth="1"/>
    <col min="4866" max="4866" width="6.125" style="45" customWidth="1"/>
    <col min="4867" max="4867" width="5.625" style="45" customWidth="1"/>
    <col min="4868" max="4868" width="11.875" style="45" customWidth="1"/>
    <col min="4869" max="4870" width="5.625" style="45" customWidth="1"/>
    <col min="4871" max="4871" width="10.625" style="45" customWidth="1"/>
    <col min="4872" max="4872" width="5.625" style="45" customWidth="1"/>
    <col min="4873" max="4873" width="1.625" style="45" customWidth="1"/>
    <col min="4874" max="4874" width="5.625" style="45" customWidth="1"/>
    <col min="4875" max="4875" width="1.625" style="45" customWidth="1"/>
    <col min="4876" max="4876" width="5.625" style="45" customWidth="1"/>
    <col min="4877" max="4877" width="4.5" style="45" customWidth="1"/>
    <col min="4878" max="4878" width="1.625" style="45" customWidth="1"/>
    <col min="4879" max="4879" width="4.5" style="45" customWidth="1"/>
    <col min="4880" max="4880" width="1.625" style="45" customWidth="1"/>
    <col min="4881" max="4881" width="8.875" style="45" customWidth="1"/>
    <col min="4882" max="4882" width="3.625" style="45" customWidth="1"/>
    <col min="4883" max="4883" width="7.375" style="45" customWidth="1"/>
    <col min="4884" max="4884" width="10" style="45" customWidth="1"/>
    <col min="4885" max="4886" width="3.625" style="45" customWidth="1"/>
    <col min="4887" max="4887" width="6.125" style="45" customWidth="1"/>
    <col min="4888" max="5120" width="8.625" style="45"/>
    <col min="5121" max="5121" width="5.625" style="45" customWidth="1"/>
    <col min="5122" max="5122" width="6.125" style="45" customWidth="1"/>
    <col min="5123" max="5123" width="5.625" style="45" customWidth="1"/>
    <col min="5124" max="5124" width="11.875" style="45" customWidth="1"/>
    <col min="5125" max="5126" width="5.625" style="45" customWidth="1"/>
    <col min="5127" max="5127" width="10.625" style="45" customWidth="1"/>
    <col min="5128" max="5128" width="5.625" style="45" customWidth="1"/>
    <col min="5129" max="5129" width="1.625" style="45" customWidth="1"/>
    <col min="5130" max="5130" width="5.625" style="45" customWidth="1"/>
    <col min="5131" max="5131" width="1.625" style="45" customWidth="1"/>
    <col min="5132" max="5132" width="5.625" style="45" customWidth="1"/>
    <col min="5133" max="5133" width="4.5" style="45" customWidth="1"/>
    <col min="5134" max="5134" width="1.625" style="45" customWidth="1"/>
    <col min="5135" max="5135" width="4.5" style="45" customWidth="1"/>
    <col min="5136" max="5136" width="1.625" style="45" customWidth="1"/>
    <col min="5137" max="5137" width="8.875" style="45" customWidth="1"/>
    <col min="5138" max="5138" width="3.625" style="45" customWidth="1"/>
    <col min="5139" max="5139" width="7.375" style="45" customWidth="1"/>
    <col min="5140" max="5140" width="10" style="45" customWidth="1"/>
    <col min="5141" max="5142" width="3.625" style="45" customWidth="1"/>
    <col min="5143" max="5143" width="6.125" style="45" customWidth="1"/>
    <col min="5144" max="5376" width="8.625" style="45"/>
    <col min="5377" max="5377" width="5.625" style="45" customWidth="1"/>
    <col min="5378" max="5378" width="6.125" style="45" customWidth="1"/>
    <col min="5379" max="5379" width="5.625" style="45" customWidth="1"/>
    <col min="5380" max="5380" width="11.875" style="45" customWidth="1"/>
    <col min="5381" max="5382" width="5.625" style="45" customWidth="1"/>
    <col min="5383" max="5383" width="10.625" style="45" customWidth="1"/>
    <col min="5384" max="5384" width="5.625" style="45" customWidth="1"/>
    <col min="5385" max="5385" width="1.625" style="45" customWidth="1"/>
    <col min="5386" max="5386" width="5.625" style="45" customWidth="1"/>
    <col min="5387" max="5387" width="1.625" style="45" customWidth="1"/>
    <col min="5388" max="5388" width="5.625" style="45" customWidth="1"/>
    <col min="5389" max="5389" width="4.5" style="45" customWidth="1"/>
    <col min="5390" max="5390" width="1.625" style="45" customWidth="1"/>
    <col min="5391" max="5391" width="4.5" style="45" customWidth="1"/>
    <col min="5392" max="5392" width="1.625" style="45" customWidth="1"/>
    <col min="5393" max="5393" width="8.875" style="45" customWidth="1"/>
    <col min="5394" max="5394" width="3.625" style="45" customWidth="1"/>
    <col min="5395" max="5395" width="7.375" style="45" customWidth="1"/>
    <col min="5396" max="5396" width="10" style="45" customWidth="1"/>
    <col min="5397" max="5398" width="3.625" style="45" customWidth="1"/>
    <col min="5399" max="5399" width="6.125" style="45" customWidth="1"/>
    <col min="5400" max="5632" width="8.625" style="45"/>
    <col min="5633" max="5633" width="5.625" style="45" customWidth="1"/>
    <col min="5634" max="5634" width="6.125" style="45" customWidth="1"/>
    <col min="5635" max="5635" width="5.625" style="45" customWidth="1"/>
    <col min="5636" max="5636" width="11.875" style="45" customWidth="1"/>
    <col min="5637" max="5638" width="5.625" style="45" customWidth="1"/>
    <col min="5639" max="5639" width="10.625" style="45" customWidth="1"/>
    <col min="5640" max="5640" width="5.625" style="45" customWidth="1"/>
    <col min="5641" max="5641" width="1.625" style="45" customWidth="1"/>
    <col min="5642" max="5642" width="5.625" style="45" customWidth="1"/>
    <col min="5643" max="5643" width="1.625" style="45" customWidth="1"/>
    <col min="5644" max="5644" width="5.625" style="45" customWidth="1"/>
    <col min="5645" max="5645" width="4.5" style="45" customWidth="1"/>
    <col min="5646" max="5646" width="1.625" style="45" customWidth="1"/>
    <col min="5647" max="5647" width="4.5" style="45" customWidth="1"/>
    <col min="5648" max="5648" width="1.625" style="45" customWidth="1"/>
    <col min="5649" max="5649" width="8.875" style="45" customWidth="1"/>
    <col min="5650" max="5650" width="3.625" style="45" customWidth="1"/>
    <col min="5651" max="5651" width="7.375" style="45" customWidth="1"/>
    <col min="5652" max="5652" width="10" style="45" customWidth="1"/>
    <col min="5653" max="5654" width="3.625" style="45" customWidth="1"/>
    <col min="5655" max="5655" width="6.125" style="45" customWidth="1"/>
    <col min="5656" max="5888" width="8.625" style="45"/>
    <col min="5889" max="5889" width="5.625" style="45" customWidth="1"/>
    <col min="5890" max="5890" width="6.125" style="45" customWidth="1"/>
    <col min="5891" max="5891" width="5.625" style="45" customWidth="1"/>
    <col min="5892" max="5892" width="11.875" style="45" customWidth="1"/>
    <col min="5893" max="5894" width="5.625" style="45" customWidth="1"/>
    <col min="5895" max="5895" width="10.625" style="45" customWidth="1"/>
    <col min="5896" max="5896" width="5.625" style="45" customWidth="1"/>
    <col min="5897" max="5897" width="1.625" style="45" customWidth="1"/>
    <col min="5898" max="5898" width="5.625" style="45" customWidth="1"/>
    <col min="5899" max="5899" width="1.625" style="45" customWidth="1"/>
    <col min="5900" max="5900" width="5.625" style="45" customWidth="1"/>
    <col min="5901" max="5901" width="4.5" style="45" customWidth="1"/>
    <col min="5902" max="5902" width="1.625" style="45" customWidth="1"/>
    <col min="5903" max="5903" width="4.5" style="45" customWidth="1"/>
    <col min="5904" max="5904" width="1.625" style="45" customWidth="1"/>
    <col min="5905" max="5905" width="8.875" style="45" customWidth="1"/>
    <col min="5906" max="5906" width="3.625" style="45" customWidth="1"/>
    <col min="5907" max="5907" width="7.375" style="45" customWidth="1"/>
    <col min="5908" max="5908" width="10" style="45" customWidth="1"/>
    <col min="5909" max="5910" width="3.625" style="45" customWidth="1"/>
    <col min="5911" max="5911" width="6.125" style="45" customWidth="1"/>
    <col min="5912" max="6144" width="8.625" style="45"/>
    <col min="6145" max="6145" width="5.625" style="45" customWidth="1"/>
    <col min="6146" max="6146" width="6.125" style="45" customWidth="1"/>
    <col min="6147" max="6147" width="5.625" style="45" customWidth="1"/>
    <col min="6148" max="6148" width="11.875" style="45" customWidth="1"/>
    <col min="6149" max="6150" width="5.625" style="45" customWidth="1"/>
    <col min="6151" max="6151" width="10.625" style="45" customWidth="1"/>
    <col min="6152" max="6152" width="5.625" style="45" customWidth="1"/>
    <col min="6153" max="6153" width="1.625" style="45" customWidth="1"/>
    <col min="6154" max="6154" width="5.625" style="45" customWidth="1"/>
    <col min="6155" max="6155" width="1.625" style="45" customWidth="1"/>
    <col min="6156" max="6156" width="5.625" style="45" customWidth="1"/>
    <col min="6157" max="6157" width="4.5" style="45" customWidth="1"/>
    <col min="6158" max="6158" width="1.625" style="45" customWidth="1"/>
    <col min="6159" max="6159" width="4.5" style="45" customWidth="1"/>
    <col min="6160" max="6160" width="1.625" style="45" customWidth="1"/>
    <col min="6161" max="6161" width="8.875" style="45" customWidth="1"/>
    <col min="6162" max="6162" width="3.625" style="45" customWidth="1"/>
    <col min="6163" max="6163" width="7.375" style="45" customWidth="1"/>
    <col min="6164" max="6164" width="10" style="45" customWidth="1"/>
    <col min="6165" max="6166" width="3.625" style="45" customWidth="1"/>
    <col min="6167" max="6167" width="6.125" style="45" customWidth="1"/>
    <col min="6168" max="6400" width="8.625" style="45"/>
    <col min="6401" max="6401" width="5.625" style="45" customWidth="1"/>
    <col min="6402" max="6402" width="6.125" style="45" customWidth="1"/>
    <col min="6403" max="6403" width="5.625" style="45" customWidth="1"/>
    <col min="6404" max="6404" width="11.875" style="45" customWidth="1"/>
    <col min="6405" max="6406" width="5.625" style="45" customWidth="1"/>
    <col min="6407" max="6407" width="10.625" style="45" customWidth="1"/>
    <col min="6408" max="6408" width="5.625" style="45" customWidth="1"/>
    <col min="6409" max="6409" width="1.625" style="45" customWidth="1"/>
    <col min="6410" max="6410" width="5.625" style="45" customWidth="1"/>
    <col min="6411" max="6411" width="1.625" style="45" customWidth="1"/>
    <col min="6412" max="6412" width="5.625" style="45" customWidth="1"/>
    <col min="6413" max="6413" width="4.5" style="45" customWidth="1"/>
    <col min="6414" max="6414" width="1.625" style="45" customWidth="1"/>
    <col min="6415" max="6415" width="4.5" style="45" customWidth="1"/>
    <col min="6416" max="6416" width="1.625" style="45" customWidth="1"/>
    <col min="6417" max="6417" width="8.875" style="45" customWidth="1"/>
    <col min="6418" max="6418" width="3.625" style="45" customWidth="1"/>
    <col min="6419" max="6419" width="7.375" style="45" customWidth="1"/>
    <col min="6420" max="6420" width="10" style="45" customWidth="1"/>
    <col min="6421" max="6422" width="3.625" style="45" customWidth="1"/>
    <col min="6423" max="6423" width="6.125" style="45" customWidth="1"/>
    <col min="6424" max="6656" width="8.625" style="45"/>
    <col min="6657" max="6657" width="5.625" style="45" customWidth="1"/>
    <col min="6658" max="6658" width="6.125" style="45" customWidth="1"/>
    <col min="6659" max="6659" width="5.625" style="45" customWidth="1"/>
    <col min="6660" max="6660" width="11.875" style="45" customWidth="1"/>
    <col min="6661" max="6662" width="5.625" style="45" customWidth="1"/>
    <col min="6663" max="6663" width="10.625" style="45" customWidth="1"/>
    <col min="6664" max="6664" width="5.625" style="45" customWidth="1"/>
    <col min="6665" max="6665" width="1.625" style="45" customWidth="1"/>
    <col min="6666" max="6666" width="5.625" style="45" customWidth="1"/>
    <col min="6667" max="6667" width="1.625" style="45" customWidth="1"/>
    <col min="6668" max="6668" width="5.625" style="45" customWidth="1"/>
    <col min="6669" max="6669" width="4.5" style="45" customWidth="1"/>
    <col min="6670" max="6670" width="1.625" style="45" customWidth="1"/>
    <col min="6671" max="6671" width="4.5" style="45" customWidth="1"/>
    <col min="6672" max="6672" width="1.625" style="45" customWidth="1"/>
    <col min="6673" max="6673" width="8.875" style="45" customWidth="1"/>
    <col min="6674" max="6674" width="3.625" style="45" customWidth="1"/>
    <col min="6675" max="6675" width="7.375" style="45" customWidth="1"/>
    <col min="6676" max="6676" width="10" style="45" customWidth="1"/>
    <col min="6677" max="6678" width="3.625" style="45" customWidth="1"/>
    <col min="6679" max="6679" width="6.125" style="45" customWidth="1"/>
    <col min="6680" max="6912" width="8.625" style="45"/>
    <col min="6913" max="6913" width="5.625" style="45" customWidth="1"/>
    <col min="6914" max="6914" width="6.125" style="45" customWidth="1"/>
    <col min="6915" max="6915" width="5.625" style="45" customWidth="1"/>
    <col min="6916" max="6916" width="11.875" style="45" customWidth="1"/>
    <col min="6917" max="6918" width="5.625" style="45" customWidth="1"/>
    <col min="6919" max="6919" width="10.625" style="45" customWidth="1"/>
    <col min="6920" max="6920" width="5.625" style="45" customWidth="1"/>
    <col min="6921" max="6921" width="1.625" style="45" customWidth="1"/>
    <col min="6922" max="6922" width="5.625" style="45" customWidth="1"/>
    <col min="6923" max="6923" width="1.625" style="45" customWidth="1"/>
    <col min="6924" max="6924" width="5.625" style="45" customWidth="1"/>
    <col min="6925" max="6925" width="4.5" style="45" customWidth="1"/>
    <col min="6926" max="6926" width="1.625" style="45" customWidth="1"/>
    <col min="6927" max="6927" width="4.5" style="45" customWidth="1"/>
    <col min="6928" max="6928" width="1.625" style="45" customWidth="1"/>
    <col min="6929" max="6929" width="8.875" style="45" customWidth="1"/>
    <col min="6930" max="6930" width="3.625" style="45" customWidth="1"/>
    <col min="6931" max="6931" width="7.375" style="45" customWidth="1"/>
    <col min="6932" max="6932" width="10" style="45" customWidth="1"/>
    <col min="6933" max="6934" width="3.625" style="45" customWidth="1"/>
    <col min="6935" max="6935" width="6.125" style="45" customWidth="1"/>
    <col min="6936" max="7168" width="8.625" style="45"/>
    <col min="7169" max="7169" width="5.625" style="45" customWidth="1"/>
    <col min="7170" max="7170" width="6.125" style="45" customWidth="1"/>
    <col min="7171" max="7171" width="5.625" style="45" customWidth="1"/>
    <col min="7172" max="7172" width="11.875" style="45" customWidth="1"/>
    <col min="7173" max="7174" width="5.625" style="45" customWidth="1"/>
    <col min="7175" max="7175" width="10.625" style="45" customWidth="1"/>
    <col min="7176" max="7176" width="5.625" style="45" customWidth="1"/>
    <col min="7177" max="7177" width="1.625" style="45" customWidth="1"/>
    <col min="7178" max="7178" width="5.625" style="45" customWidth="1"/>
    <col min="7179" max="7179" width="1.625" style="45" customWidth="1"/>
    <col min="7180" max="7180" width="5.625" style="45" customWidth="1"/>
    <col min="7181" max="7181" width="4.5" style="45" customWidth="1"/>
    <col min="7182" max="7182" width="1.625" style="45" customWidth="1"/>
    <col min="7183" max="7183" width="4.5" style="45" customWidth="1"/>
    <col min="7184" max="7184" width="1.625" style="45" customWidth="1"/>
    <col min="7185" max="7185" width="8.875" style="45" customWidth="1"/>
    <col min="7186" max="7186" width="3.625" style="45" customWidth="1"/>
    <col min="7187" max="7187" width="7.375" style="45" customWidth="1"/>
    <col min="7188" max="7188" width="10" style="45" customWidth="1"/>
    <col min="7189" max="7190" width="3.625" style="45" customWidth="1"/>
    <col min="7191" max="7191" width="6.125" style="45" customWidth="1"/>
    <col min="7192" max="7424" width="8.625" style="45"/>
    <col min="7425" max="7425" width="5.625" style="45" customWidth="1"/>
    <col min="7426" max="7426" width="6.125" style="45" customWidth="1"/>
    <col min="7427" max="7427" width="5.625" style="45" customWidth="1"/>
    <col min="7428" max="7428" width="11.875" style="45" customWidth="1"/>
    <col min="7429" max="7430" width="5.625" style="45" customWidth="1"/>
    <col min="7431" max="7431" width="10.625" style="45" customWidth="1"/>
    <col min="7432" max="7432" width="5.625" style="45" customWidth="1"/>
    <col min="7433" max="7433" width="1.625" style="45" customWidth="1"/>
    <col min="7434" max="7434" width="5.625" style="45" customWidth="1"/>
    <col min="7435" max="7435" width="1.625" style="45" customWidth="1"/>
    <col min="7436" max="7436" width="5.625" style="45" customWidth="1"/>
    <col min="7437" max="7437" width="4.5" style="45" customWidth="1"/>
    <col min="7438" max="7438" width="1.625" style="45" customWidth="1"/>
    <col min="7439" max="7439" width="4.5" style="45" customWidth="1"/>
    <col min="7440" max="7440" width="1.625" style="45" customWidth="1"/>
    <col min="7441" max="7441" width="8.875" style="45" customWidth="1"/>
    <col min="7442" max="7442" width="3.625" style="45" customWidth="1"/>
    <col min="7443" max="7443" width="7.375" style="45" customWidth="1"/>
    <col min="7444" max="7444" width="10" style="45" customWidth="1"/>
    <col min="7445" max="7446" width="3.625" style="45" customWidth="1"/>
    <col min="7447" max="7447" width="6.125" style="45" customWidth="1"/>
    <col min="7448" max="7680" width="8.625" style="45"/>
    <col min="7681" max="7681" width="5.625" style="45" customWidth="1"/>
    <col min="7682" max="7682" width="6.125" style="45" customWidth="1"/>
    <col min="7683" max="7683" width="5.625" style="45" customWidth="1"/>
    <col min="7684" max="7684" width="11.875" style="45" customWidth="1"/>
    <col min="7685" max="7686" width="5.625" style="45" customWidth="1"/>
    <col min="7687" max="7687" width="10.625" style="45" customWidth="1"/>
    <col min="7688" max="7688" width="5.625" style="45" customWidth="1"/>
    <col min="7689" max="7689" width="1.625" style="45" customWidth="1"/>
    <col min="7690" max="7690" width="5.625" style="45" customWidth="1"/>
    <col min="7691" max="7691" width="1.625" style="45" customWidth="1"/>
    <col min="7692" max="7692" width="5.625" style="45" customWidth="1"/>
    <col min="7693" max="7693" width="4.5" style="45" customWidth="1"/>
    <col min="7694" max="7694" width="1.625" style="45" customWidth="1"/>
    <col min="7695" max="7695" width="4.5" style="45" customWidth="1"/>
    <col min="7696" max="7696" width="1.625" style="45" customWidth="1"/>
    <col min="7697" max="7697" width="8.875" style="45" customWidth="1"/>
    <col min="7698" max="7698" width="3.625" style="45" customWidth="1"/>
    <col min="7699" max="7699" width="7.375" style="45" customWidth="1"/>
    <col min="7700" max="7700" width="10" style="45" customWidth="1"/>
    <col min="7701" max="7702" width="3.625" style="45" customWidth="1"/>
    <col min="7703" max="7703" width="6.125" style="45" customWidth="1"/>
    <col min="7704" max="7936" width="8.625" style="45"/>
    <col min="7937" max="7937" width="5.625" style="45" customWidth="1"/>
    <col min="7938" max="7938" width="6.125" style="45" customWidth="1"/>
    <col min="7939" max="7939" width="5.625" style="45" customWidth="1"/>
    <col min="7940" max="7940" width="11.875" style="45" customWidth="1"/>
    <col min="7941" max="7942" width="5.625" style="45" customWidth="1"/>
    <col min="7943" max="7943" width="10.625" style="45" customWidth="1"/>
    <col min="7944" max="7944" width="5.625" style="45" customWidth="1"/>
    <col min="7945" max="7945" width="1.625" style="45" customWidth="1"/>
    <col min="7946" max="7946" width="5.625" style="45" customWidth="1"/>
    <col min="7947" max="7947" width="1.625" style="45" customWidth="1"/>
    <col min="7948" max="7948" width="5.625" style="45" customWidth="1"/>
    <col min="7949" max="7949" width="4.5" style="45" customWidth="1"/>
    <col min="7950" max="7950" width="1.625" style="45" customWidth="1"/>
    <col min="7951" max="7951" width="4.5" style="45" customWidth="1"/>
    <col min="7952" max="7952" width="1.625" style="45" customWidth="1"/>
    <col min="7953" max="7953" width="8.875" style="45" customWidth="1"/>
    <col min="7954" max="7954" width="3.625" style="45" customWidth="1"/>
    <col min="7955" max="7955" width="7.375" style="45" customWidth="1"/>
    <col min="7956" max="7956" width="10" style="45" customWidth="1"/>
    <col min="7957" max="7958" width="3.625" style="45" customWidth="1"/>
    <col min="7959" max="7959" width="6.125" style="45" customWidth="1"/>
    <col min="7960" max="8192" width="8.625" style="45"/>
    <col min="8193" max="8193" width="5.625" style="45" customWidth="1"/>
    <col min="8194" max="8194" width="6.125" style="45" customWidth="1"/>
    <col min="8195" max="8195" width="5.625" style="45" customWidth="1"/>
    <col min="8196" max="8196" width="11.875" style="45" customWidth="1"/>
    <col min="8197" max="8198" width="5.625" style="45" customWidth="1"/>
    <col min="8199" max="8199" width="10.625" style="45" customWidth="1"/>
    <col min="8200" max="8200" width="5.625" style="45" customWidth="1"/>
    <col min="8201" max="8201" width="1.625" style="45" customWidth="1"/>
    <col min="8202" max="8202" width="5.625" style="45" customWidth="1"/>
    <col min="8203" max="8203" width="1.625" style="45" customWidth="1"/>
    <col min="8204" max="8204" width="5.625" style="45" customWidth="1"/>
    <col min="8205" max="8205" width="4.5" style="45" customWidth="1"/>
    <col min="8206" max="8206" width="1.625" style="45" customWidth="1"/>
    <col min="8207" max="8207" width="4.5" style="45" customWidth="1"/>
    <col min="8208" max="8208" width="1.625" style="45" customWidth="1"/>
    <col min="8209" max="8209" width="8.875" style="45" customWidth="1"/>
    <col min="8210" max="8210" width="3.625" style="45" customWidth="1"/>
    <col min="8211" max="8211" width="7.375" style="45" customWidth="1"/>
    <col min="8212" max="8212" width="10" style="45" customWidth="1"/>
    <col min="8213" max="8214" width="3.625" style="45" customWidth="1"/>
    <col min="8215" max="8215" width="6.125" style="45" customWidth="1"/>
    <col min="8216" max="8448" width="8.625" style="45"/>
    <col min="8449" max="8449" width="5.625" style="45" customWidth="1"/>
    <col min="8450" max="8450" width="6.125" style="45" customWidth="1"/>
    <col min="8451" max="8451" width="5.625" style="45" customWidth="1"/>
    <col min="8452" max="8452" width="11.875" style="45" customWidth="1"/>
    <col min="8453" max="8454" width="5.625" style="45" customWidth="1"/>
    <col min="8455" max="8455" width="10.625" style="45" customWidth="1"/>
    <col min="8456" max="8456" width="5.625" style="45" customWidth="1"/>
    <col min="8457" max="8457" width="1.625" style="45" customWidth="1"/>
    <col min="8458" max="8458" width="5.625" style="45" customWidth="1"/>
    <col min="8459" max="8459" width="1.625" style="45" customWidth="1"/>
    <col min="8460" max="8460" width="5.625" style="45" customWidth="1"/>
    <col min="8461" max="8461" width="4.5" style="45" customWidth="1"/>
    <col min="8462" max="8462" width="1.625" style="45" customWidth="1"/>
    <col min="8463" max="8463" width="4.5" style="45" customWidth="1"/>
    <col min="8464" max="8464" width="1.625" style="45" customWidth="1"/>
    <col min="8465" max="8465" width="8.875" style="45" customWidth="1"/>
    <col min="8466" max="8466" width="3.625" style="45" customWidth="1"/>
    <col min="8467" max="8467" width="7.375" style="45" customWidth="1"/>
    <col min="8468" max="8468" width="10" style="45" customWidth="1"/>
    <col min="8469" max="8470" width="3.625" style="45" customWidth="1"/>
    <col min="8471" max="8471" width="6.125" style="45" customWidth="1"/>
    <col min="8472" max="8704" width="8.625" style="45"/>
    <col min="8705" max="8705" width="5.625" style="45" customWidth="1"/>
    <col min="8706" max="8706" width="6.125" style="45" customWidth="1"/>
    <col min="8707" max="8707" width="5.625" style="45" customWidth="1"/>
    <col min="8708" max="8708" width="11.875" style="45" customWidth="1"/>
    <col min="8709" max="8710" width="5.625" style="45" customWidth="1"/>
    <col min="8711" max="8711" width="10.625" style="45" customWidth="1"/>
    <col min="8712" max="8712" width="5.625" style="45" customWidth="1"/>
    <col min="8713" max="8713" width="1.625" style="45" customWidth="1"/>
    <col min="8714" max="8714" width="5.625" style="45" customWidth="1"/>
    <col min="8715" max="8715" width="1.625" style="45" customWidth="1"/>
    <col min="8716" max="8716" width="5.625" style="45" customWidth="1"/>
    <col min="8717" max="8717" width="4.5" style="45" customWidth="1"/>
    <col min="8718" max="8718" width="1.625" style="45" customWidth="1"/>
    <col min="8719" max="8719" width="4.5" style="45" customWidth="1"/>
    <col min="8720" max="8720" width="1.625" style="45" customWidth="1"/>
    <col min="8721" max="8721" width="8.875" style="45" customWidth="1"/>
    <col min="8722" max="8722" width="3.625" style="45" customWidth="1"/>
    <col min="8723" max="8723" width="7.375" style="45" customWidth="1"/>
    <col min="8724" max="8724" width="10" style="45" customWidth="1"/>
    <col min="8725" max="8726" width="3.625" style="45" customWidth="1"/>
    <col min="8727" max="8727" width="6.125" style="45" customWidth="1"/>
    <col min="8728" max="8960" width="8.625" style="45"/>
    <col min="8961" max="8961" width="5.625" style="45" customWidth="1"/>
    <col min="8962" max="8962" width="6.125" style="45" customWidth="1"/>
    <col min="8963" max="8963" width="5.625" style="45" customWidth="1"/>
    <col min="8964" max="8964" width="11.875" style="45" customWidth="1"/>
    <col min="8965" max="8966" width="5.625" style="45" customWidth="1"/>
    <col min="8967" max="8967" width="10.625" style="45" customWidth="1"/>
    <col min="8968" max="8968" width="5.625" style="45" customWidth="1"/>
    <col min="8969" max="8969" width="1.625" style="45" customWidth="1"/>
    <col min="8970" max="8970" width="5.625" style="45" customWidth="1"/>
    <col min="8971" max="8971" width="1.625" style="45" customWidth="1"/>
    <col min="8972" max="8972" width="5.625" style="45" customWidth="1"/>
    <col min="8973" max="8973" width="4.5" style="45" customWidth="1"/>
    <col min="8974" max="8974" width="1.625" style="45" customWidth="1"/>
    <col min="8975" max="8975" width="4.5" style="45" customWidth="1"/>
    <col min="8976" max="8976" width="1.625" style="45" customWidth="1"/>
    <col min="8977" max="8977" width="8.875" style="45" customWidth="1"/>
    <col min="8978" max="8978" width="3.625" style="45" customWidth="1"/>
    <col min="8979" max="8979" width="7.375" style="45" customWidth="1"/>
    <col min="8980" max="8980" width="10" style="45" customWidth="1"/>
    <col min="8981" max="8982" width="3.625" style="45" customWidth="1"/>
    <col min="8983" max="8983" width="6.125" style="45" customWidth="1"/>
    <col min="8984" max="9216" width="8.625" style="45"/>
    <col min="9217" max="9217" width="5.625" style="45" customWidth="1"/>
    <col min="9218" max="9218" width="6.125" style="45" customWidth="1"/>
    <col min="9219" max="9219" width="5.625" style="45" customWidth="1"/>
    <col min="9220" max="9220" width="11.875" style="45" customWidth="1"/>
    <col min="9221" max="9222" width="5.625" style="45" customWidth="1"/>
    <col min="9223" max="9223" width="10.625" style="45" customWidth="1"/>
    <col min="9224" max="9224" width="5.625" style="45" customWidth="1"/>
    <col min="9225" max="9225" width="1.625" style="45" customWidth="1"/>
    <col min="9226" max="9226" width="5.625" style="45" customWidth="1"/>
    <col min="9227" max="9227" width="1.625" style="45" customWidth="1"/>
    <col min="9228" max="9228" width="5.625" style="45" customWidth="1"/>
    <col min="9229" max="9229" width="4.5" style="45" customWidth="1"/>
    <col min="9230" max="9230" width="1.625" style="45" customWidth="1"/>
    <col min="9231" max="9231" width="4.5" style="45" customWidth="1"/>
    <col min="9232" max="9232" width="1.625" style="45" customWidth="1"/>
    <col min="9233" max="9233" width="8.875" style="45" customWidth="1"/>
    <col min="9234" max="9234" width="3.625" style="45" customWidth="1"/>
    <col min="9235" max="9235" width="7.375" style="45" customWidth="1"/>
    <col min="9236" max="9236" width="10" style="45" customWidth="1"/>
    <col min="9237" max="9238" width="3.625" style="45" customWidth="1"/>
    <col min="9239" max="9239" width="6.125" style="45" customWidth="1"/>
    <col min="9240" max="9472" width="8.625" style="45"/>
    <col min="9473" max="9473" width="5.625" style="45" customWidth="1"/>
    <col min="9474" max="9474" width="6.125" style="45" customWidth="1"/>
    <col min="9475" max="9475" width="5.625" style="45" customWidth="1"/>
    <col min="9476" max="9476" width="11.875" style="45" customWidth="1"/>
    <col min="9477" max="9478" width="5.625" style="45" customWidth="1"/>
    <col min="9479" max="9479" width="10.625" style="45" customWidth="1"/>
    <col min="9480" max="9480" width="5.625" style="45" customWidth="1"/>
    <col min="9481" max="9481" width="1.625" style="45" customWidth="1"/>
    <col min="9482" max="9482" width="5.625" style="45" customWidth="1"/>
    <col min="9483" max="9483" width="1.625" style="45" customWidth="1"/>
    <col min="9484" max="9484" width="5.625" style="45" customWidth="1"/>
    <col min="9485" max="9485" width="4.5" style="45" customWidth="1"/>
    <col min="9486" max="9486" width="1.625" style="45" customWidth="1"/>
    <col min="9487" max="9487" width="4.5" style="45" customWidth="1"/>
    <col min="9488" max="9488" width="1.625" style="45" customWidth="1"/>
    <col min="9489" max="9489" width="8.875" style="45" customWidth="1"/>
    <col min="9490" max="9490" width="3.625" style="45" customWidth="1"/>
    <col min="9491" max="9491" width="7.375" style="45" customWidth="1"/>
    <col min="9492" max="9492" width="10" style="45" customWidth="1"/>
    <col min="9493" max="9494" width="3.625" style="45" customWidth="1"/>
    <col min="9495" max="9495" width="6.125" style="45" customWidth="1"/>
    <col min="9496" max="9728" width="8.625" style="45"/>
    <col min="9729" max="9729" width="5.625" style="45" customWidth="1"/>
    <col min="9730" max="9730" width="6.125" style="45" customWidth="1"/>
    <col min="9731" max="9731" width="5.625" style="45" customWidth="1"/>
    <col min="9732" max="9732" width="11.875" style="45" customWidth="1"/>
    <col min="9733" max="9734" width="5.625" style="45" customWidth="1"/>
    <col min="9735" max="9735" width="10.625" style="45" customWidth="1"/>
    <col min="9736" max="9736" width="5.625" style="45" customWidth="1"/>
    <col min="9737" max="9737" width="1.625" style="45" customWidth="1"/>
    <col min="9738" max="9738" width="5.625" style="45" customWidth="1"/>
    <col min="9739" max="9739" width="1.625" style="45" customWidth="1"/>
    <col min="9740" max="9740" width="5.625" style="45" customWidth="1"/>
    <col min="9741" max="9741" width="4.5" style="45" customWidth="1"/>
    <col min="9742" max="9742" width="1.625" style="45" customWidth="1"/>
    <col min="9743" max="9743" width="4.5" style="45" customWidth="1"/>
    <col min="9744" max="9744" width="1.625" style="45" customWidth="1"/>
    <col min="9745" max="9745" width="8.875" style="45" customWidth="1"/>
    <col min="9746" max="9746" width="3.625" style="45" customWidth="1"/>
    <col min="9747" max="9747" width="7.375" style="45" customWidth="1"/>
    <col min="9748" max="9748" width="10" style="45" customWidth="1"/>
    <col min="9749" max="9750" width="3.625" style="45" customWidth="1"/>
    <col min="9751" max="9751" width="6.125" style="45" customWidth="1"/>
    <col min="9752" max="9984" width="8.625" style="45"/>
    <col min="9985" max="9985" width="5.625" style="45" customWidth="1"/>
    <col min="9986" max="9986" width="6.125" style="45" customWidth="1"/>
    <col min="9987" max="9987" width="5.625" style="45" customWidth="1"/>
    <col min="9988" max="9988" width="11.875" style="45" customWidth="1"/>
    <col min="9989" max="9990" width="5.625" style="45" customWidth="1"/>
    <col min="9991" max="9991" width="10.625" style="45" customWidth="1"/>
    <col min="9992" max="9992" width="5.625" style="45" customWidth="1"/>
    <col min="9993" max="9993" width="1.625" style="45" customWidth="1"/>
    <col min="9994" max="9994" width="5.625" style="45" customWidth="1"/>
    <col min="9995" max="9995" width="1.625" style="45" customWidth="1"/>
    <col min="9996" max="9996" width="5.625" style="45" customWidth="1"/>
    <col min="9997" max="9997" width="4.5" style="45" customWidth="1"/>
    <col min="9998" max="9998" width="1.625" style="45" customWidth="1"/>
    <col min="9999" max="9999" width="4.5" style="45" customWidth="1"/>
    <col min="10000" max="10000" width="1.625" style="45" customWidth="1"/>
    <col min="10001" max="10001" width="8.875" style="45" customWidth="1"/>
    <col min="10002" max="10002" width="3.625" style="45" customWidth="1"/>
    <col min="10003" max="10003" width="7.375" style="45" customWidth="1"/>
    <col min="10004" max="10004" width="10" style="45" customWidth="1"/>
    <col min="10005" max="10006" width="3.625" style="45" customWidth="1"/>
    <col min="10007" max="10007" width="6.125" style="45" customWidth="1"/>
    <col min="10008" max="10240" width="8.625" style="45"/>
    <col min="10241" max="10241" width="5.625" style="45" customWidth="1"/>
    <col min="10242" max="10242" width="6.125" style="45" customWidth="1"/>
    <col min="10243" max="10243" width="5.625" style="45" customWidth="1"/>
    <col min="10244" max="10244" width="11.875" style="45" customWidth="1"/>
    <col min="10245" max="10246" width="5.625" style="45" customWidth="1"/>
    <col min="10247" max="10247" width="10.625" style="45" customWidth="1"/>
    <col min="10248" max="10248" width="5.625" style="45" customWidth="1"/>
    <col min="10249" max="10249" width="1.625" style="45" customWidth="1"/>
    <col min="10250" max="10250" width="5.625" style="45" customWidth="1"/>
    <col min="10251" max="10251" width="1.625" style="45" customWidth="1"/>
    <col min="10252" max="10252" width="5.625" style="45" customWidth="1"/>
    <col min="10253" max="10253" width="4.5" style="45" customWidth="1"/>
    <col min="10254" max="10254" width="1.625" style="45" customWidth="1"/>
    <col min="10255" max="10255" width="4.5" style="45" customWidth="1"/>
    <col min="10256" max="10256" width="1.625" style="45" customWidth="1"/>
    <col min="10257" max="10257" width="8.875" style="45" customWidth="1"/>
    <col min="10258" max="10258" width="3.625" style="45" customWidth="1"/>
    <col min="10259" max="10259" width="7.375" style="45" customWidth="1"/>
    <col min="10260" max="10260" width="10" style="45" customWidth="1"/>
    <col min="10261" max="10262" width="3.625" style="45" customWidth="1"/>
    <col min="10263" max="10263" width="6.125" style="45" customWidth="1"/>
    <col min="10264" max="10496" width="8.625" style="45"/>
    <col min="10497" max="10497" width="5.625" style="45" customWidth="1"/>
    <col min="10498" max="10498" width="6.125" style="45" customWidth="1"/>
    <col min="10499" max="10499" width="5.625" style="45" customWidth="1"/>
    <col min="10500" max="10500" width="11.875" style="45" customWidth="1"/>
    <col min="10501" max="10502" width="5.625" style="45" customWidth="1"/>
    <col min="10503" max="10503" width="10.625" style="45" customWidth="1"/>
    <col min="10504" max="10504" width="5.625" style="45" customWidth="1"/>
    <col min="10505" max="10505" width="1.625" style="45" customWidth="1"/>
    <col min="10506" max="10506" width="5.625" style="45" customWidth="1"/>
    <col min="10507" max="10507" width="1.625" style="45" customWidth="1"/>
    <col min="10508" max="10508" width="5.625" style="45" customWidth="1"/>
    <col min="10509" max="10509" width="4.5" style="45" customWidth="1"/>
    <col min="10510" max="10510" width="1.625" style="45" customWidth="1"/>
    <col min="10511" max="10511" width="4.5" style="45" customWidth="1"/>
    <col min="10512" max="10512" width="1.625" style="45" customWidth="1"/>
    <col min="10513" max="10513" width="8.875" style="45" customWidth="1"/>
    <col min="10514" max="10514" width="3.625" style="45" customWidth="1"/>
    <col min="10515" max="10515" width="7.375" style="45" customWidth="1"/>
    <col min="10516" max="10516" width="10" style="45" customWidth="1"/>
    <col min="10517" max="10518" width="3.625" style="45" customWidth="1"/>
    <col min="10519" max="10519" width="6.125" style="45" customWidth="1"/>
    <col min="10520" max="10752" width="8.625" style="45"/>
    <col min="10753" max="10753" width="5.625" style="45" customWidth="1"/>
    <col min="10754" max="10754" width="6.125" style="45" customWidth="1"/>
    <col min="10755" max="10755" width="5.625" style="45" customWidth="1"/>
    <col min="10756" max="10756" width="11.875" style="45" customWidth="1"/>
    <col min="10757" max="10758" width="5.625" style="45" customWidth="1"/>
    <col min="10759" max="10759" width="10.625" style="45" customWidth="1"/>
    <col min="10760" max="10760" width="5.625" style="45" customWidth="1"/>
    <col min="10761" max="10761" width="1.625" style="45" customWidth="1"/>
    <col min="10762" max="10762" width="5.625" style="45" customWidth="1"/>
    <col min="10763" max="10763" width="1.625" style="45" customWidth="1"/>
    <col min="10764" max="10764" width="5.625" style="45" customWidth="1"/>
    <col min="10765" max="10765" width="4.5" style="45" customWidth="1"/>
    <col min="10766" max="10766" width="1.625" style="45" customWidth="1"/>
    <col min="10767" max="10767" width="4.5" style="45" customWidth="1"/>
    <col min="10768" max="10768" width="1.625" style="45" customWidth="1"/>
    <col min="10769" max="10769" width="8.875" style="45" customWidth="1"/>
    <col min="10770" max="10770" width="3.625" style="45" customWidth="1"/>
    <col min="10771" max="10771" width="7.375" style="45" customWidth="1"/>
    <col min="10772" max="10772" width="10" style="45" customWidth="1"/>
    <col min="10773" max="10774" width="3.625" style="45" customWidth="1"/>
    <col min="10775" max="10775" width="6.125" style="45" customWidth="1"/>
    <col min="10776" max="11008" width="8.625" style="45"/>
    <col min="11009" max="11009" width="5.625" style="45" customWidth="1"/>
    <col min="11010" max="11010" width="6.125" style="45" customWidth="1"/>
    <col min="11011" max="11011" width="5.625" style="45" customWidth="1"/>
    <col min="11012" max="11012" width="11.875" style="45" customWidth="1"/>
    <col min="11013" max="11014" width="5.625" style="45" customWidth="1"/>
    <col min="11015" max="11015" width="10.625" style="45" customWidth="1"/>
    <col min="11016" max="11016" width="5.625" style="45" customWidth="1"/>
    <col min="11017" max="11017" width="1.625" style="45" customWidth="1"/>
    <col min="11018" max="11018" width="5.625" style="45" customWidth="1"/>
    <col min="11019" max="11019" width="1.625" style="45" customWidth="1"/>
    <col min="11020" max="11020" width="5.625" style="45" customWidth="1"/>
    <col min="11021" max="11021" width="4.5" style="45" customWidth="1"/>
    <col min="11022" max="11022" width="1.625" style="45" customWidth="1"/>
    <col min="11023" max="11023" width="4.5" style="45" customWidth="1"/>
    <col min="11024" max="11024" width="1.625" style="45" customWidth="1"/>
    <col min="11025" max="11025" width="8.875" style="45" customWidth="1"/>
    <col min="11026" max="11026" width="3.625" style="45" customWidth="1"/>
    <col min="11027" max="11027" width="7.375" style="45" customWidth="1"/>
    <col min="11028" max="11028" width="10" style="45" customWidth="1"/>
    <col min="11029" max="11030" width="3.625" style="45" customWidth="1"/>
    <col min="11031" max="11031" width="6.125" style="45" customWidth="1"/>
    <col min="11032" max="11264" width="8.625" style="45"/>
    <col min="11265" max="11265" width="5.625" style="45" customWidth="1"/>
    <col min="11266" max="11266" width="6.125" style="45" customWidth="1"/>
    <col min="11267" max="11267" width="5.625" style="45" customWidth="1"/>
    <col min="11268" max="11268" width="11.875" style="45" customWidth="1"/>
    <col min="11269" max="11270" width="5.625" style="45" customWidth="1"/>
    <col min="11271" max="11271" width="10.625" style="45" customWidth="1"/>
    <col min="11272" max="11272" width="5.625" style="45" customWidth="1"/>
    <col min="11273" max="11273" width="1.625" style="45" customWidth="1"/>
    <col min="11274" max="11274" width="5.625" style="45" customWidth="1"/>
    <col min="11275" max="11275" width="1.625" style="45" customWidth="1"/>
    <col min="11276" max="11276" width="5.625" style="45" customWidth="1"/>
    <col min="11277" max="11277" width="4.5" style="45" customWidth="1"/>
    <col min="11278" max="11278" width="1.625" style="45" customWidth="1"/>
    <col min="11279" max="11279" width="4.5" style="45" customWidth="1"/>
    <col min="11280" max="11280" width="1.625" style="45" customWidth="1"/>
    <col min="11281" max="11281" width="8.875" style="45" customWidth="1"/>
    <col min="11282" max="11282" width="3.625" style="45" customWidth="1"/>
    <col min="11283" max="11283" width="7.375" style="45" customWidth="1"/>
    <col min="11284" max="11284" width="10" style="45" customWidth="1"/>
    <col min="11285" max="11286" width="3.625" style="45" customWidth="1"/>
    <col min="11287" max="11287" width="6.125" style="45" customWidth="1"/>
    <col min="11288" max="11520" width="8.625" style="45"/>
    <col min="11521" max="11521" width="5.625" style="45" customWidth="1"/>
    <col min="11522" max="11522" width="6.125" style="45" customWidth="1"/>
    <col min="11523" max="11523" width="5.625" style="45" customWidth="1"/>
    <col min="11524" max="11524" width="11.875" style="45" customWidth="1"/>
    <col min="11525" max="11526" width="5.625" style="45" customWidth="1"/>
    <col min="11527" max="11527" width="10.625" style="45" customWidth="1"/>
    <col min="11528" max="11528" width="5.625" style="45" customWidth="1"/>
    <col min="11529" max="11529" width="1.625" style="45" customWidth="1"/>
    <col min="11530" max="11530" width="5.625" style="45" customWidth="1"/>
    <col min="11531" max="11531" width="1.625" style="45" customWidth="1"/>
    <col min="11532" max="11532" width="5.625" style="45" customWidth="1"/>
    <col min="11533" max="11533" width="4.5" style="45" customWidth="1"/>
    <col min="11534" max="11534" width="1.625" style="45" customWidth="1"/>
    <col min="11535" max="11535" width="4.5" style="45" customWidth="1"/>
    <col min="11536" max="11536" width="1.625" style="45" customWidth="1"/>
    <col min="11537" max="11537" width="8.875" style="45" customWidth="1"/>
    <col min="11538" max="11538" width="3.625" style="45" customWidth="1"/>
    <col min="11539" max="11539" width="7.375" style="45" customWidth="1"/>
    <col min="11540" max="11540" width="10" style="45" customWidth="1"/>
    <col min="11541" max="11542" width="3.625" style="45" customWidth="1"/>
    <col min="11543" max="11543" width="6.125" style="45" customWidth="1"/>
    <col min="11544" max="11776" width="8.625" style="45"/>
    <col min="11777" max="11777" width="5.625" style="45" customWidth="1"/>
    <col min="11778" max="11778" width="6.125" style="45" customWidth="1"/>
    <col min="11779" max="11779" width="5.625" style="45" customWidth="1"/>
    <col min="11780" max="11780" width="11.875" style="45" customWidth="1"/>
    <col min="11781" max="11782" width="5.625" style="45" customWidth="1"/>
    <col min="11783" max="11783" width="10.625" style="45" customWidth="1"/>
    <col min="11784" max="11784" width="5.625" style="45" customWidth="1"/>
    <col min="11785" max="11785" width="1.625" style="45" customWidth="1"/>
    <col min="11786" max="11786" width="5.625" style="45" customWidth="1"/>
    <col min="11787" max="11787" width="1.625" style="45" customWidth="1"/>
    <col min="11788" max="11788" width="5.625" style="45" customWidth="1"/>
    <col min="11789" max="11789" width="4.5" style="45" customWidth="1"/>
    <col min="11790" max="11790" width="1.625" style="45" customWidth="1"/>
    <col min="11791" max="11791" width="4.5" style="45" customWidth="1"/>
    <col min="11792" max="11792" width="1.625" style="45" customWidth="1"/>
    <col min="11793" max="11793" width="8.875" style="45" customWidth="1"/>
    <col min="11794" max="11794" width="3.625" style="45" customWidth="1"/>
    <col min="11795" max="11795" width="7.375" style="45" customWidth="1"/>
    <col min="11796" max="11796" width="10" style="45" customWidth="1"/>
    <col min="11797" max="11798" width="3.625" style="45" customWidth="1"/>
    <col min="11799" max="11799" width="6.125" style="45" customWidth="1"/>
    <col min="11800" max="12032" width="8.625" style="45"/>
    <col min="12033" max="12033" width="5.625" style="45" customWidth="1"/>
    <col min="12034" max="12034" width="6.125" style="45" customWidth="1"/>
    <col min="12035" max="12035" width="5.625" style="45" customWidth="1"/>
    <col min="12036" max="12036" width="11.875" style="45" customWidth="1"/>
    <col min="12037" max="12038" width="5.625" style="45" customWidth="1"/>
    <col min="12039" max="12039" width="10.625" style="45" customWidth="1"/>
    <col min="12040" max="12040" width="5.625" style="45" customWidth="1"/>
    <col min="12041" max="12041" width="1.625" style="45" customWidth="1"/>
    <col min="12042" max="12042" width="5.625" style="45" customWidth="1"/>
    <col min="12043" max="12043" width="1.625" style="45" customWidth="1"/>
    <col min="12044" max="12044" width="5.625" style="45" customWidth="1"/>
    <col min="12045" max="12045" width="4.5" style="45" customWidth="1"/>
    <col min="12046" max="12046" width="1.625" style="45" customWidth="1"/>
    <col min="12047" max="12047" width="4.5" style="45" customWidth="1"/>
    <col min="12048" max="12048" width="1.625" style="45" customWidth="1"/>
    <col min="12049" max="12049" width="8.875" style="45" customWidth="1"/>
    <col min="12050" max="12050" width="3.625" style="45" customWidth="1"/>
    <col min="12051" max="12051" width="7.375" style="45" customWidth="1"/>
    <col min="12052" max="12052" width="10" style="45" customWidth="1"/>
    <col min="12053" max="12054" width="3.625" style="45" customWidth="1"/>
    <col min="12055" max="12055" width="6.125" style="45" customWidth="1"/>
    <col min="12056" max="12288" width="8.625" style="45"/>
    <col min="12289" max="12289" width="5.625" style="45" customWidth="1"/>
    <col min="12290" max="12290" width="6.125" style="45" customWidth="1"/>
    <col min="12291" max="12291" width="5.625" style="45" customWidth="1"/>
    <col min="12292" max="12292" width="11.875" style="45" customWidth="1"/>
    <col min="12293" max="12294" width="5.625" style="45" customWidth="1"/>
    <col min="12295" max="12295" width="10.625" style="45" customWidth="1"/>
    <col min="12296" max="12296" width="5.625" style="45" customWidth="1"/>
    <col min="12297" max="12297" width="1.625" style="45" customWidth="1"/>
    <col min="12298" max="12298" width="5.625" style="45" customWidth="1"/>
    <col min="12299" max="12299" width="1.625" style="45" customWidth="1"/>
    <col min="12300" max="12300" width="5.625" style="45" customWidth="1"/>
    <col min="12301" max="12301" width="4.5" style="45" customWidth="1"/>
    <col min="12302" max="12302" width="1.625" style="45" customWidth="1"/>
    <col min="12303" max="12303" width="4.5" style="45" customWidth="1"/>
    <col min="12304" max="12304" width="1.625" style="45" customWidth="1"/>
    <col min="12305" max="12305" width="8.875" style="45" customWidth="1"/>
    <col min="12306" max="12306" width="3.625" style="45" customWidth="1"/>
    <col min="12307" max="12307" width="7.375" style="45" customWidth="1"/>
    <col min="12308" max="12308" width="10" style="45" customWidth="1"/>
    <col min="12309" max="12310" width="3.625" style="45" customWidth="1"/>
    <col min="12311" max="12311" width="6.125" style="45" customWidth="1"/>
    <col min="12312" max="12544" width="8.625" style="45"/>
    <col min="12545" max="12545" width="5.625" style="45" customWidth="1"/>
    <col min="12546" max="12546" width="6.125" style="45" customWidth="1"/>
    <col min="12547" max="12547" width="5.625" style="45" customWidth="1"/>
    <col min="12548" max="12548" width="11.875" style="45" customWidth="1"/>
    <col min="12549" max="12550" width="5.625" style="45" customWidth="1"/>
    <col min="12551" max="12551" width="10.625" style="45" customWidth="1"/>
    <col min="12552" max="12552" width="5.625" style="45" customWidth="1"/>
    <col min="12553" max="12553" width="1.625" style="45" customWidth="1"/>
    <col min="12554" max="12554" width="5.625" style="45" customWidth="1"/>
    <col min="12555" max="12555" width="1.625" style="45" customWidth="1"/>
    <col min="12556" max="12556" width="5.625" style="45" customWidth="1"/>
    <col min="12557" max="12557" width="4.5" style="45" customWidth="1"/>
    <col min="12558" max="12558" width="1.625" style="45" customWidth="1"/>
    <col min="12559" max="12559" width="4.5" style="45" customWidth="1"/>
    <col min="12560" max="12560" width="1.625" style="45" customWidth="1"/>
    <col min="12561" max="12561" width="8.875" style="45" customWidth="1"/>
    <col min="12562" max="12562" width="3.625" style="45" customWidth="1"/>
    <col min="12563" max="12563" width="7.375" style="45" customWidth="1"/>
    <col min="12564" max="12564" width="10" style="45" customWidth="1"/>
    <col min="12565" max="12566" width="3.625" style="45" customWidth="1"/>
    <col min="12567" max="12567" width="6.125" style="45" customWidth="1"/>
    <col min="12568" max="12800" width="8.625" style="45"/>
    <col min="12801" max="12801" width="5.625" style="45" customWidth="1"/>
    <col min="12802" max="12802" width="6.125" style="45" customWidth="1"/>
    <col min="12803" max="12803" width="5.625" style="45" customWidth="1"/>
    <col min="12804" max="12804" width="11.875" style="45" customWidth="1"/>
    <col min="12805" max="12806" width="5.625" style="45" customWidth="1"/>
    <col min="12807" max="12807" width="10.625" style="45" customWidth="1"/>
    <col min="12808" max="12808" width="5.625" style="45" customWidth="1"/>
    <col min="12809" max="12809" width="1.625" style="45" customWidth="1"/>
    <col min="12810" max="12810" width="5.625" style="45" customWidth="1"/>
    <col min="12811" max="12811" width="1.625" style="45" customWidth="1"/>
    <col min="12812" max="12812" width="5.625" style="45" customWidth="1"/>
    <col min="12813" max="12813" width="4.5" style="45" customWidth="1"/>
    <col min="12814" max="12814" width="1.625" style="45" customWidth="1"/>
    <col min="12815" max="12815" width="4.5" style="45" customWidth="1"/>
    <col min="12816" max="12816" width="1.625" style="45" customWidth="1"/>
    <col min="12817" max="12817" width="8.875" style="45" customWidth="1"/>
    <col min="12818" max="12818" width="3.625" style="45" customWidth="1"/>
    <col min="12819" max="12819" width="7.375" style="45" customWidth="1"/>
    <col min="12820" max="12820" width="10" style="45" customWidth="1"/>
    <col min="12821" max="12822" width="3.625" style="45" customWidth="1"/>
    <col min="12823" max="12823" width="6.125" style="45" customWidth="1"/>
    <col min="12824" max="13056" width="8.625" style="45"/>
    <col min="13057" max="13057" width="5.625" style="45" customWidth="1"/>
    <col min="13058" max="13058" width="6.125" style="45" customWidth="1"/>
    <col min="13059" max="13059" width="5.625" style="45" customWidth="1"/>
    <col min="13060" max="13060" width="11.875" style="45" customWidth="1"/>
    <col min="13061" max="13062" width="5.625" style="45" customWidth="1"/>
    <col min="13063" max="13063" width="10.625" style="45" customWidth="1"/>
    <col min="13064" max="13064" width="5.625" style="45" customWidth="1"/>
    <col min="13065" max="13065" width="1.625" style="45" customWidth="1"/>
    <col min="13066" max="13066" width="5.625" style="45" customWidth="1"/>
    <col min="13067" max="13067" width="1.625" style="45" customWidth="1"/>
    <col min="13068" max="13068" width="5.625" style="45" customWidth="1"/>
    <col min="13069" max="13069" width="4.5" style="45" customWidth="1"/>
    <col min="13070" max="13070" width="1.625" style="45" customWidth="1"/>
    <col min="13071" max="13071" width="4.5" style="45" customWidth="1"/>
    <col min="13072" max="13072" width="1.625" style="45" customWidth="1"/>
    <col min="13073" max="13073" width="8.875" style="45" customWidth="1"/>
    <col min="13074" max="13074" width="3.625" style="45" customWidth="1"/>
    <col min="13075" max="13075" width="7.375" style="45" customWidth="1"/>
    <col min="13076" max="13076" width="10" style="45" customWidth="1"/>
    <col min="13077" max="13078" width="3.625" style="45" customWidth="1"/>
    <col min="13079" max="13079" width="6.125" style="45" customWidth="1"/>
    <col min="13080" max="13312" width="8.625" style="45"/>
    <col min="13313" max="13313" width="5.625" style="45" customWidth="1"/>
    <col min="13314" max="13314" width="6.125" style="45" customWidth="1"/>
    <col min="13315" max="13315" width="5.625" style="45" customWidth="1"/>
    <col min="13316" max="13316" width="11.875" style="45" customWidth="1"/>
    <col min="13317" max="13318" width="5.625" style="45" customWidth="1"/>
    <col min="13319" max="13319" width="10.625" style="45" customWidth="1"/>
    <col min="13320" max="13320" width="5.625" style="45" customWidth="1"/>
    <col min="13321" max="13321" width="1.625" style="45" customWidth="1"/>
    <col min="13322" max="13322" width="5.625" style="45" customWidth="1"/>
    <col min="13323" max="13323" width="1.625" style="45" customWidth="1"/>
    <col min="13324" max="13324" width="5.625" style="45" customWidth="1"/>
    <col min="13325" max="13325" width="4.5" style="45" customWidth="1"/>
    <col min="13326" max="13326" width="1.625" style="45" customWidth="1"/>
    <col min="13327" max="13327" width="4.5" style="45" customWidth="1"/>
    <col min="13328" max="13328" width="1.625" style="45" customWidth="1"/>
    <col min="13329" max="13329" width="8.875" style="45" customWidth="1"/>
    <col min="13330" max="13330" width="3.625" style="45" customWidth="1"/>
    <col min="13331" max="13331" width="7.375" style="45" customWidth="1"/>
    <col min="13332" max="13332" width="10" style="45" customWidth="1"/>
    <col min="13333" max="13334" width="3.625" style="45" customWidth="1"/>
    <col min="13335" max="13335" width="6.125" style="45" customWidth="1"/>
    <col min="13336" max="13568" width="8.625" style="45"/>
    <col min="13569" max="13569" width="5.625" style="45" customWidth="1"/>
    <col min="13570" max="13570" width="6.125" style="45" customWidth="1"/>
    <col min="13571" max="13571" width="5.625" style="45" customWidth="1"/>
    <col min="13572" max="13572" width="11.875" style="45" customWidth="1"/>
    <col min="13573" max="13574" width="5.625" style="45" customWidth="1"/>
    <col min="13575" max="13575" width="10.625" style="45" customWidth="1"/>
    <col min="13576" max="13576" width="5.625" style="45" customWidth="1"/>
    <col min="13577" max="13577" width="1.625" style="45" customWidth="1"/>
    <col min="13578" max="13578" width="5.625" style="45" customWidth="1"/>
    <col min="13579" max="13579" width="1.625" style="45" customWidth="1"/>
    <col min="13580" max="13580" width="5.625" style="45" customWidth="1"/>
    <col min="13581" max="13581" width="4.5" style="45" customWidth="1"/>
    <col min="13582" max="13582" width="1.625" style="45" customWidth="1"/>
    <col min="13583" max="13583" width="4.5" style="45" customWidth="1"/>
    <col min="13584" max="13584" width="1.625" style="45" customWidth="1"/>
    <col min="13585" max="13585" width="8.875" style="45" customWidth="1"/>
    <col min="13586" max="13586" width="3.625" style="45" customWidth="1"/>
    <col min="13587" max="13587" width="7.375" style="45" customWidth="1"/>
    <col min="13588" max="13588" width="10" style="45" customWidth="1"/>
    <col min="13589" max="13590" width="3.625" style="45" customWidth="1"/>
    <col min="13591" max="13591" width="6.125" style="45" customWidth="1"/>
    <col min="13592" max="13824" width="8.625" style="45"/>
    <col min="13825" max="13825" width="5.625" style="45" customWidth="1"/>
    <col min="13826" max="13826" width="6.125" style="45" customWidth="1"/>
    <col min="13827" max="13827" width="5.625" style="45" customWidth="1"/>
    <col min="13828" max="13828" width="11.875" style="45" customWidth="1"/>
    <col min="13829" max="13830" width="5.625" style="45" customWidth="1"/>
    <col min="13831" max="13831" width="10.625" style="45" customWidth="1"/>
    <col min="13832" max="13832" width="5.625" style="45" customWidth="1"/>
    <col min="13833" max="13833" width="1.625" style="45" customWidth="1"/>
    <col min="13834" max="13834" width="5.625" style="45" customWidth="1"/>
    <col min="13835" max="13835" width="1.625" style="45" customWidth="1"/>
    <col min="13836" max="13836" width="5.625" style="45" customWidth="1"/>
    <col min="13837" max="13837" width="4.5" style="45" customWidth="1"/>
    <col min="13838" max="13838" width="1.625" style="45" customWidth="1"/>
    <col min="13839" max="13839" width="4.5" style="45" customWidth="1"/>
    <col min="13840" max="13840" width="1.625" style="45" customWidth="1"/>
    <col min="13841" max="13841" width="8.875" style="45" customWidth="1"/>
    <col min="13842" max="13842" width="3.625" style="45" customWidth="1"/>
    <col min="13843" max="13843" width="7.375" style="45" customWidth="1"/>
    <col min="13844" max="13844" width="10" style="45" customWidth="1"/>
    <col min="13845" max="13846" width="3.625" style="45" customWidth="1"/>
    <col min="13847" max="13847" width="6.125" style="45" customWidth="1"/>
    <col min="13848" max="14080" width="8.625" style="45"/>
    <col min="14081" max="14081" width="5.625" style="45" customWidth="1"/>
    <col min="14082" max="14082" width="6.125" style="45" customWidth="1"/>
    <col min="14083" max="14083" width="5.625" style="45" customWidth="1"/>
    <col min="14084" max="14084" width="11.875" style="45" customWidth="1"/>
    <col min="14085" max="14086" width="5.625" style="45" customWidth="1"/>
    <col min="14087" max="14087" width="10.625" style="45" customWidth="1"/>
    <col min="14088" max="14088" width="5.625" style="45" customWidth="1"/>
    <col min="14089" max="14089" width="1.625" style="45" customWidth="1"/>
    <col min="14090" max="14090" width="5.625" style="45" customWidth="1"/>
    <col min="14091" max="14091" width="1.625" style="45" customWidth="1"/>
    <col min="14092" max="14092" width="5.625" style="45" customWidth="1"/>
    <col min="14093" max="14093" width="4.5" style="45" customWidth="1"/>
    <col min="14094" max="14094" width="1.625" style="45" customWidth="1"/>
    <col min="14095" max="14095" width="4.5" style="45" customWidth="1"/>
    <col min="14096" max="14096" width="1.625" style="45" customWidth="1"/>
    <col min="14097" max="14097" width="8.875" style="45" customWidth="1"/>
    <col min="14098" max="14098" width="3.625" style="45" customWidth="1"/>
    <col min="14099" max="14099" width="7.375" style="45" customWidth="1"/>
    <col min="14100" max="14100" width="10" style="45" customWidth="1"/>
    <col min="14101" max="14102" width="3.625" style="45" customWidth="1"/>
    <col min="14103" max="14103" width="6.125" style="45" customWidth="1"/>
    <col min="14104" max="14336" width="8.625" style="45"/>
    <col min="14337" max="14337" width="5.625" style="45" customWidth="1"/>
    <col min="14338" max="14338" width="6.125" style="45" customWidth="1"/>
    <col min="14339" max="14339" width="5.625" style="45" customWidth="1"/>
    <col min="14340" max="14340" width="11.875" style="45" customWidth="1"/>
    <col min="14341" max="14342" width="5.625" style="45" customWidth="1"/>
    <col min="14343" max="14343" width="10.625" style="45" customWidth="1"/>
    <col min="14344" max="14344" width="5.625" style="45" customWidth="1"/>
    <col min="14345" max="14345" width="1.625" style="45" customWidth="1"/>
    <col min="14346" max="14346" width="5.625" style="45" customWidth="1"/>
    <col min="14347" max="14347" width="1.625" style="45" customWidth="1"/>
    <col min="14348" max="14348" width="5.625" style="45" customWidth="1"/>
    <col min="14349" max="14349" width="4.5" style="45" customWidth="1"/>
    <col min="14350" max="14350" width="1.625" style="45" customWidth="1"/>
    <col min="14351" max="14351" width="4.5" style="45" customWidth="1"/>
    <col min="14352" max="14352" width="1.625" style="45" customWidth="1"/>
    <col min="14353" max="14353" width="8.875" style="45" customWidth="1"/>
    <col min="14354" max="14354" width="3.625" style="45" customWidth="1"/>
    <col min="14355" max="14355" width="7.375" style="45" customWidth="1"/>
    <col min="14356" max="14356" width="10" style="45" customWidth="1"/>
    <col min="14357" max="14358" width="3.625" style="45" customWidth="1"/>
    <col min="14359" max="14359" width="6.125" style="45" customWidth="1"/>
    <col min="14360" max="14592" width="8.625" style="45"/>
    <col min="14593" max="14593" width="5.625" style="45" customWidth="1"/>
    <col min="14594" max="14594" width="6.125" style="45" customWidth="1"/>
    <col min="14595" max="14595" width="5.625" style="45" customWidth="1"/>
    <col min="14596" max="14596" width="11.875" style="45" customWidth="1"/>
    <col min="14597" max="14598" width="5.625" style="45" customWidth="1"/>
    <col min="14599" max="14599" width="10.625" style="45" customWidth="1"/>
    <col min="14600" max="14600" width="5.625" style="45" customWidth="1"/>
    <col min="14601" max="14601" width="1.625" style="45" customWidth="1"/>
    <col min="14602" max="14602" width="5.625" style="45" customWidth="1"/>
    <col min="14603" max="14603" width="1.625" style="45" customWidth="1"/>
    <col min="14604" max="14604" width="5.625" style="45" customWidth="1"/>
    <col min="14605" max="14605" width="4.5" style="45" customWidth="1"/>
    <col min="14606" max="14606" width="1.625" style="45" customWidth="1"/>
    <col min="14607" max="14607" width="4.5" style="45" customWidth="1"/>
    <col min="14608" max="14608" width="1.625" style="45" customWidth="1"/>
    <col min="14609" max="14609" width="8.875" style="45" customWidth="1"/>
    <col min="14610" max="14610" width="3.625" style="45" customWidth="1"/>
    <col min="14611" max="14611" width="7.375" style="45" customWidth="1"/>
    <col min="14612" max="14612" width="10" style="45" customWidth="1"/>
    <col min="14613" max="14614" width="3.625" style="45" customWidth="1"/>
    <col min="14615" max="14615" width="6.125" style="45" customWidth="1"/>
    <col min="14616" max="14848" width="8.625" style="45"/>
    <col min="14849" max="14849" width="5.625" style="45" customWidth="1"/>
    <col min="14850" max="14850" width="6.125" style="45" customWidth="1"/>
    <col min="14851" max="14851" width="5.625" style="45" customWidth="1"/>
    <col min="14852" max="14852" width="11.875" style="45" customWidth="1"/>
    <col min="14853" max="14854" width="5.625" style="45" customWidth="1"/>
    <col min="14855" max="14855" width="10.625" style="45" customWidth="1"/>
    <col min="14856" max="14856" width="5.625" style="45" customWidth="1"/>
    <col min="14857" max="14857" width="1.625" style="45" customWidth="1"/>
    <col min="14858" max="14858" width="5.625" style="45" customWidth="1"/>
    <col min="14859" max="14859" width="1.625" style="45" customWidth="1"/>
    <col min="14860" max="14860" width="5.625" style="45" customWidth="1"/>
    <col min="14861" max="14861" width="4.5" style="45" customWidth="1"/>
    <col min="14862" max="14862" width="1.625" style="45" customWidth="1"/>
    <col min="14863" max="14863" width="4.5" style="45" customWidth="1"/>
    <col min="14864" max="14864" width="1.625" style="45" customWidth="1"/>
    <col min="14865" max="14865" width="8.875" style="45" customWidth="1"/>
    <col min="14866" max="14866" width="3.625" style="45" customWidth="1"/>
    <col min="14867" max="14867" width="7.375" style="45" customWidth="1"/>
    <col min="14868" max="14868" width="10" style="45" customWidth="1"/>
    <col min="14869" max="14870" width="3.625" style="45" customWidth="1"/>
    <col min="14871" max="14871" width="6.125" style="45" customWidth="1"/>
    <col min="14872" max="15104" width="8.625" style="45"/>
    <col min="15105" max="15105" width="5.625" style="45" customWidth="1"/>
    <col min="15106" max="15106" width="6.125" style="45" customWidth="1"/>
    <col min="15107" max="15107" width="5.625" style="45" customWidth="1"/>
    <col min="15108" max="15108" width="11.875" style="45" customWidth="1"/>
    <col min="15109" max="15110" width="5.625" style="45" customWidth="1"/>
    <col min="15111" max="15111" width="10.625" style="45" customWidth="1"/>
    <col min="15112" max="15112" width="5.625" style="45" customWidth="1"/>
    <col min="15113" max="15113" width="1.625" style="45" customWidth="1"/>
    <col min="15114" max="15114" width="5.625" style="45" customWidth="1"/>
    <col min="15115" max="15115" width="1.625" style="45" customWidth="1"/>
    <col min="15116" max="15116" width="5.625" style="45" customWidth="1"/>
    <col min="15117" max="15117" width="4.5" style="45" customWidth="1"/>
    <col min="15118" max="15118" width="1.625" style="45" customWidth="1"/>
    <col min="15119" max="15119" width="4.5" style="45" customWidth="1"/>
    <col min="15120" max="15120" width="1.625" style="45" customWidth="1"/>
    <col min="15121" max="15121" width="8.875" style="45" customWidth="1"/>
    <col min="15122" max="15122" width="3.625" style="45" customWidth="1"/>
    <col min="15123" max="15123" width="7.375" style="45" customWidth="1"/>
    <col min="15124" max="15124" width="10" style="45" customWidth="1"/>
    <col min="15125" max="15126" width="3.625" style="45" customWidth="1"/>
    <col min="15127" max="15127" width="6.125" style="45" customWidth="1"/>
    <col min="15128" max="15360" width="8.625" style="45"/>
    <col min="15361" max="15361" width="5.625" style="45" customWidth="1"/>
    <col min="15362" max="15362" width="6.125" style="45" customWidth="1"/>
    <col min="15363" max="15363" width="5.625" style="45" customWidth="1"/>
    <col min="15364" max="15364" width="11.875" style="45" customWidth="1"/>
    <col min="15365" max="15366" width="5.625" style="45" customWidth="1"/>
    <col min="15367" max="15367" width="10.625" style="45" customWidth="1"/>
    <col min="15368" max="15368" width="5.625" style="45" customWidth="1"/>
    <col min="15369" max="15369" width="1.625" style="45" customWidth="1"/>
    <col min="15370" max="15370" width="5.625" style="45" customWidth="1"/>
    <col min="15371" max="15371" width="1.625" style="45" customWidth="1"/>
    <col min="15372" max="15372" width="5.625" style="45" customWidth="1"/>
    <col min="15373" max="15373" width="4.5" style="45" customWidth="1"/>
    <col min="15374" max="15374" width="1.625" style="45" customWidth="1"/>
    <col min="15375" max="15375" width="4.5" style="45" customWidth="1"/>
    <col min="15376" max="15376" width="1.625" style="45" customWidth="1"/>
    <col min="15377" max="15377" width="8.875" style="45" customWidth="1"/>
    <col min="15378" max="15378" width="3.625" style="45" customWidth="1"/>
    <col min="15379" max="15379" width="7.375" style="45" customWidth="1"/>
    <col min="15380" max="15380" width="10" style="45" customWidth="1"/>
    <col min="15381" max="15382" width="3.625" style="45" customWidth="1"/>
    <col min="15383" max="15383" width="6.125" style="45" customWidth="1"/>
    <col min="15384" max="15616" width="8.625" style="45"/>
    <col min="15617" max="15617" width="5.625" style="45" customWidth="1"/>
    <col min="15618" max="15618" width="6.125" style="45" customWidth="1"/>
    <col min="15619" max="15619" width="5.625" style="45" customWidth="1"/>
    <col min="15620" max="15620" width="11.875" style="45" customWidth="1"/>
    <col min="15621" max="15622" width="5.625" style="45" customWidth="1"/>
    <col min="15623" max="15623" width="10.625" style="45" customWidth="1"/>
    <col min="15624" max="15624" width="5.625" style="45" customWidth="1"/>
    <col min="15625" max="15625" width="1.625" style="45" customWidth="1"/>
    <col min="15626" max="15626" width="5.625" style="45" customWidth="1"/>
    <col min="15627" max="15627" width="1.625" style="45" customWidth="1"/>
    <col min="15628" max="15628" width="5.625" style="45" customWidth="1"/>
    <col min="15629" max="15629" width="4.5" style="45" customWidth="1"/>
    <col min="15630" max="15630" width="1.625" style="45" customWidth="1"/>
    <col min="15631" max="15631" width="4.5" style="45" customWidth="1"/>
    <col min="15632" max="15632" width="1.625" style="45" customWidth="1"/>
    <col min="15633" max="15633" width="8.875" style="45" customWidth="1"/>
    <col min="15634" max="15634" width="3.625" style="45" customWidth="1"/>
    <col min="15635" max="15635" width="7.375" style="45" customWidth="1"/>
    <col min="15636" max="15636" width="10" style="45" customWidth="1"/>
    <col min="15637" max="15638" width="3.625" style="45" customWidth="1"/>
    <col min="15639" max="15639" width="6.125" style="45" customWidth="1"/>
    <col min="15640" max="15872" width="8.625" style="45"/>
    <col min="15873" max="15873" width="5.625" style="45" customWidth="1"/>
    <col min="15874" max="15874" width="6.125" style="45" customWidth="1"/>
    <col min="15875" max="15875" width="5.625" style="45" customWidth="1"/>
    <col min="15876" max="15876" width="11.875" style="45" customWidth="1"/>
    <col min="15877" max="15878" width="5.625" style="45" customWidth="1"/>
    <col min="15879" max="15879" width="10.625" style="45" customWidth="1"/>
    <col min="15880" max="15880" width="5.625" style="45" customWidth="1"/>
    <col min="15881" max="15881" width="1.625" style="45" customWidth="1"/>
    <col min="15882" max="15882" width="5.625" style="45" customWidth="1"/>
    <col min="15883" max="15883" width="1.625" style="45" customWidth="1"/>
    <col min="15884" max="15884" width="5.625" style="45" customWidth="1"/>
    <col min="15885" max="15885" width="4.5" style="45" customWidth="1"/>
    <col min="15886" max="15886" width="1.625" style="45" customWidth="1"/>
    <col min="15887" max="15887" width="4.5" style="45" customWidth="1"/>
    <col min="15888" max="15888" width="1.625" style="45" customWidth="1"/>
    <col min="15889" max="15889" width="8.875" style="45" customWidth="1"/>
    <col min="15890" max="15890" width="3.625" style="45" customWidth="1"/>
    <col min="15891" max="15891" width="7.375" style="45" customWidth="1"/>
    <col min="15892" max="15892" width="10" style="45" customWidth="1"/>
    <col min="15893" max="15894" width="3.625" style="45" customWidth="1"/>
    <col min="15895" max="15895" width="6.125" style="45" customWidth="1"/>
    <col min="15896" max="16128" width="8.625" style="45"/>
    <col min="16129" max="16129" width="5.625" style="45" customWidth="1"/>
    <col min="16130" max="16130" width="6.125" style="45" customWidth="1"/>
    <col min="16131" max="16131" width="5.625" style="45" customWidth="1"/>
    <col min="16132" max="16132" width="11.875" style="45" customWidth="1"/>
    <col min="16133" max="16134" width="5.625" style="45" customWidth="1"/>
    <col min="16135" max="16135" width="10.625" style="45" customWidth="1"/>
    <col min="16136" max="16136" width="5.625" style="45" customWidth="1"/>
    <col min="16137" max="16137" width="1.625" style="45" customWidth="1"/>
    <col min="16138" max="16138" width="5.625" style="45" customWidth="1"/>
    <col min="16139" max="16139" width="1.625" style="45" customWidth="1"/>
    <col min="16140" max="16140" width="5.625" style="45" customWidth="1"/>
    <col min="16141" max="16141" width="4.5" style="45" customWidth="1"/>
    <col min="16142" max="16142" width="1.625" style="45" customWidth="1"/>
    <col min="16143" max="16143" width="4.5" style="45" customWidth="1"/>
    <col min="16144" max="16144" width="1.625" style="45" customWidth="1"/>
    <col min="16145" max="16145" width="8.875" style="45" customWidth="1"/>
    <col min="16146" max="16146" width="3.625" style="45" customWidth="1"/>
    <col min="16147" max="16147" width="7.375" style="45" customWidth="1"/>
    <col min="16148" max="16148" width="10" style="45" customWidth="1"/>
    <col min="16149" max="16150" width="3.625" style="45" customWidth="1"/>
    <col min="16151" max="16151" width="6.125" style="45" customWidth="1"/>
    <col min="16152" max="16384" width="8.625" style="45"/>
  </cols>
  <sheetData>
    <row r="1" spans="1:19" ht="15" customHeight="1">
      <c r="A1" s="767" t="s">
        <v>101</v>
      </c>
      <c r="B1" s="767"/>
      <c r="C1" s="767"/>
      <c r="D1" s="767"/>
      <c r="E1" s="66"/>
      <c r="F1" s="66"/>
      <c r="G1" s="66"/>
      <c r="H1" s="66"/>
      <c r="I1" s="66"/>
      <c r="J1" s="66"/>
      <c r="K1" s="66"/>
      <c r="L1" s="66"/>
      <c r="M1" s="66"/>
      <c r="N1" s="66"/>
      <c r="O1" s="66"/>
      <c r="P1" s="66"/>
      <c r="Q1" s="66"/>
      <c r="R1" s="67"/>
    </row>
    <row r="2" spans="1:19" ht="30" customHeight="1">
      <c r="A2" s="768" t="str">
        <f>'②参加校別申込一覧表（大会参加料確認）'!A2:M2</f>
        <v>令和6年度　第44回全国高等学校空手道選抜大会</v>
      </c>
      <c r="B2" s="768"/>
      <c r="C2" s="768"/>
      <c r="D2" s="768"/>
      <c r="E2" s="768"/>
      <c r="F2" s="768"/>
      <c r="G2" s="768"/>
      <c r="H2" s="768"/>
      <c r="I2" s="768"/>
      <c r="J2" s="768"/>
      <c r="K2" s="768"/>
      <c r="L2" s="768"/>
      <c r="M2" s="768"/>
      <c r="N2" s="768"/>
      <c r="O2" s="768"/>
      <c r="P2" s="768"/>
      <c r="Q2" s="768"/>
      <c r="R2" s="67"/>
    </row>
    <row r="3" spans="1:19" ht="27.75" customHeight="1">
      <c r="A3" s="769" t="s">
        <v>508</v>
      </c>
      <c r="B3" s="769"/>
      <c r="C3" s="769"/>
      <c r="D3" s="769"/>
      <c r="E3" s="769"/>
      <c r="F3" s="769"/>
      <c r="G3" s="769"/>
      <c r="H3" s="769"/>
      <c r="I3" s="769"/>
      <c r="J3" s="769"/>
      <c r="K3" s="769"/>
      <c r="L3" s="769"/>
      <c r="M3" s="769"/>
      <c r="N3" s="769"/>
      <c r="O3" s="769"/>
      <c r="P3" s="769"/>
      <c r="Q3" s="769"/>
      <c r="R3" s="67"/>
    </row>
    <row r="4" spans="1:19" ht="18" customHeight="1" thickBot="1">
      <c r="A4" s="68"/>
      <c r="B4" s="68"/>
      <c r="C4" s="68"/>
      <c r="D4" s="68"/>
      <c r="E4" s="68"/>
      <c r="F4" s="68"/>
      <c r="G4" s="68"/>
      <c r="H4" s="68"/>
      <c r="I4" s="68"/>
      <c r="J4" s="68"/>
      <c r="K4" s="68"/>
      <c r="L4" s="68"/>
      <c r="M4" s="68"/>
      <c r="N4" s="68"/>
      <c r="O4" s="68"/>
      <c r="P4" s="68"/>
      <c r="Q4" s="68"/>
      <c r="R4" s="67"/>
    </row>
    <row r="5" spans="1:19" ht="15" customHeight="1">
      <c r="A5" s="770" t="s">
        <v>4</v>
      </c>
      <c r="B5" s="771"/>
      <c r="C5" s="772" t="s">
        <v>5</v>
      </c>
      <c r="D5" s="771"/>
      <c r="E5" s="773" t="s">
        <v>6</v>
      </c>
      <c r="F5" s="774"/>
      <c r="G5" s="775" t="str">
        <f>IF('②参加校別申込一覧表（大会参加料確認）'!$F$9="","",'②参加校別申込一覧表（大会参加料確認）'!$F$9)</f>
        <v/>
      </c>
      <c r="H5" s="776"/>
      <c r="I5" s="776"/>
      <c r="J5" s="776"/>
      <c r="K5" s="776"/>
      <c r="L5" s="776"/>
      <c r="M5" s="776"/>
      <c r="N5" s="776"/>
      <c r="O5" s="776"/>
      <c r="P5" s="776"/>
      <c r="Q5" s="777"/>
      <c r="R5" s="67"/>
    </row>
    <row r="6" spans="1:19" ht="30.75" customHeight="1">
      <c r="A6" s="778" t="str">
        <f>IF('②参加校別申込一覧表（大会参加料確認）'!$A$10="","",'②参加校別申込一覧表（大会参加料確認）'!$A$10)</f>
        <v/>
      </c>
      <c r="B6" s="779"/>
      <c r="C6" s="69" t="str">
        <f>IF('②参加校別申込一覧表（大会参加料確認）'!$B$10="","",'②参加校別申込一覧表（大会参加料確認）'!$B$10)</f>
        <v/>
      </c>
      <c r="D6" s="69" t="str">
        <f>IF('②参加校別申込一覧表（大会参加料確認）'!$C$10="","",'②参加校別申込一覧表（大会参加料確認）'!$C$10)</f>
        <v/>
      </c>
      <c r="E6" s="780" t="s">
        <v>7</v>
      </c>
      <c r="F6" s="781"/>
      <c r="G6" s="782" t="str">
        <f>IF('②参加校別申込一覧表（大会参加料確認）'!$F$10="","",'②参加校別申込一覧表（大会参加料確認）'!$F$10)</f>
        <v/>
      </c>
      <c r="H6" s="783"/>
      <c r="I6" s="783"/>
      <c r="J6" s="783"/>
      <c r="K6" s="783"/>
      <c r="L6" s="783"/>
      <c r="M6" s="783"/>
      <c r="N6" s="783"/>
      <c r="O6" s="783"/>
      <c r="P6" s="783"/>
      <c r="Q6" s="784"/>
      <c r="R6" s="67"/>
    </row>
    <row r="7" spans="1:19" ht="15" customHeight="1">
      <c r="A7" s="785" t="s">
        <v>8</v>
      </c>
      <c r="B7" s="786"/>
      <c r="C7" s="70" t="s">
        <v>9</v>
      </c>
      <c r="D7" s="789" t="str">
        <f>IF('②参加校別申込一覧表（大会参加料確認）'!$C$11="","",'②参加校別申込一覧表（大会参加料確認）'!$C$11)</f>
        <v/>
      </c>
      <c r="E7" s="789"/>
      <c r="F7" s="123" t="s">
        <v>10</v>
      </c>
      <c r="G7" s="123"/>
      <c r="H7" s="692" t="s">
        <v>11</v>
      </c>
      <c r="I7" s="790"/>
      <c r="J7" s="790"/>
      <c r="K7" s="790"/>
      <c r="L7" s="693"/>
      <c r="M7" s="692" t="s">
        <v>12</v>
      </c>
      <c r="N7" s="790"/>
      <c r="O7" s="790"/>
      <c r="P7" s="790"/>
      <c r="Q7" s="791"/>
      <c r="R7" s="67"/>
    </row>
    <row r="8" spans="1:19" ht="29.25" customHeight="1">
      <c r="A8" s="787"/>
      <c r="B8" s="788"/>
      <c r="C8" s="792" t="str">
        <f>IF('②参加校別申込一覧表（大会参加料確認）'!$B$12="","",'②参加校別申込一覧表（大会参加料確認）'!$B$12)</f>
        <v/>
      </c>
      <c r="D8" s="793"/>
      <c r="E8" s="793"/>
      <c r="F8" s="793"/>
      <c r="G8" s="794"/>
      <c r="H8" s="795" t="str">
        <f>IF('②参加校別申込一覧表（大会参加料確認）'!$I$12="","",'②参加校別申込一覧表（大会参加料確認）'!$I$12)</f>
        <v/>
      </c>
      <c r="I8" s="796"/>
      <c r="J8" s="796"/>
      <c r="K8" s="796"/>
      <c r="L8" s="797"/>
      <c r="M8" s="795" t="str">
        <f>IF('②参加校別申込一覧表（大会参加料確認）'!$K$12="","",'②参加校別申込一覧表（大会参加料確認）'!$K$12)</f>
        <v/>
      </c>
      <c r="N8" s="796"/>
      <c r="O8" s="796"/>
      <c r="P8" s="796"/>
      <c r="Q8" s="798"/>
      <c r="R8" s="67"/>
    </row>
    <row r="9" spans="1:19" ht="15" customHeight="1">
      <c r="A9" s="799" t="s">
        <v>6</v>
      </c>
      <c r="B9" s="800"/>
      <c r="C9" s="801" t="str">
        <f>IF('②参加校別申込一覧表（大会参加料確認）'!$C$13="","",'②参加校別申込一覧表（大会参加料確認）'!$C$13)</f>
        <v/>
      </c>
      <c r="D9" s="802"/>
      <c r="E9" s="802"/>
      <c r="F9" s="802"/>
      <c r="G9" s="819"/>
      <c r="H9" s="820" t="s">
        <v>6</v>
      </c>
      <c r="I9" s="807"/>
      <c r="J9" s="800"/>
      <c r="K9" s="801" t="str">
        <f>IF('②参加校別申込一覧表（大会参加料確認）'!$J$13="","",'②参加校別申込一覧表（大会参加料確認）'!$J$13)</f>
        <v/>
      </c>
      <c r="L9" s="802"/>
      <c r="M9" s="802"/>
      <c r="N9" s="802"/>
      <c r="O9" s="802"/>
      <c r="P9" s="802"/>
      <c r="Q9" s="821"/>
      <c r="R9" s="67"/>
    </row>
    <row r="10" spans="1:19" ht="30.75" customHeight="1" thickBot="1">
      <c r="A10" s="809" t="s">
        <v>102</v>
      </c>
      <c r="B10" s="810"/>
      <c r="C10" s="811" t="str">
        <f>IF('②参加校別申込一覧表（大会参加料確認）'!$C$14="","",'②参加校別申込一覧表（大会参加料確認）'!$C$14)</f>
        <v/>
      </c>
      <c r="D10" s="812"/>
      <c r="E10" s="812"/>
      <c r="F10" s="812"/>
      <c r="G10" s="822"/>
      <c r="H10" s="823" t="s">
        <v>103</v>
      </c>
      <c r="I10" s="824"/>
      <c r="J10" s="810"/>
      <c r="K10" s="811" t="str">
        <f>IF('②参加校別申込一覧表（大会参加料確認）'!$J$14="","",'②参加校別申込一覧表（大会参加料確認）'!$J$14)</f>
        <v/>
      </c>
      <c r="L10" s="812"/>
      <c r="M10" s="812"/>
      <c r="N10" s="812"/>
      <c r="O10" s="812"/>
      <c r="P10" s="812"/>
      <c r="Q10" s="825"/>
      <c r="R10" s="149"/>
    </row>
    <row r="11" spans="1:19" ht="15" customHeight="1">
      <c r="A11" s="799" t="s">
        <v>6</v>
      </c>
      <c r="B11" s="800"/>
      <c r="C11" s="801" t="str">
        <f>IF('②参加校別申込一覧表（大会参加料確認）'!$C$15="","",'②参加校別申込一覧表（大会参加料確認）'!$C$15)</f>
        <v/>
      </c>
      <c r="D11" s="802"/>
      <c r="E11" s="802"/>
      <c r="F11" s="802"/>
      <c r="G11" s="803"/>
      <c r="H11" s="804" t="s">
        <v>542</v>
      </c>
      <c r="I11" s="805"/>
      <c r="J11" s="805"/>
      <c r="K11" s="805"/>
      <c r="L11" s="806"/>
      <c r="M11" s="807" t="s">
        <v>541</v>
      </c>
      <c r="N11" s="807"/>
      <c r="O11" s="807"/>
      <c r="P11" s="807"/>
      <c r="Q11" s="808"/>
      <c r="R11" s="152" t="s">
        <v>540</v>
      </c>
    </row>
    <row r="12" spans="1:19" ht="30.75" customHeight="1">
      <c r="A12" s="809" t="s">
        <v>16</v>
      </c>
      <c r="B12" s="810"/>
      <c r="C12" s="811" t="str">
        <f>IF('②参加校別申込一覧表（大会参加料確認）'!$C$16="","",'②参加校別申込一覧表（大会参加料確認）'!$C$16)</f>
        <v/>
      </c>
      <c r="D12" s="812"/>
      <c r="E12" s="812"/>
      <c r="F12" s="812"/>
      <c r="G12" s="813"/>
      <c r="H12" s="814" t="str">
        <f>IF('②参加校別申込一覧表（大会参加料確認）'!$F$16="","",'②参加校別申込一覧表（大会参加料確認）'!$F$16)</f>
        <v/>
      </c>
      <c r="I12" s="815"/>
      <c r="J12" s="815"/>
      <c r="K12" s="815"/>
      <c r="L12" s="816"/>
      <c r="M12" s="817" t="str">
        <f>IF('②参加校別申込一覧表（大会参加料確認）'!$H$16="","",'②参加校別申込一覧表（大会参加料確認）'!$H$16)</f>
        <v/>
      </c>
      <c r="N12" s="817"/>
      <c r="O12" s="817"/>
      <c r="P12" s="817"/>
      <c r="Q12" s="818"/>
      <c r="R12" s="153" t="str">
        <f>IF('②参加校別申込一覧表（大会参加料確認）'!$K$16="","",'②参加校別申込一覧表（大会参加料確認）'!$K$16)</f>
        <v/>
      </c>
    </row>
    <row r="13" spans="1:19" ht="15" customHeight="1">
      <c r="A13" s="799" t="s">
        <v>6</v>
      </c>
      <c r="B13" s="800"/>
      <c r="C13" s="801" t="str">
        <f>IF('②参加校別申込一覧表（大会参加料確認）'!$C$17="","",'②参加校別申込一覧表（大会参加料確認）'!$C$17)</f>
        <v/>
      </c>
      <c r="D13" s="802"/>
      <c r="E13" s="802"/>
      <c r="F13" s="802"/>
      <c r="G13" s="803"/>
      <c r="H13" s="790" t="s">
        <v>17</v>
      </c>
      <c r="I13" s="790"/>
      <c r="J13" s="790"/>
      <c r="K13" s="790"/>
      <c r="L13" s="693"/>
      <c r="M13" s="820" t="s">
        <v>6</v>
      </c>
      <c r="N13" s="808"/>
      <c r="O13" s="802" t="str">
        <f>IF('②参加校別申込一覧表（大会参加料確認）'!$J$17="","",'②参加校別申込一覧表（大会参加料確認）'!$J$17)</f>
        <v/>
      </c>
      <c r="P13" s="802"/>
      <c r="Q13" s="803"/>
      <c r="R13" s="150" t="s">
        <v>521</v>
      </c>
    </row>
    <row r="14" spans="1:19" ht="30" customHeight="1" thickBot="1">
      <c r="A14" s="826" t="s">
        <v>18</v>
      </c>
      <c r="B14" s="827"/>
      <c r="C14" s="828" t="str">
        <f>IF('②参加校別申込一覧表（大会参加料確認）'!$C$18="","",'②参加校別申込一覧表（大会参加料確認）'!$C$18)</f>
        <v/>
      </c>
      <c r="D14" s="829"/>
      <c r="E14" s="829"/>
      <c r="F14" s="829"/>
      <c r="G14" s="830"/>
      <c r="H14" s="831" t="str">
        <f>IF('②参加校別申込一覧表（大会参加料確認）'!$F$18="","",'②参加校別申込一覧表（大会参加料確認）'!$F$18)</f>
        <v/>
      </c>
      <c r="I14" s="831"/>
      <c r="J14" s="831"/>
      <c r="K14" s="831"/>
      <c r="L14" s="832"/>
      <c r="M14" s="833" t="s">
        <v>19</v>
      </c>
      <c r="N14" s="834"/>
      <c r="O14" s="829" t="str">
        <f>IF('②参加校別申込一覧表（大会参加料確認）'!$J$18="","",'②参加校別申込一覧表（大会参加料確認）'!$J$18)</f>
        <v/>
      </c>
      <c r="P14" s="829"/>
      <c r="Q14" s="830"/>
      <c r="R14" s="151" t="str">
        <f>IF('②参加校別申込一覧表（大会参加料確認）'!$L$18="","",'②参加校別申込一覧表（大会参加料確認）'!$L$18)</f>
        <v/>
      </c>
    </row>
    <row r="15" spans="1:19" ht="11.25" customHeight="1">
      <c r="A15" s="840" t="s">
        <v>104</v>
      </c>
      <c r="B15" s="842" t="s">
        <v>29</v>
      </c>
      <c r="C15" s="843"/>
      <c r="D15" s="844"/>
      <c r="E15" s="848" t="s">
        <v>105</v>
      </c>
      <c r="F15" s="848" t="s">
        <v>106</v>
      </c>
      <c r="G15" s="850" t="s">
        <v>556</v>
      </c>
      <c r="H15" s="835" t="s">
        <v>108</v>
      </c>
      <c r="I15" s="837"/>
      <c r="J15" s="837"/>
      <c r="K15" s="837"/>
      <c r="L15" s="852"/>
      <c r="M15" s="835" t="s">
        <v>109</v>
      </c>
      <c r="N15" s="344"/>
      <c r="O15" s="837" t="s">
        <v>110</v>
      </c>
      <c r="P15" s="347"/>
      <c r="Q15" s="835" t="s">
        <v>111</v>
      </c>
      <c r="R15" s="71" t="s">
        <v>507</v>
      </c>
      <c r="S15" s="839"/>
    </row>
    <row r="16" spans="1:19" ht="18.75" customHeight="1">
      <c r="A16" s="841"/>
      <c r="B16" s="845"/>
      <c r="C16" s="846"/>
      <c r="D16" s="847"/>
      <c r="E16" s="849"/>
      <c r="F16" s="849"/>
      <c r="G16" s="851"/>
      <c r="H16" s="836"/>
      <c r="I16" s="838"/>
      <c r="J16" s="838"/>
      <c r="K16" s="838"/>
      <c r="L16" s="853"/>
      <c r="M16" s="836"/>
      <c r="N16" s="345"/>
      <c r="O16" s="838"/>
      <c r="P16" s="348"/>
      <c r="Q16" s="836"/>
      <c r="R16" s="72" t="s">
        <v>506</v>
      </c>
      <c r="S16" s="839"/>
    </row>
    <row r="17" spans="1:20" ht="15" customHeight="1">
      <c r="A17" s="346">
        <v>1</v>
      </c>
      <c r="B17" s="764"/>
      <c r="C17" s="765"/>
      <c r="D17" s="766"/>
      <c r="E17" s="389"/>
      <c r="F17" s="389"/>
      <c r="G17" s="390"/>
      <c r="H17" s="380"/>
      <c r="I17" s="345" t="s">
        <v>115</v>
      </c>
      <c r="J17" s="383"/>
      <c r="K17" s="345" t="s">
        <v>115</v>
      </c>
      <c r="L17" s="386"/>
      <c r="M17" s="41"/>
      <c r="N17" s="73" t="s">
        <v>116</v>
      </c>
      <c r="O17" s="235"/>
      <c r="P17" s="74" t="s">
        <v>117</v>
      </c>
      <c r="Q17" s="86"/>
      <c r="R17" s="87"/>
      <c r="T17" s="205" t="str">
        <f>PHONETIC(R17)</f>
        <v/>
      </c>
    </row>
    <row r="18" spans="1:20" ht="15" customHeight="1">
      <c r="A18" s="346">
        <v>2</v>
      </c>
      <c r="B18" s="764"/>
      <c r="C18" s="765"/>
      <c r="D18" s="766"/>
      <c r="E18" s="389"/>
      <c r="F18" s="389"/>
      <c r="G18" s="390"/>
      <c r="H18" s="380"/>
      <c r="I18" s="345" t="s">
        <v>115</v>
      </c>
      <c r="J18" s="383"/>
      <c r="K18" s="345" t="s">
        <v>115</v>
      </c>
      <c r="L18" s="386"/>
      <c r="M18" s="41"/>
      <c r="N18" s="73" t="s">
        <v>116</v>
      </c>
      <c r="O18" s="235"/>
      <c r="P18" s="74" t="s">
        <v>117</v>
      </c>
      <c r="Q18" s="86"/>
      <c r="R18" s="87"/>
      <c r="T18" s="205" t="str">
        <f t="shared" ref="T18:T76" si="0">PHONETIC(R18)</f>
        <v/>
      </c>
    </row>
    <row r="19" spans="1:20" ht="15" customHeight="1">
      <c r="A19" s="346">
        <v>3</v>
      </c>
      <c r="B19" s="764"/>
      <c r="C19" s="765"/>
      <c r="D19" s="766"/>
      <c r="E19" s="389"/>
      <c r="F19" s="389"/>
      <c r="G19" s="390"/>
      <c r="H19" s="380"/>
      <c r="I19" s="345" t="s">
        <v>115</v>
      </c>
      <c r="J19" s="383"/>
      <c r="K19" s="345" t="s">
        <v>115</v>
      </c>
      <c r="L19" s="386"/>
      <c r="M19" s="41"/>
      <c r="N19" s="73" t="s">
        <v>116</v>
      </c>
      <c r="O19" s="235"/>
      <c r="P19" s="74" t="s">
        <v>117</v>
      </c>
      <c r="Q19" s="86"/>
      <c r="R19" s="87"/>
      <c r="T19" s="205" t="str">
        <f t="shared" si="0"/>
        <v/>
      </c>
    </row>
    <row r="20" spans="1:20" ht="15" customHeight="1">
      <c r="A20" s="346">
        <v>4</v>
      </c>
      <c r="B20" s="764"/>
      <c r="C20" s="765"/>
      <c r="D20" s="766"/>
      <c r="E20" s="389"/>
      <c r="F20" s="389"/>
      <c r="G20" s="390"/>
      <c r="H20" s="380"/>
      <c r="I20" s="345" t="s">
        <v>115</v>
      </c>
      <c r="J20" s="383"/>
      <c r="K20" s="345" t="s">
        <v>115</v>
      </c>
      <c r="L20" s="386"/>
      <c r="M20" s="41"/>
      <c r="N20" s="73" t="s">
        <v>116</v>
      </c>
      <c r="O20" s="235"/>
      <c r="P20" s="74" t="s">
        <v>117</v>
      </c>
      <c r="Q20" s="86"/>
      <c r="R20" s="87"/>
      <c r="T20" s="205" t="str">
        <f t="shared" si="0"/>
        <v/>
      </c>
    </row>
    <row r="21" spans="1:20" ht="15" customHeight="1">
      <c r="A21" s="346">
        <v>5</v>
      </c>
      <c r="B21" s="764"/>
      <c r="C21" s="765"/>
      <c r="D21" s="766"/>
      <c r="E21" s="389"/>
      <c r="F21" s="389"/>
      <c r="G21" s="390"/>
      <c r="H21" s="380"/>
      <c r="I21" s="345" t="s">
        <v>115</v>
      </c>
      <c r="J21" s="383"/>
      <c r="K21" s="345" t="s">
        <v>115</v>
      </c>
      <c r="L21" s="386"/>
      <c r="M21" s="41"/>
      <c r="N21" s="73" t="s">
        <v>116</v>
      </c>
      <c r="O21" s="235"/>
      <c r="P21" s="74" t="s">
        <v>117</v>
      </c>
      <c r="Q21" s="86"/>
      <c r="R21" s="87"/>
      <c r="T21" s="205" t="str">
        <f t="shared" si="0"/>
        <v/>
      </c>
    </row>
    <row r="22" spans="1:20" ht="15" customHeight="1">
      <c r="A22" s="346">
        <v>6</v>
      </c>
      <c r="B22" s="764"/>
      <c r="C22" s="765"/>
      <c r="D22" s="766"/>
      <c r="E22" s="389"/>
      <c r="F22" s="389"/>
      <c r="G22" s="390"/>
      <c r="H22" s="380"/>
      <c r="I22" s="345" t="s">
        <v>115</v>
      </c>
      <c r="J22" s="383"/>
      <c r="K22" s="345" t="s">
        <v>115</v>
      </c>
      <c r="L22" s="386"/>
      <c r="M22" s="41"/>
      <c r="N22" s="73" t="s">
        <v>116</v>
      </c>
      <c r="O22" s="235"/>
      <c r="P22" s="74" t="s">
        <v>117</v>
      </c>
      <c r="Q22" s="86"/>
      <c r="R22" s="87"/>
      <c r="T22" s="205" t="str">
        <f t="shared" si="0"/>
        <v/>
      </c>
    </row>
    <row r="23" spans="1:20" ht="15" customHeight="1">
      <c r="A23" s="346">
        <v>7</v>
      </c>
      <c r="B23" s="764"/>
      <c r="C23" s="765"/>
      <c r="D23" s="766"/>
      <c r="E23" s="389"/>
      <c r="F23" s="389"/>
      <c r="G23" s="390"/>
      <c r="H23" s="380"/>
      <c r="I23" s="345" t="s">
        <v>115</v>
      </c>
      <c r="J23" s="383"/>
      <c r="K23" s="345" t="s">
        <v>115</v>
      </c>
      <c r="L23" s="386"/>
      <c r="M23" s="41"/>
      <c r="N23" s="73" t="s">
        <v>116</v>
      </c>
      <c r="O23" s="235"/>
      <c r="P23" s="74" t="s">
        <v>117</v>
      </c>
      <c r="Q23" s="86"/>
      <c r="R23" s="87"/>
      <c r="T23" s="205" t="str">
        <f t="shared" si="0"/>
        <v/>
      </c>
    </row>
    <row r="24" spans="1:20" ht="15" customHeight="1">
      <c r="A24" s="346">
        <v>8</v>
      </c>
      <c r="B24" s="764"/>
      <c r="C24" s="765"/>
      <c r="D24" s="766"/>
      <c r="E24" s="389"/>
      <c r="F24" s="389"/>
      <c r="G24" s="390"/>
      <c r="H24" s="380"/>
      <c r="I24" s="345" t="s">
        <v>115</v>
      </c>
      <c r="J24" s="383"/>
      <c r="K24" s="345" t="s">
        <v>115</v>
      </c>
      <c r="L24" s="386"/>
      <c r="M24" s="41"/>
      <c r="N24" s="73" t="s">
        <v>116</v>
      </c>
      <c r="O24" s="235"/>
      <c r="P24" s="74" t="s">
        <v>117</v>
      </c>
      <c r="Q24" s="86"/>
      <c r="R24" s="87"/>
      <c r="T24" s="205" t="str">
        <f t="shared" si="0"/>
        <v/>
      </c>
    </row>
    <row r="25" spans="1:20" ht="15" customHeight="1">
      <c r="A25" s="346">
        <v>9</v>
      </c>
      <c r="B25" s="764"/>
      <c r="C25" s="765"/>
      <c r="D25" s="766"/>
      <c r="E25" s="389"/>
      <c r="F25" s="389"/>
      <c r="G25" s="390"/>
      <c r="H25" s="380"/>
      <c r="I25" s="345" t="s">
        <v>115</v>
      </c>
      <c r="J25" s="383"/>
      <c r="K25" s="345" t="s">
        <v>115</v>
      </c>
      <c r="L25" s="386"/>
      <c r="M25" s="41"/>
      <c r="N25" s="73" t="s">
        <v>116</v>
      </c>
      <c r="O25" s="235"/>
      <c r="P25" s="74" t="s">
        <v>117</v>
      </c>
      <c r="Q25" s="86"/>
      <c r="R25" s="87"/>
      <c r="T25" s="205" t="str">
        <f t="shared" si="0"/>
        <v/>
      </c>
    </row>
    <row r="26" spans="1:20" ht="15" customHeight="1">
      <c r="A26" s="346">
        <v>10</v>
      </c>
      <c r="B26" s="764"/>
      <c r="C26" s="765"/>
      <c r="D26" s="766"/>
      <c r="E26" s="389"/>
      <c r="F26" s="389"/>
      <c r="G26" s="390"/>
      <c r="H26" s="380"/>
      <c r="I26" s="345" t="s">
        <v>115</v>
      </c>
      <c r="J26" s="383"/>
      <c r="K26" s="345" t="s">
        <v>115</v>
      </c>
      <c r="L26" s="386"/>
      <c r="M26" s="41"/>
      <c r="N26" s="73" t="s">
        <v>116</v>
      </c>
      <c r="O26" s="235"/>
      <c r="P26" s="74" t="s">
        <v>117</v>
      </c>
      <c r="Q26" s="86"/>
      <c r="R26" s="87"/>
      <c r="T26" s="205" t="str">
        <f t="shared" si="0"/>
        <v/>
      </c>
    </row>
    <row r="27" spans="1:20" ht="15" customHeight="1">
      <c r="A27" s="346">
        <v>11</v>
      </c>
      <c r="B27" s="764"/>
      <c r="C27" s="765"/>
      <c r="D27" s="766"/>
      <c r="E27" s="389"/>
      <c r="F27" s="389"/>
      <c r="G27" s="390"/>
      <c r="H27" s="380"/>
      <c r="I27" s="345" t="s">
        <v>115</v>
      </c>
      <c r="J27" s="383"/>
      <c r="K27" s="345" t="s">
        <v>115</v>
      </c>
      <c r="L27" s="386"/>
      <c r="M27" s="41"/>
      <c r="N27" s="73" t="s">
        <v>116</v>
      </c>
      <c r="O27" s="235"/>
      <c r="P27" s="74" t="s">
        <v>117</v>
      </c>
      <c r="Q27" s="86"/>
      <c r="R27" s="87"/>
      <c r="T27" s="205" t="str">
        <f t="shared" si="0"/>
        <v/>
      </c>
    </row>
    <row r="28" spans="1:20" ht="15" customHeight="1">
      <c r="A28" s="346">
        <v>12</v>
      </c>
      <c r="B28" s="764"/>
      <c r="C28" s="765"/>
      <c r="D28" s="766"/>
      <c r="E28" s="389"/>
      <c r="F28" s="389"/>
      <c r="G28" s="390"/>
      <c r="H28" s="380"/>
      <c r="I28" s="345" t="s">
        <v>115</v>
      </c>
      <c r="J28" s="383"/>
      <c r="K28" s="345" t="s">
        <v>115</v>
      </c>
      <c r="L28" s="386"/>
      <c r="M28" s="41"/>
      <c r="N28" s="73" t="s">
        <v>116</v>
      </c>
      <c r="O28" s="235"/>
      <c r="P28" s="74" t="s">
        <v>117</v>
      </c>
      <c r="Q28" s="86"/>
      <c r="R28" s="87"/>
      <c r="T28" s="205" t="str">
        <f t="shared" si="0"/>
        <v/>
      </c>
    </row>
    <row r="29" spans="1:20" ht="15" customHeight="1">
      <c r="A29" s="346">
        <v>13</v>
      </c>
      <c r="B29" s="764"/>
      <c r="C29" s="765"/>
      <c r="D29" s="766"/>
      <c r="E29" s="389"/>
      <c r="F29" s="389"/>
      <c r="G29" s="390"/>
      <c r="H29" s="380"/>
      <c r="I29" s="345" t="s">
        <v>115</v>
      </c>
      <c r="J29" s="383"/>
      <c r="K29" s="345" t="s">
        <v>115</v>
      </c>
      <c r="L29" s="386"/>
      <c r="M29" s="41"/>
      <c r="N29" s="73" t="s">
        <v>116</v>
      </c>
      <c r="O29" s="235"/>
      <c r="P29" s="74" t="s">
        <v>117</v>
      </c>
      <c r="Q29" s="86"/>
      <c r="R29" s="87"/>
      <c r="T29" s="205" t="str">
        <f t="shared" si="0"/>
        <v/>
      </c>
    </row>
    <row r="30" spans="1:20" ht="15" customHeight="1">
      <c r="A30" s="346">
        <v>14</v>
      </c>
      <c r="B30" s="764"/>
      <c r="C30" s="765"/>
      <c r="D30" s="766"/>
      <c r="E30" s="389"/>
      <c r="F30" s="389"/>
      <c r="G30" s="390"/>
      <c r="H30" s="380"/>
      <c r="I30" s="345" t="s">
        <v>115</v>
      </c>
      <c r="J30" s="383"/>
      <c r="K30" s="345" t="s">
        <v>115</v>
      </c>
      <c r="L30" s="386"/>
      <c r="M30" s="41"/>
      <c r="N30" s="73" t="s">
        <v>116</v>
      </c>
      <c r="O30" s="235"/>
      <c r="P30" s="74" t="s">
        <v>117</v>
      </c>
      <c r="Q30" s="86"/>
      <c r="R30" s="87"/>
      <c r="T30" s="205" t="str">
        <f t="shared" si="0"/>
        <v/>
      </c>
    </row>
    <row r="31" spans="1:20" ht="15" customHeight="1">
      <c r="A31" s="346">
        <v>15</v>
      </c>
      <c r="B31" s="764"/>
      <c r="C31" s="765"/>
      <c r="D31" s="766"/>
      <c r="E31" s="389"/>
      <c r="F31" s="389"/>
      <c r="G31" s="390"/>
      <c r="H31" s="380"/>
      <c r="I31" s="345" t="s">
        <v>115</v>
      </c>
      <c r="J31" s="383"/>
      <c r="K31" s="345" t="s">
        <v>115</v>
      </c>
      <c r="L31" s="386"/>
      <c r="M31" s="41"/>
      <c r="N31" s="73" t="s">
        <v>116</v>
      </c>
      <c r="O31" s="235"/>
      <c r="P31" s="74" t="s">
        <v>117</v>
      </c>
      <c r="Q31" s="86"/>
      <c r="R31" s="87"/>
      <c r="T31" s="205" t="str">
        <f t="shared" si="0"/>
        <v/>
      </c>
    </row>
    <row r="32" spans="1:20" ht="15" customHeight="1">
      <c r="A32" s="346">
        <v>16</v>
      </c>
      <c r="B32" s="764"/>
      <c r="C32" s="765"/>
      <c r="D32" s="766"/>
      <c r="E32" s="389"/>
      <c r="F32" s="389"/>
      <c r="G32" s="390"/>
      <c r="H32" s="380"/>
      <c r="I32" s="345" t="s">
        <v>115</v>
      </c>
      <c r="J32" s="383"/>
      <c r="K32" s="345" t="s">
        <v>115</v>
      </c>
      <c r="L32" s="386"/>
      <c r="M32" s="41"/>
      <c r="N32" s="73" t="s">
        <v>116</v>
      </c>
      <c r="O32" s="235"/>
      <c r="P32" s="74" t="s">
        <v>117</v>
      </c>
      <c r="Q32" s="86"/>
      <c r="R32" s="87"/>
      <c r="T32" s="205" t="str">
        <f t="shared" si="0"/>
        <v/>
      </c>
    </row>
    <row r="33" spans="1:20" ht="15" customHeight="1">
      <c r="A33" s="346">
        <v>17</v>
      </c>
      <c r="B33" s="764"/>
      <c r="C33" s="765"/>
      <c r="D33" s="766"/>
      <c r="E33" s="389"/>
      <c r="F33" s="389"/>
      <c r="G33" s="390"/>
      <c r="H33" s="380"/>
      <c r="I33" s="345" t="s">
        <v>115</v>
      </c>
      <c r="J33" s="383"/>
      <c r="K33" s="345" t="s">
        <v>115</v>
      </c>
      <c r="L33" s="386"/>
      <c r="M33" s="41"/>
      <c r="N33" s="73" t="s">
        <v>116</v>
      </c>
      <c r="O33" s="235"/>
      <c r="P33" s="74" t="s">
        <v>117</v>
      </c>
      <c r="Q33" s="86"/>
      <c r="R33" s="87"/>
      <c r="T33" s="205" t="str">
        <f t="shared" si="0"/>
        <v/>
      </c>
    </row>
    <row r="34" spans="1:20" ht="15" customHeight="1">
      <c r="A34" s="346">
        <v>18</v>
      </c>
      <c r="B34" s="764"/>
      <c r="C34" s="765"/>
      <c r="D34" s="766"/>
      <c r="E34" s="389"/>
      <c r="F34" s="389"/>
      <c r="G34" s="390"/>
      <c r="H34" s="380"/>
      <c r="I34" s="345" t="s">
        <v>115</v>
      </c>
      <c r="J34" s="383"/>
      <c r="K34" s="345" t="s">
        <v>115</v>
      </c>
      <c r="L34" s="386"/>
      <c r="M34" s="41"/>
      <c r="N34" s="73" t="s">
        <v>116</v>
      </c>
      <c r="O34" s="235"/>
      <c r="P34" s="74" t="s">
        <v>117</v>
      </c>
      <c r="Q34" s="86"/>
      <c r="R34" s="87"/>
      <c r="T34" s="205" t="str">
        <f t="shared" si="0"/>
        <v/>
      </c>
    </row>
    <row r="35" spans="1:20" ht="15" customHeight="1">
      <c r="A35" s="346">
        <v>19</v>
      </c>
      <c r="B35" s="764"/>
      <c r="C35" s="765"/>
      <c r="D35" s="766"/>
      <c r="E35" s="389"/>
      <c r="F35" s="389"/>
      <c r="G35" s="390"/>
      <c r="H35" s="380"/>
      <c r="I35" s="345" t="s">
        <v>115</v>
      </c>
      <c r="J35" s="383"/>
      <c r="K35" s="345" t="s">
        <v>115</v>
      </c>
      <c r="L35" s="386"/>
      <c r="M35" s="41"/>
      <c r="N35" s="73" t="s">
        <v>116</v>
      </c>
      <c r="O35" s="235"/>
      <c r="P35" s="74" t="s">
        <v>117</v>
      </c>
      <c r="Q35" s="86"/>
      <c r="R35" s="87"/>
      <c r="T35" s="205" t="str">
        <f t="shared" si="0"/>
        <v/>
      </c>
    </row>
    <row r="36" spans="1:20" ht="15" customHeight="1">
      <c r="A36" s="75">
        <v>20</v>
      </c>
      <c r="B36" s="860"/>
      <c r="C36" s="861"/>
      <c r="D36" s="862"/>
      <c r="E36" s="391"/>
      <c r="F36" s="391"/>
      <c r="G36" s="392"/>
      <c r="H36" s="381"/>
      <c r="I36" s="76" t="s">
        <v>115</v>
      </c>
      <c r="J36" s="384"/>
      <c r="K36" s="76" t="s">
        <v>115</v>
      </c>
      <c r="L36" s="387"/>
      <c r="M36" s="43"/>
      <c r="N36" s="343" t="s">
        <v>116</v>
      </c>
      <c r="O36" s="236"/>
      <c r="P36" s="77" t="s">
        <v>117</v>
      </c>
      <c r="Q36" s="88"/>
      <c r="R36" s="87"/>
      <c r="T36" s="205" t="str">
        <f t="shared" si="0"/>
        <v/>
      </c>
    </row>
    <row r="37" spans="1:20" ht="15" customHeight="1">
      <c r="A37" s="75">
        <v>21</v>
      </c>
      <c r="B37" s="860"/>
      <c r="C37" s="861"/>
      <c r="D37" s="862"/>
      <c r="E37" s="391"/>
      <c r="F37" s="391"/>
      <c r="G37" s="392"/>
      <c r="H37" s="381"/>
      <c r="I37" s="76" t="s">
        <v>115</v>
      </c>
      <c r="J37" s="384"/>
      <c r="K37" s="76" t="s">
        <v>115</v>
      </c>
      <c r="L37" s="387"/>
      <c r="M37" s="43"/>
      <c r="N37" s="343" t="s">
        <v>116</v>
      </c>
      <c r="O37" s="236"/>
      <c r="P37" s="77" t="s">
        <v>117</v>
      </c>
      <c r="Q37" s="89"/>
      <c r="R37" s="87"/>
      <c r="T37" s="205" t="str">
        <f t="shared" si="0"/>
        <v/>
      </c>
    </row>
    <row r="38" spans="1:20" ht="15" customHeight="1">
      <c r="A38" s="346">
        <v>22</v>
      </c>
      <c r="B38" s="764"/>
      <c r="C38" s="765"/>
      <c r="D38" s="766"/>
      <c r="E38" s="389"/>
      <c r="F38" s="389"/>
      <c r="G38" s="390"/>
      <c r="H38" s="380"/>
      <c r="I38" s="345" t="s">
        <v>115</v>
      </c>
      <c r="J38" s="383"/>
      <c r="K38" s="345" t="s">
        <v>115</v>
      </c>
      <c r="L38" s="386"/>
      <c r="M38" s="41"/>
      <c r="N38" s="73" t="s">
        <v>116</v>
      </c>
      <c r="O38" s="235"/>
      <c r="P38" s="74" t="s">
        <v>117</v>
      </c>
      <c r="Q38" s="86"/>
      <c r="R38" s="87"/>
      <c r="T38" s="205" t="str">
        <f t="shared" si="0"/>
        <v/>
      </c>
    </row>
    <row r="39" spans="1:20" ht="15" customHeight="1">
      <c r="A39" s="346">
        <v>23</v>
      </c>
      <c r="B39" s="764"/>
      <c r="C39" s="765"/>
      <c r="D39" s="766"/>
      <c r="E39" s="389"/>
      <c r="F39" s="389"/>
      <c r="G39" s="390"/>
      <c r="H39" s="380"/>
      <c r="I39" s="345" t="s">
        <v>115</v>
      </c>
      <c r="J39" s="383"/>
      <c r="K39" s="345" t="s">
        <v>115</v>
      </c>
      <c r="L39" s="386"/>
      <c r="M39" s="41"/>
      <c r="N39" s="73" t="s">
        <v>116</v>
      </c>
      <c r="O39" s="235"/>
      <c r="P39" s="74" t="s">
        <v>117</v>
      </c>
      <c r="Q39" s="86"/>
      <c r="R39" s="87"/>
      <c r="T39" s="205" t="str">
        <f t="shared" si="0"/>
        <v/>
      </c>
    </row>
    <row r="40" spans="1:20" ht="15" customHeight="1">
      <c r="A40" s="346">
        <v>24</v>
      </c>
      <c r="B40" s="764"/>
      <c r="C40" s="765"/>
      <c r="D40" s="766"/>
      <c r="E40" s="389"/>
      <c r="F40" s="389"/>
      <c r="G40" s="390"/>
      <c r="H40" s="380"/>
      <c r="I40" s="345" t="s">
        <v>115</v>
      </c>
      <c r="J40" s="383"/>
      <c r="K40" s="345" t="s">
        <v>115</v>
      </c>
      <c r="L40" s="386"/>
      <c r="M40" s="41"/>
      <c r="N40" s="73" t="s">
        <v>116</v>
      </c>
      <c r="O40" s="235"/>
      <c r="P40" s="74" t="s">
        <v>117</v>
      </c>
      <c r="Q40" s="86"/>
      <c r="R40" s="87"/>
      <c r="T40" s="205" t="str">
        <f t="shared" si="0"/>
        <v/>
      </c>
    </row>
    <row r="41" spans="1:20" ht="15" customHeight="1">
      <c r="A41" s="346">
        <v>25</v>
      </c>
      <c r="B41" s="764"/>
      <c r="C41" s="765"/>
      <c r="D41" s="766"/>
      <c r="E41" s="389"/>
      <c r="F41" s="389"/>
      <c r="G41" s="390"/>
      <c r="H41" s="380"/>
      <c r="I41" s="345" t="s">
        <v>115</v>
      </c>
      <c r="J41" s="383"/>
      <c r="K41" s="345" t="s">
        <v>115</v>
      </c>
      <c r="L41" s="386"/>
      <c r="M41" s="41"/>
      <c r="N41" s="73" t="s">
        <v>116</v>
      </c>
      <c r="O41" s="235"/>
      <c r="P41" s="74" t="s">
        <v>117</v>
      </c>
      <c r="Q41" s="86"/>
      <c r="R41" s="87"/>
      <c r="T41" s="205" t="str">
        <f t="shared" si="0"/>
        <v/>
      </c>
    </row>
    <row r="42" spans="1:20" ht="15" customHeight="1">
      <c r="A42" s="346">
        <v>26</v>
      </c>
      <c r="B42" s="764"/>
      <c r="C42" s="765"/>
      <c r="D42" s="766"/>
      <c r="E42" s="389"/>
      <c r="F42" s="389"/>
      <c r="G42" s="390"/>
      <c r="H42" s="380"/>
      <c r="I42" s="345" t="s">
        <v>115</v>
      </c>
      <c r="J42" s="383"/>
      <c r="K42" s="345" t="s">
        <v>115</v>
      </c>
      <c r="L42" s="386"/>
      <c r="M42" s="41"/>
      <c r="N42" s="73" t="s">
        <v>116</v>
      </c>
      <c r="O42" s="235"/>
      <c r="P42" s="74" t="s">
        <v>117</v>
      </c>
      <c r="Q42" s="86"/>
      <c r="R42" s="87"/>
      <c r="T42" s="205" t="str">
        <f t="shared" si="0"/>
        <v/>
      </c>
    </row>
    <row r="43" spans="1:20" ht="15" customHeight="1">
      <c r="A43" s="346">
        <v>27</v>
      </c>
      <c r="B43" s="764"/>
      <c r="C43" s="765"/>
      <c r="D43" s="766"/>
      <c r="E43" s="389"/>
      <c r="F43" s="389"/>
      <c r="G43" s="390"/>
      <c r="H43" s="380"/>
      <c r="I43" s="345" t="s">
        <v>115</v>
      </c>
      <c r="J43" s="383"/>
      <c r="K43" s="345" t="s">
        <v>115</v>
      </c>
      <c r="L43" s="386"/>
      <c r="M43" s="41"/>
      <c r="N43" s="73" t="s">
        <v>116</v>
      </c>
      <c r="O43" s="235"/>
      <c r="P43" s="74" t="s">
        <v>117</v>
      </c>
      <c r="Q43" s="86"/>
      <c r="R43" s="87"/>
      <c r="T43" s="205" t="str">
        <f t="shared" si="0"/>
        <v/>
      </c>
    </row>
    <row r="44" spans="1:20" ht="15" customHeight="1">
      <c r="A44" s="346">
        <v>28</v>
      </c>
      <c r="B44" s="764"/>
      <c r="C44" s="765"/>
      <c r="D44" s="766"/>
      <c r="E44" s="389"/>
      <c r="F44" s="389"/>
      <c r="G44" s="390"/>
      <c r="H44" s="380"/>
      <c r="I44" s="345" t="s">
        <v>115</v>
      </c>
      <c r="J44" s="383"/>
      <c r="K44" s="345" t="s">
        <v>115</v>
      </c>
      <c r="L44" s="386"/>
      <c r="M44" s="41"/>
      <c r="N44" s="73" t="s">
        <v>116</v>
      </c>
      <c r="O44" s="235"/>
      <c r="P44" s="74" t="s">
        <v>117</v>
      </c>
      <c r="Q44" s="86"/>
      <c r="R44" s="87"/>
      <c r="T44" s="205" t="str">
        <f t="shared" si="0"/>
        <v/>
      </c>
    </row>
    <row r="45" spans="1:20" ht="15" customHeight="1">
      <c r="A45" s="346">
        <v>29</v>
      </c>
      <c r="B45" s="764"/>
      <c r="C45" s="765"/>
      <c r="D45" s="766"/>
      <c r="E45" s="389"/>
      <c r="F45" s="389"/>
      <c r="G45" s="390"/>
      <c r="H45" s="380"/>
      <c r="I45" s="345" t="s">
        <v>115</v>
      </c>
      <c r="J45" s="383"/>
      <c r="K45" s="345" t="s">
        <v>115</v>
      </c>
      <c r="L45" s="386"/>
      <c r="M45" s="41"/>
      <c r="N45" s="73" t="s">
        <v>116</v>
      </c>
      <c r="O45" s="235"/>
      <c r="P45" s="74" t="s">
        <v>117</v>
      </c>
      <c r="Q45" s="86"/>
      <c r="R45" s="87"/>
      <c r="T45" s="205" t="str">
        <f t="shared" si="0"/>
        <v/>
      </c>
    </row>
    <row r="46" spans="1:20" ht="15" customHeight="1">
      <c r="A46" s="346">
        <v>30</v>
      </c>
      <c r="B46" s="764"/>
      <c r="C46" s="765"/>
      <c r="D46" s="766"/>
      <c r="E46" s="389"/>
      <c r="F46" s="389"/>
      <c r="G46" s="390"/>
      <c r="H46" s="380"/>
      <c r="I46" s="345" t="s">
        <v>115</v>
      </c>
      <c r="J46" s="383"/>
      <c r="K46" s="345" t="s">
        <v>115</v>
      </c>
      <c r="L46" s="386"/>
      <c r="M46" s="41"/>
      <c r="N46" s="73" t="s">
        <v>116</v>
      </c>
      <c r="O46" s="235"/>
      <c r="P46" s="74" t="s">
        <v>117</v>
      </c>
      <c r="Q46" s="86"/>
      <c r="R46" s="87"/>
      <c r="T46" s="205" t="str">
        <f t="shared" si="0"/>
        <v/>
      </c>
    </row>
    <row r="47" spans="1:20" ht="15" customHeight="1">
      <c r="A47" s="346">
        <v>31</v>
      </c>
      <c r="B47" s="764"/>
      <c r="C47" s="765"/>
      <c r="D47" s="766"/>
      <c r="E47" s="389"/>
      <c r="F47" s="389"/>
      <c r="G47" s="390"/>
      <c r="H47" s="380"/>
      <c r="I47" s="345" t="s">
        <v>115</v>
      </c>
      <c r="J47" s="383"/>
      <c r="K47" s="345" t="s">
        <v>115</v>
      </c>
      <c r="L47" s="386"/>
      <c r="M47" s="41"/>
      <c r="N47" s="73" t="s">
        <v>116</v>
      </c>
      <c r="O47" s="235"/>
      <c r="P47" s="74" t="s">
        <v>117</v>
      </c>
      <c r="Q47" s="86"/>
      <c r="R47" s="87"/>
      <c r="T47" s="205" t="str">
        <f t="shared" si="0"/>
        <v/>
      </c>
    </row>
    <row r="48" spans="1:20" ht="15" customHeight="1">
      <c r="A48" s="346">
        <v>32</v>
      </c>
      <c r="B48" s="764"/>
      <c r="C48" s="765"/>
      <c r="D48" s="766"/>
      <c r="E48" s="389"/>
      <c r="F48" s="389"/>
      <c r="G48" s="390"/>
      <c r="H48" s="380"/>
      <c r="I48" s="345" t="s">
        <v>115</v>
      </c>
      <c r="J48" s="383"/>
      <c r="K48" s="345" t="s">
        <v>115</v>
      </c>
      <c r="L48" s="386"/>
      <c r="M48" s="41"/>
      <c r="N48" s="73" t="s">
        <v>116</v>
      </c>
      <c r="O48" s="235"/>
      <c r="P48" s="74" t="s">
        <v>117</v>
      </c>
      <c r="Q48" s="86"/>
      <c r="R48" s="87"/>
      <c r="T48" s="205" t="str">
        <f t="shared" si="0"/>
        <v/>
      </c>
    </row>
    <row r="49" spans="1:20" ht="15" customHeight="1">
      <c r="A49" s="346">
        <v>33</v>
      </c>
      <c r="B49" s="764"/>
      <c r="C49" s="765"/>
      <c r="D49" s="766"/>
      <c r="E49" s="389"/>
      <c r="F49" s="389"/>
      <c r="G49" s="390"/>
      <c r="H49" s="380"/>
      <c r="I49" s="345" t="s">
        <v>115</v>
      </c>
      <c r="J49" s="383"/>
      <c r="K49" s="345" t="s">
        <v>115</v>
      </c>
      <c r="L49" s="386"/>
      <c r="M49" s="41"/>
      <c r="N49" s="73" t="s">
        <v>116</v>
      </c>
      <c r="O49" s="235"/>
      <c r="P49" s="74" t="s">
        <v>117</v>
      </c>
      <c r="Q49" s="86"/>
      <c r="R49" s="87"/>
      <c r="T49" s="205" t="str">
        <f t="shared" si="0"/>
        <v/>
      </c>
    </row>
    <row r="50" spans="1:20" ht="15" customHeight="1">
      <c r="A50" s="346">
        <v>34</v>
      </c>
      <c r="B50" s="764"/>
      <c r="C50" s="765"/>
      <c r="D50" s="766"/>
      <c r="E50" s="389"/>
      <c r="F50" s="389"/>
      <c r="G50" s="390"/>
      <c r="H50" s="380"/>
      <c r="I50" s="345" t="s">
        <v>115</v>
      </c>
      <c r="J50" s="383"/>
      <c r="K50" s="345" t="s">
        <v>115</v>
      </c>
      <c r="L50" s="386"/>
      <c r="M50" s="41"/>
      <c r="N50" s="73" t="s">
        <v>116</v>
      </c>
      <c r="O50" s="235"/>
      <c r="P50" s="74" t="s">
        <v>117</v>
      </c>
      <c r="Q50" s="86"/>
      <c r="R50" s="87"/>
      <c r="T50" s="205" t="str">
        <f t="shared" si="0"/>
        <v/>
      </c>
    </row>
    <row r="51" spans="1:20" ht="15" customHeight="1">
      <c r="A51" s="346">
        <v>35</v>
      </c>
      <c r="B51" s="764"/>
      <c r="C51" s="765"/>
      <c r="D51" s="766"/>
      <c r="E51" s="389"/>
      <c r="F51" s="389"/>
      <c r="G51" s="390"/>
      <c r="H51" s="380"/>
      <c r="I51" s="345" t="s">
        <v>115</v>
      </c>
      <c r="J51" s="383"/>
      <c r="K51" s="345" t="s">
        <v>115</v>
      </c>
      <c r="L51" s="386"/>
      <c r="M51" s="41"/>
      <c r="N51" s="73" t="s">
        <v>116</v>
      </c>
      <c r="O51" s="235"/>
      <c r="P51" s="74" t="s">
        <v>117</v>
      </c>
      <c r="Q51" s="86"/>
      <c r="R51" s="87"/>
      <c r="T51" s="205" t="str">
        <f t="shared" si="0"/>
        <v/>
      </c>
    </row>
    <row r="52" spans="1:20" ht="15" customHeight="1">
      <c r="A52" s="346">
        <v>36</v>
      </c>
      <c r="B52" s="764"/>
      <c r="C52" s="765"/>
      <c r="D52" s="766"/>
      <c r="E52" s="389"/>
      <c r="F52" s="389"/>
      <c r="G52" s="390"/>
      <c r="H52" s="380"/>
      <c r="I52" s="345" t="s">
        <v>115</v>
      </c>
      <c r="J52" s="383"/>
      <c r="K52" s="345" t="s">
        <v>115</v>
      </c>
      <c r="L52" s="386"/>
      <c r="M52" s="41"/>
      <c r="N52" s="73" t="s">
        <v>116</v>
      </c>
      <c r="O52" s="235"/>
      <c r="P52" s="74" t="s">
        <v>117</v>
      </c>
      <c r="Q52" s="86"/>
      <c r="R52" s="87"/>
      <c r="T52" s="205" t="str">
        <f t="shared" si="0"/>
        <v/>
      </c>
    </row>
    <row r="53" spans="1:20" ht="15" customHeight="1">
      <c r="A53" s="346">
        <v>37</v>
      </c>
      <c r="B53" s="764"/>
      <c r="C53" s="765"/>
      <c r="D53" s="766"/>
      <c r="E53" s="389"/>
      <c r="F53" s="389"/>
      <c r="G53" s="390"/>
      <c r="H53" s="380"/>
      <c r="I53" s="345" t="s">
        <v>115</v>
      </c>
      <c r="J53" s="383"/>
      <c r="K53" s="345" t="s">
        <v>115</v>
      </c>
      <c r="L53" s="386"/>
      <c r="M53" s="41"/>
      <c r="N53" s="73" t="s">
        <v>116</v>
      </c>
      <c r="O53" s="235"/>
      <c r="P53" s="74" t="s">
        <v>117</v>
      </c>
      <c r="Q53" s="86"/>
      <c r="R53" s="87"/>
      <c r="T53" s="205" t="str">
        <f t="shared" si="0"/>
        <v/>
      </c>
    </row>
    <row r="54" spans="1:20" ht="15" customHeight="1">
      <c r="A54" s="346">
        <v>38</v>
      </c>
      <c r="B54" s="764"/>
      <c r="C54" s="765"/>
      <c r="D54" s="766"/>
      <c r="E54" s="389"/>
      <c r="F54" s="389"/>
      <c r="G54" s="390"/>
      <c r="H54" s="380"/>
      <c r="I54" s="345" t="s">
        <v>115</v>
      </c>
      <c r="J54" s="383"/>
      <c r="K54" s="345" t="s">
        <v>115</v>
      </c>
      <c r="L54" s="386"/>
      <c r="M54" s="41"/>
      <c r="N54" s="73" t="s">
        <v>116</v>
      </c>
      <c r="O54" s="235"/>
      <c r="P54" s="74" t="s">
        <v>117</v>
      </c>
      <c r="Q54" s="86"/>
      <c r="R54" s="87"/>
      <c r="T54" s="205" t="str">
        <f t="shared" si="0"/>
        <v/>
      </c>
    </row>
    <row r="55" spans="1:20" ht="15" customHeight="1">
      <c r="A55" s="346">
        <v>39</v>
      </c>
      <c r="B55" s="764"/>
      <c r="C55" s="765"/>
      <c r="D55" s="766"/>
      <c r="E55" s="389"/>
      <c r="F55" s="389"/>
      <c r="G55" s="390"/>
      <c r="H55" s="380"/>
      <c r="I55" s="345" t="s">
        <v>115</v>
      </c>
      <c r="J55" s="383"/>
      <c r="K55" s="345" t="s">
        <v>115</v>
      </c>
      <c r="L55" s="386"/>
      <c r="M55" s="41"/>
      <c r="N55" s="73" t="s">
        <v>116</v>
      </c>
      <c r="O55" s="235"/>
      <c r="P55" s="74" t="s">
        <v>117</v>
      </c>
      <c r="Q55" s="86"/>
      <c r="R55" s="87"/>
      <c r="T55" s="205" t="str">
        <f t="shared" ref="T55:T75" si="1">PHONETIC(R55)</f>
        <v/>
      </c>
    </row>
    <row r="56" spans="1:20" ht="15" customHeight="1">
      <c r="A56" s="346">
        <v>40</v>
      </c>
      <c r="B56" s="764"/>
      <c r="C56" s="765"/>
      <c r="D56" s="766"/>
      <c r="E56" s="389"/>
      <c r="F56" s="389"/>
      <c r="G56" s="390"/>
      <c r="H56" s="380"/>
      <c r="I56" s="345" t="s">
        <v>115</v>
      </c>
      <c r="J56" s="383"/>
      <c r="K56" s="345" t="s">
        <v>115</v>
      </c>
      <c r="L56" s="386"/>
      <c r="M56" s="41"/>
      <c r="N56" s="73" t="s">
        <v>116</v>
      </c>
      <c r="O56" s="235"/>
      <c r="P56" s="74" t="s">
        <v>117</v>
      </c>
      <c r="Q56" s="86"/>
      <c r="R56" s="229"/>
      <c r="T56" s="205" t="str">
        <f t="shared" si="1"/>
        <v/>
      </c>
    </row>
    <row r="57" spans="1:20" ht="15" customHeight="1">
      <c r="A57" s="346">
        <v>41</v>
      </c>
      <c r="B57" s="764"/>
      <c r="C57" s="765"/>
      <c r="D57" s="766"/>
      <c r="E57" s="389"/>
      <c r="F57" s="389"/>
      <c r="G57" s="390"/>
      <c r="H57" s="380"/>
      <c r="I57" s="345" t="s">
        <v>115</v>
      </c>
      <c r="J57" s="383"/>
      <c r="K57" s="345" t="s">
        <v>115</v>
      </c>
      <c r="L57" s="386"/>
      <c r="M57" s="41"/>
      <c r="N57" s="73" t="s">
        <v>116</v>
      </c>
      <c r="O57" s="235"/>
      <c r="P57" s="74" t="s">
        <v>117</v>
      </c>
      <c r="Q57" s="86"/>
      <c r="R57" s="229"/>
      <c r="T57" s="205" t="str">
        <f t="shared" si="1"/>
        <v/>
      </c>
    </row>
    <row r="58" spans="1:20" ht="15" customHeight="1">
      <c r="A58" s="346">
        <v>42</v>
      </c>
      <c r="B58" s="764"/>
      <c r="C58" s="765"/>
      <c r="D58" s="766"/>
      <c r="E58" s="389"/>
      <c r="F58" s="389"/>
      <c r="G58" s="390"/>
      <c r="H58" s="380"/>
      <c r="I58" s="345" t="s">
        <v>115</v>
      </c>
      <c r="J58" s="383"/>
      <c r="K58" s="345" t="s">
        <v>115</v>
      </c>
      <c r="L58" s="386"/>
      <c r="M58" s="41"/>
      <c r="N58" s="73" t="s">
        <v>116</v>
      </c>
      <c r="O58" s="235"/>
      <c r="P58" s="74" t="s">
        <v>117</v>
      </c>
      <c r="Q58" s="86"/>
      <c r="R58" s="229"/>
      <c r="T58" s="205" t="str">
        <f t="shared" si="1"/>
        <v/>
      </c>
    </row>
    <row r="59" spans="1:20" ht="15" customHeight="1">
      <c r="A59" s="346">
        <v>43</v>
      </c>
      <c r="B59" s="764"/>
      <c r="C59" s="765"/>
      <c r="D59" s="766"/>
      <c r="E59" s="389"/>
      <c r="F59" s="389"/>
      <c r="G59" s="390"/>
      <c r="H59" s="380"/>
      <c r="I59" s="345" t="s">
        <v>115</v>
      </c>
      <c r="J59" s="383"/>
      <c r="K59" s="345" t="s">
        <v>115</v>
      </c>
      <c r="L59" s="386"/>
      <c r="M59" s="41"/>
      <c r="N59" s="73" t="s">
        <v>116</v>
      </c>
      <c r="O59" s="235"/>
      <c r="P59" s="74" t="s">
        <v>117</v>
      </c>
      <c r="Q59" s="86"/>
      <c r="R59" s="229"/>
      <c r="T59" s="205" t="str">
        <f t="shared" si="1"/>
        <v/>
      </c>
    </row>
    <row r="60" spans="1:20" ht="15" customHeight="1">
      <c r="A60" s="346">
        <v>44</v>
      </c>
      <c r="B60" s="764"/>
      <c r="C60" s="765"/>
      <c r="D60" s="766"/>
      <c r="E60" s="389"/>
      <c r="F60" s="389"/>
      <c r="G60" s="390"/>
      <c r="H60" s="380"/>
      <c r="I60" s="345" t="s">
        <v>115</v>
      </c>
      <c r="J60" s="383"/>
      <c r="K60" s="345" t="s">
        <v>115</v>
      </c>
      <c r="L60" s="386"/>
      <c r="M60" s="41"/>
      <c r="N60" s="73" t="s">
        <v>116</v>
      </c>
      <c r="O60" s="235"/>
      <c r="P60" s="74" t="s">
        <v>117</v>
      </c>
      <c r="Q60" s="86"/>
      <c r="R60" s="229"/>
      <c r="T60" s="205" t="str">
        <f t="shared" si="1"/>
        <v/>
      </c>
    </row>
    <row r="61" spans="1:20" ht="15" customHeight="1">
      <c r="A61" s="346">
        <v>45</v>
      </c>
      <c r="B61" s="764"/>
      <c r="C61" s="765"/>
      <c r="D61" s="766"/>
      <c r="E61" s="389"/>
      <c r="F61" s="389"/>
      <c r="G61" s="390"/>
      <c r="H61" s="380"/>
      <c r="I61" s="345" t="s">
        <v>115</v>
      </c>
      <c r="J61" s="383"/>
      <c r="K61" s="345" t="s">
        <v>115</v>
      </c>
      <c r="L61" s="386"/>
      <c r="M61" s="41"/>
      <c r="N61" s="73" t="s">
        <v>116</v>
      </c>
      <c r="O61" s="235"/>
      <c r="P61" s="74" t="s">
        <v>117</v>
      </c>
      <c r="Q61" s="86"/>
      <c r="R61" s="229"/>
      <c r="T61" s="205" t="str">
        <f t="shared" si="1"/>
        <v/>
      </c>
    </row>
    <row r="62" spans="1:20" ht="15" customHeight="1">
      <c r="A62" s="346">
        <v>46</v>
      </c>
      <c r="B62" s="764"/>
      <c r="C62" s="765"/>
      <c r="D62" s="766"/>
      <c r="E62" s="389"/>
      <c r="F62" s="389"/>
      <c r="G62" s="390"/>
      <c r="H62" s="380"/>
      <c r="I62" s="345" t="s">
        <v>115</v>
      </c>
      <c r="J62" s="383"/>
      <c r="K62" s="345" t="s">
        <v>115</v>
      </c>
      <c r="L62" s="386"/>
      <c r="M62" s="41"/>
      <c r="N62" s="73" t="s">
        <v>116</v>
      </c>
      <c r="O62" s="235"/>
      <c r="P62" s="74" t="s">
        <v>117</v>
      </c>
      <c r="Q62" s="86"/>
      <c r="R62" s="229"/>
      <c r="T62" s="205" t="str">
        <f t="shared" si="1"/>
        <v/>
      </c>
    </row>
    <row r="63" spans="1:20" ht="15" customHeight="1">
      <c r="A63" s="346">
        <v>47</v>
      </c>
      <c r="B63" s="764"/>
      <c r="C63" s="765"/>
      <c r="D63" s="766"/>
      <c r="E63" s="389"/>
      <c r="F63" s="389"/>
      <c r="G63" s="390"/>
      <c r="H63" s="380"/>
      <c r="I63" s="345" t="s">
        <v>115</v>
      </c>
      <c r="J63" s="383"/>
      <c r="K63" s="345" t="s">
        <v>115</v>
      </c>
      <c r="L63" s="386"/>
      <c r="M63" s="41"/>
      <c r="N63" s="73" t="s">
        <v>116</v>
      </c>
      <c r="O63" s="235"/>
      <c r="P63" s="74" t="s">
        <v>117</v>
      </c>
      <c r="Q63" s="86"/>
      <c r="R63" s="229"/>
      <c r="T63" s="205" t="str">
        <f t="shared" si="1"/>
        <v/>
      </c>
    </row>
    <row r="64" spans="1:20" ht="15" customHeight="1">
      <c r="A64" s="346">
        <v>48</v>
      </c>
      <c r="B64" s="764"/>
      <c r="C64" s="765"/>
      <c r="D64" s="766"/>
      <c r="E64" s="389"/>
      <c r="F64" s="389"/>
      <c r="G64" s="390"/>
      <c r="H64" s="380"/>
      <c r="I64" s="345" t="s">
        <v>115</v>
      </c>
      <c r="J64" s="383"/>
      <c r="K64" s="345" t="s">
        <v>115</v>
      </c>
      <c r="L64" s="386"/>
      <c r="M64" s="41"/>
      <c r="N64" s="73" t="s">
        <v>116</v>
      </c>
      <c r="O64" s="235"/>
      <c r="P64" s="74" t="s">
        <v>117</v>
      </c>
      <c r="Q64" s="86"/>
      <c r="R64" s="229"/>
      <c r="T64" s="205" t="str">
        <f t="shared" si="1"/>
        <v/>
      </c>
    </row>
    <row r="65" spans="1:20" ht="15" customHeight="1">
      <c r="A65" s="346">
        <v>49</v>
      </c>
      <c r="B65" s="764"/>
      <c r="C65" s="765"/>
      <c r="D65" s="766"/>
      <c r="E65" s="389"/>
      <c r="F65" s="389"/>
      <c r="G65" s="390"/>
      <c r="H65" s="380"/>
      <c r="I65" s="345" t="s">
        <v>115</v>
      </c>
      <c r="J65" s="383"/>
      <c r="K65" s="345" t="s">
        <v>115</v>
      </c>
      <c r="L65" s="386"/>
      <c r="M65" s="41"/>
      <c r="N65" s="73" t="s">
        <v>116</v>
      </c>
      <c r="O65" s="235"/>
      <c r="P65" s="74" t="s">
        <v>117</v>
      </c>
      <c r="Q65" s="86"/>
      <c r="R65" s="229"/>
      <c r="T65" s="205" t="str">
        <f t="shared" si="1"/>
        <v/>
      </c>
    </row>
    <row r="66" spans="1:20" ht="15" customHeight="1">
      <c r="A66" s="346">
        <v>50</v>
      </c>
      <c r="B66" s="764"/>
      <c r="C66" s="765"/>
      <c r="D66" s="766"/>
      <c r="E66" s="389"/>
      <c r="F66" s="389"/>
      <c r="G66" s="390"/>
      <c r="H66" s="380"/>
      <c r="I66" s="345" t="s">
        <v>115</v>
      </c>
      <c r="J66" s="383"/>
      <c r="K66" s="345" t="s">
        <v>115</v>
      </c>
      <c r="L66" s="386"/>
      <c r="M66" s="41"/>
      <c r="N66" s="73" t="s">
        <v>116</v>
      </c>
      <c r="O66" s="235"/>
      <c r="P66" s="74" t="s">
        <v>117</v>
      </c>
      <c r="Q66" s="86"/>
      <c r="R66" s="229"/>
      <c r="T66" s="205" t="str">
        <f t="shared" si="1"/>
        <v/>
      </c>
    </row>
    <row r="67" spans="1:20" ht="15" customHeight="1">
      <c r="A67" s="346">
        <v>51</v>
      </c>
      <c r="B67" s="764"/>
      <c r="C67" s="765"/>
      <c r="D67" s="766"/>
      <c r="E67" s="389"/>
      <c r="F67" s="389"/>
      <c r="G67" s="390"/>
      <c r="H67" s="380"/>
      <c r="I67" s="345" t="s">
        <v>115</v>
      </c>
      <c r="J67" s="383"/>
      <c r="K67" s="345" t="s">
        <v>115</v>
      </c>
      <c r="L67" s="386"/>
      <c r="M67" s="41"/>
      <c r="N67" s="73" t="s">
        <v>116</v>
      </c>
      <c r="O67" s="235"/>
      <c r="P67" s="74" t="s">
        <v>117</v>
      </c>
      <c r="Q67" s="86"/>
      <c r="R67" s="229"/>
      <c r="T67" s="205" t="str">
        <f t="shared" si="1"/>
        <v/>
      </c>
    </row>
    <row r="68" spans="1:20" ht="15" customHeight="1">
      <c r="A68" s="346">
        <v>52</v>
      </c>
      <c r="B68" s="764"/>
      <c r="C68" s="765"/>
      <c r="D68" s="766"/>
      <c r="E68" s="389"/>
      <c r="F68" s="389"/>
      <c r="G68" s="390"/>
      <c r="H68" s="380"/>
      <c r="I68" s="345" t="s">
        <v>115</v>
      </c>
      <c r="J68" s="383"/>
      <c r="K68" s="345" t="s">
        <v>115</v>
      </c>
      <c r="L68" s="386"/>
      <c r="M68" s="41"/>
      <c r="N68" s="73" t="s">
        <v>116</v>
      </c>
      <c r="O68" s="235"/>
      <c r="P68" s="74" t="s">
        <v>117</v>
      </c>
      <c r="Q68" s="86"/>
      <c r="R68" s="229"/>
      <c r="T68" s="205" t="str">
        <f t="shared" si="1"/>
        <v/>
      </c>
    </row>
    <row r="69" spans="1:20" ht="15" customHeight="1">
      <c r="A69" s="346">
        <v>53</v>
      </c>
      <c r="B69" s="764"/>
      <c r="C69" s="765"/>
      <c r="D69" s="766"/>
      <c r="E69" s="389"/>
      <c r="F69" s="389"/>
      <c r="G69" s="390"/>
      <c r="H69" s="380"/>
      <c r="I69" s="345" t="s">
        <v>115</v>
      </c>
      <c r="J69" s="383"/>
      <c r="K69" s="345" t="s">
        <v>115</v>
      </c>
      <c r="L69" s="386"/>
      <c r="M69" s="41"/>
      <c r="N69" s="73" t="s">
        <v>116</v>
      </c>
      <c r="O69" s="235"/>
      <c r="P69" s="74" t="s">
        <v>117</v>
      </c>
      <c r="Q69" s="86"/>
      <c r="R69" s="229"/>
      <c r="T69" s="205" t="str">
        <f t="shared" si="1"/>
        <v/>
      </c>
    </row>
    <row r="70" spans="1:20" ht="15" customHeight="1">
      <c r="A70" s="346">
        <v>54</v>
      </c>
      <c r="B70" s="764"/>
      <c r="C70" s="765"/>
      <c r="D70" s="766"/>
      <c r="E70" s="389"/>
      <c r="F70" s="389"/>
      <c r="G70" s="390"/>
      <c r="H70" s="380"/>
      <c r="I70" s="345" t="s">
        <v>115</v>
      </c>
      <c r="J70" s="383"/>
      <c r="K70" s="345" t="s">
        <v>115</v>
      </c>
      <c r="L70" s="386"/>
      <c r="M70" s="41"/>
      <c r="N70" s="73" t="s">
        <v>116</v>
      </c>
      <c r="O70" s="235"/>
      <c r="P70" s="74" t="s">
        <v>117</v>
      </c>
      <c r="Q70" s="86"/>
      <c r="R70" s="229"/>
      <c r="T70" s="205" t="str">
        <f t="shared" si="1"/>
        <v/>
      </c>
    </row>
    <row r="71" spans="1:20" ht="15" customHeight="1">
      <c r="A71" s="346">
        <v>55</v>
      </c>
      <c r="B71" s="764"/>
      <c r="C71" s="765"/>
      <c r="D71" s="766"/>
      <c r="E71" s="389"/>
      <c r="F71" s="389"/>
      <c r="G71" s="390"/>
      <c r="H71" s="380"/>
      <c r="I71" s="345" t="s">
        <v>115</v>
      </c>
      <c r="J71" s="383"/>
      <c r="K71" s="345" t="s">
        <v>115</v>
      </c>
      <c r="L71" s="386"/>
      <c r="M71" s="41"/>
      <c r="N71" s="73" t="s">
        <v>116</v>
      </c>
      <c r="O71" s="235"/>
      <c r="P71" s="74" t="s">
        <v>117</v>
      </c>
      <c r="Q71" s="86"/>
      <c r="R71" s="229"/>
      <c r="T71" s="205" t="str">
        <f t="shared" si="1"/>
        <v/>
      </c>
    </row>
    <row r="72" spans="1:20" ht="15" customHeight="1">
      <c r="A72" s="346">
        <v>56</v>
      </c>
      <c r="B72" s="764"/>
      <c r="C72" s="765"/>
      <c r="D72" s="766"/>
      <c r="E72" s="389"/>
      <c r="F72" s="389"/>
      <c r="G72" s="390"/>
      <c r="H72" s="380"/>
      <c r="I72" s="345" t="s">
        <v>115</v>
      </c>
      <c r="J72" s="383"/>
      <c r="K72" s="345" t="s">
        <v>115</v>
      </c>
      <c r="L72" s="386"/>
      <c r="M72" s="41"/>
      <c r="N72" s="73" t="s">
        <v>116</v>
      </c>
      <c r="O72" s="235"/>
      <c r="P72" s="74" t="s">
        <v>117</v>
      </c>
      <c r="Q72" s="86"/>
      <c r="R72" s="229"/>
      <c r="T72" s="205" t="str">
        <f t="shared" si="1"/>
        <v/>
      </c>
    </row>
    <row r="73" spans="1:20" ht="15" customHeight="1">
      <c r="A73" s="346">
        <v>57</v>
      </c>
      <c r="B73" s="764"/>
      <c r="C73" s="765"/>
      <c r="D73" s="766"/>
      <c r="E73" s="389"/>
      <c r="F73" s="389"/>
      <c r="G73" s="390"/>
      <c r="H73" s="380"/>
      <c r="I73" s="345" t="s">
        <v>115</v>
      </c>
      <c r="J73" s="383"/>
      <c r="K73" s="345" t="s">
        <v>115</v>
      </c>
      <c r="L73" s="386"/>
      <c r="M73" s="41"/>
      <c r="N73" s="73" t="s">
        <v>116</v>
      </c>
      <c r="O73" s="235"/>
      <c r="P73" s="74" t="s">
        <v>117</v>
      </c>
      <c r="Q73" s="86"/>
      <c r="R73" s="229"/>
      <c r="T73" s="205" t="str">
        <f t="shared" si="1"/>
        <v/>
      </c>
    </row>
    <row r="74" spans="1:20" ht="15" customHeight="1">
      <c r="A74" s="346">
        <v>58</v>
      </c>
      <c r="B74" s="764"/>
      <c r="C74" s="765"/>
      <c r="D74" s="766"/>
      <c r="E74" s="389"/>
      <c r="F74" s="389"/>
      <c r="G74" s="390"/>
      <c r="H74" s="380"/>
      <c r="I74" s="345" t="s">
        <v>115</v>
      </c>
      <c r="J74" s="383"/>
      <c r="K74" s="345" t="s">
        <v>115</v>
      </c>
      <c r="L74" s="386"/>
      <c r="M74" s="41"/>
      <c r="N74" s="73" t="s">
        <v>116</v>
      </c>
      <c r="O74" s="235"/>
      <c r="P74" s="74" t="s">
        <v>117</v>
      </c>
      <c r="Q74" s="86"/>
      <c r="R74" s="229"/>
      <c r="T74" s="205" t="str">
        <f t="shared" si="1"/>
        <v/>
      </c>
    </row>
    <row r="75" spans="1:20" ht="15" customHeight="1">
      <c r="A75" s="346">
        <v>59</v>
      </c>
      <c r="B75" s="764"/>
      <c r="C75" s="765"/>
      <c r="D75" s="766"/>
      <c r="E75" s="389"/>
      <c r="F75" s="389"/>
      <c r="G75" s="390"/>
      <c r="H75" s="380"/>
      <c r="I75" s="345" t="s">
        <v>115</v>
      </c>
      <c r="J75" s="383"/>
      <c r="K75" s="345" t="s">
        <v>115</v>
      </c>
      <c r="L75" s="386"/>
      <c r="M75" s="41"/>
      <c r="N75" s="73" t="s">
        <v>116</v>
      </c>
      <c r="O75" s="235"/>
      <c r="P75" s="74" t="s">
        <v>117</v>
      </c>
      <c r="Q75" s="86"/>
      <c r="R75" s="229"/>
      <c r="T75" s="205" t="str">
        <f t="shared" si="1"/>
        <v/>
      </c>
    </row>
    <row r="76" spans="1:20" ht="15" customHeight="1" thickBot="1">
      <c r="A76" s="230">
        <v>60</v>
      </c>
      <c r="B76" s="863"/>
      <c r="C76" s="864"/>
      <c r="D76" s="865"/>
      <c r="E76" s="393"/>
      <c r="F76" s="393"/>
      <c r="G76" s="394"/>
      <c r="H76" s="382"/>
      <c r="I76" s="231" t="s">
        <v>115</v>
      </c>
      <c r="J76" s="385"/>
      <c r="K76" s="231" t="s">
        <v>115</v>
      </c>
      <c r="L76" s="388"/>
      <c r="M76" s="232"/>
      <c r="N76" s="233" t="s">
        <v>116</v>
      </c>
      <c r="O76" s="237"/>
      <c r="P76" s="234" t="s">
        <v>117</v>
      </c>
      <c r="Q76" s="349"/>
      <c r="R76" s="90"/>
      <c r="T76" s="205" t="str">
        <f t="shared" si="0"/>
        <v/>
      </c>
    </row>
    <row r="77" spans="1:20" ht="31.5" customHeight="1">
      <c r="A77" s="78" t="s">
        <v>118</v>
      </c>
      <c r="B77" s="874" t="s">
        <v>511</v>
      </c>
      <c r="C77" s="872"/>
      <c r="D77" s="872"/>
      <c r="E77" s="872"/>
      <c r="F77" s="872"/>
      <c r="G77" s="872"/>
      <c r="H77" s="872"/>
      <c r="I77" s="872"/>
      <c r="J77" s="872"/>
      <c r="K77" s="872"/>
      <c r="L77" s="872"/>
      <c r="M77" s="872"/>
      <c r="N77" s="872"/>
      <c r="O77" s="872"/>
      <c r="P77" s="872"/>
      <c r="Q77" s="873"/>
      <c r="R77" s="79"/>
    </row>
    <row r="78" spans="1:20" ht="18.75" customHeight="1">
      <c r="A78" s="78"/>
      <c r="B78" s="856" t="s">
        <v>644</v>
      </c>
      <c r="C78" s="856"/>
      <c r="D78" s="856"/>
      <c r="E78" s="856"/>
      <c r="F78" s="856"/>
      <c r="G78" s="856"/>
      <c r="H78" s="856"/>
      <c r="I78" s="856"/>
      <c r="J78" s="856"/>
      <c r="K78" s="856"/>
      <c r="L78" s="856"/>
      <c r="M78" s="856"/>
      <c r="N78" s="856"/>
      <c r="O78" s="856"/>
      <c r="P78" s="856"/>
      <c r="Q78" s="857"/>
    </row>
    <row r="79" spans="1:20" ht="33.75" customHeight="1">
      <c r="A79" s="80"/>
      <c r="B79" s="872" t="s">
        <v>120</v>
      </c>
      <c r="C79" s="872"/>
      <c r="D79" s="872"/>
      <c r="E79" s="872"/>
      <c r="F79" s="872"/>
      <c r="G79" s="872"/>
      <c r="H79" s="872"/>
      <c r="I79" s="872"/>
      <c r="J79" s="872"/>
      <c r="K79" s="872"/>
      <c r="L79" s="872"/>
      <c r="M79" s="872"/>
      <c r="N79" s="872"/>
      <c r="O79" s="872"/>
      <c r="P79" s="872"/>
      <c r="Q79" s="873"/>
      <c r="T79" s="45" t="s">
        <v>492</v>
      </c>
    </row>
    <row r="80" spans="1:20" ht="33" customHeight="1">
      <c r="A80" s="80"/>
      <c r="B80" s="854" t="s">
        <v>645</v>
      </c>
      <c r="C80" s="854"/>
      <c r="D80" s="854"/>
      <c r="E80" s="854"/>
      <c r="F80" s="854"/>
      <c r="G80" s="854"/>
      <c r="H80" s="854"/>
      <c r="I80" s="854"/>
      <c r="J80" s="854"/>
      <c r="K80" s="854"/>
      <c r="L80" s="854"/>
      <c r="M80" s="854"/>
      <c r="N80" s="854"/>
      <c r="O80" s="854"/>
      <c r="P80" s="854"/>
      <c r="Q80" s="855"/>
    </row>
    <row r="81" spans="1:17" ht="31.5" customHeight="1">
      <c r="A81" s="80"/>
      <c r="B81" s="854" t="s">
        <v>496</v>
      </c>
      <c r="C81" s="854"/>
      <c r="D81" s="854"/>
      <c r="E81" s="854"/>
      <c r="F81" s="854"/>
      <c r="G81" s="854"/>
      <c r="H81" s="854"/>
      <c r="I81" s="854"/>
      <c r="J81" s="854"/>
      <c r="K81" s="854"/>
      <c r="L81" s="854"/>
      <c r="M81" s="854"/>
      <c r="N81" s="854"/>
      <c r="O81" s="854"/>
      <c r="P81" s="854"/>
      <c r="Q81" s="855"/>
    </row>
    <row r="82" spans="1:17" ht="18.75" customHeight="1">
      <c r="A82" s="81"/>
      <c r="B82" s="856" t="s">
        <v>558</v>
      </c>
      <c r="C82" s="856"/>
      <c r="D82" s="856"/>
      <c r="E82" s="856"/>
      <c r="F82" s="856"/>
      <c r="G82" s="856"/>
      <c r="H82" s="856"/>
      <c r="I82" s="856"/>
      <c r="J82" s="856"/>
      <c r="K82" s="856"/>
      <c r="L82" s="856"/>
      <c r="M82" s="856"/>
      <c r="N82" s="856"/>
      <c r="O82" s="856"/>
      <c r="P82" s="856"/>
      <c r="Q82" s="857"/>
    </row>
    <row r="83" spans="1:17" ht="23.25" customHeight="1" thickBot="1">
      <c r="A83" s="82"/>
      <c r="B83" s="858" t="s">
        <v>497</v>
      </c>
      <c r="C83" s="858"/>
      <c r="D83" s="858"/>
      <c r="E83" s="858"/>
      <c r="F83" s="858"/>
      <c r="G83" s="858"/>
      <c r="H83" s="858"/>
      <c r="I83" s="858"/>
      <c r="J83" s="858"/>
      <c r="K83" s="858"/>
      <c r="L83" s="858"/>
      <c r="M83" s="858"/>
      <c r="N83" s="858"/>
      <c r="O83" s="858"/>
      <c r="P83" s="858"/>
      <c r="Q83" s="859"/>
    </row>
    <row r="84" spans="1:17">
      <c r="A84" s="83"/>
      <c r="B84" s="83"/>
      <c r="C84" s="83"/>
      <c r="D84" s="83"/>
      <c r="E84" s="83"/>
      <c r="F84" s="83"/>
      <c r="G84" s="83"/>
      <c r="H84" s="83"/>
      <c r="I84" s="83"/>
      <c r="J84" s="83"/>
      <c r="K84" s="83"/>
      <c r="L84" s="83"/>
      <c r="M84" s="83"/>
      <c r="N84" s="83"/>
      <c r="O84" s="83"/>
      <c r="P84" s="83"/>
      <c r="Q84" s="83"/>
    </row>
    <row r="87" spans="1:17">
      <c r="A87" s="45" t="s">
        <v>42</v>
      </c>
      <c r="D87" s="64">
        <v>1</v>
      </c>
      <c r="E87" s="64"/>
      <c r="F87" s="205">
        <v>1</v>
      </c>
      <c r="G87" s="205"/>
      <c r="H87" s="205" t="s">
        <v>516</v>
      </c>
      <c r="I87" s="205"/>
      <c r="J87" s="205">
        <v>1</v>
      </c>
      <c r="K87" s="205"/>
      <c r="L87" s="205">
        <v>1</v>
      </c>
      <c r="M87" s="193" t="s">
        <v>45</v>
      </c>
      <c r="N87" s="193"/>
      <c r="O87" s="193"/>
      <c r="P87" s="193"/>
      <c r="Q87" s="84" t="s">
        <v>121</v>
      </c>
    </row>
    <row r="88" spans="1:17">
      <c r="A88" s="45" t="s">
        <v>44</v>
      </c>
      <c r="D88" s="64">
        <v>2</v>
      </c>
      <c r="E88" s="64"/>
      <c r="F88" s="205">
        <v>2</v>
      </c>
      <c r="G88" s="205"/>
      <c r="H88" s="205" t="s">
        <v>517</v>
      </c>
      <c r="I88" s="205"/>
      <c r="J88" s="205">
        <v>2</v>
      </c>
      <c r="K88" s="205"/>
      <c r="L88" s="205">
        <v>2</v>
      </c>
      <c r="M88" s="205"/>
      <c r="N88" s="205"/>
      <c r="O88" s="205"/>
      <c r="P88" s="205"/>
    </row>
    <row r="89" spans="1:17">
      <c r="A89" s="45" t="s">
        <v>47</v>
      </c>
      <c r="D89" s="64">
        <v>3</v>
      </c>
      <c r="E89" s="64"/>
      <c r="F89" s="205"/>
      <c r="G89" s="205"/>
      <c r="H89" s="205" t="s">
        <v>518</v>
      </c>
      <c r="I89" s="205"/>
      <c r="J89" s="205">
        <v>3</v>
      </c>
      <c r="K89" s="205"/>
      <c r="L89" s="205">
        <v>3</v>
      </c>
      <c r="M89" s="205"/>
      <c r="N89" s="205"/>
      <c r="O89" s="205"/>
      <c r="P89" s="205"/>
    </row>
    <row r="90" spans="1:17">
      <c r="A90" s="45" t="s">
        <v>49</v>
      </c>
      <c r="D90" s="64">
        <v>4</v>
      </c>
      <c r="E90" s="64"/>
      <c r="F90" s="205"/>
      <c r="G90" s="205"/>
      <c r="H90" s="205" t="s">
        <v>635</v>
      </c>
      <c r="I90" s="205"/>
      <c r="J90" s="205">
        <v>4</v>
      </c>
      <c r="K90" s="205"/>
      <c r="L90" s="205">
        <v>4</v>
      </c>
      <c r="M90" s="205"/>
      <c r="N90" s="205"/>
      <c r="O90" s="205"/>
      <c r="P90" s="205"/>
    </row>
    <row r="91" spans="1:17">
      <c r="A91" s="45" t="s">
        <v>51</v>
      </c>
      <c r="D91" s="64">
        <v>5</v>
      </c>
      <c r="E91" s="64"/>
      <c r="F91" s="205"/>
      <c r="G91" s="205"/>
      <c r="H91" s="205" t="s">
        <v>636</v>
      </c>
      <c r="I91" s="205"/>
      <c r="J91" s="205">
        <v>5</v>
      </c>
      <c r="K91" s="205"/>
      <c r="L91" s="205">
        <v>5</v>
      </c>
      <c r="M91" s="205"/>
      <c r="N91" s="205"/>
      <c r="O91" s="205"/>
      <c r="P91" s="205"/>
    </row>
    <row r="92" spans="1:17">
      <c r="A92" s="45" t="s">
        <v>53</v>
      </c>
      <c r="D92" s="64">
        <v>6</v>
      </c>
      <c r="E92" s="64"/>
      <c r="F92" s="205">
        <v>15</v>
      </c>
      <c r="G92" s="205"/>
      <c r="H92" s="205" t="s">
        <v>637</v>
      </c>
      <c r="I92" s="205"/>
      <c r="J92" s="205">
        <v>6</v>
      </c>
      <c r="K92" s="205"/>
      <c r="L92" s="205">
        <v>6</v>
      </c>
      <c r="M92" s="205"/>
      <c r="N92" s="205"/>
      <c r="O92" s="205"/>
      <c r="P92" s="205"/>
    </row>
    <row r="93" spans="1:17">
      <c r="A93" s="45" t="s">
        <v>55</v>
      </c>
      <c r="D93" s="64">
        <v>7</v>
      </c>
      <c r="E93" s="64"/>
      <c r="F93" s="205">
        <v>16</v>
      </c>
      <c r="G93" s="205"/>
      <c r="H93" s="205"/>
      <c r="I93" s="205"/>
      <c r="J93" s="205">
        <v>7</v>
      </c>
      <c r="K93" s="205"/>
      <c r="L93" s="205">
        <v>7</v>
      </c>
      <c r="M93" s="205"/>
      <c r="N93" s="205"/>
      <c r="O93" s="205"/>
      <c r="P93" s="205"/>
    </row>
    <row r="94" spans="1:17">
      <c r="A94" s="45" t="s">
        <v>57</v>
      </c>
      <c r="D94" s="64">
        <v>8</v>
      </c>
      <c r="E94" s="64"/>
      <c r="F94" s="205">
        <v>17</v>
      </c>
      <c r="G94" s="205"/>
      <c r="H94" s="205"/>
      <c r="I94" s="205"/>
      <c r="J94" s="205">
        <v>8</v>
      </c>
      <c r="K94" s="205"/>
      <c r="L94" s="205">
        <v>8</v>
      </c>
      <c r="M94" s="205"/>
      <c r="N94" s="205"/>
      <c r="O94" s="205"/>
      <c r="P94" s="205"/>
    </row>
    <row r="95" spans="1:17">
      <c r="A95" s="45" t="s">
        <v>59</v>
      </c>
      <c r="D95" s="64">
        <v>9</v>
      </c>
      <c r="E95" s="64"/>
      <c r="F95" s="205"/>
      <c r="G95" s="205"/>
      <c r="H95" s="205"/>
      <c r="I95" s="205"/>
      <c r="J95" s="205">
        <v>9</v>
      </c>
      <c r="K95" s="205"/>
      <c r="L95" s="205">
        <v>9</v>
      </c>
      <c r="M95" s="205"/>
      <c r="N95" s="205"/>
      <c r="O95" s="205"/>
      <c r="P95" s="205"/>
    </row>
    <row r="96" spans="1:17">
      <c r="A96" s="45" t="s">
        <v>61</v>
      </c>
      <c r="D96" s="64">
        <v>10</v>
      </c>
      <c r="E96" s="64"/>
      <c r="F96" s="205"/>
      <c r="G96" s="205"/>
      <c r="H96" s="205"/>
      <c r="I96" s="205"/>
      <c r="J96" s="205">
        <v>10</v>
      </c>
      <c r="K96" s="205"/>
      <c r="L96" s="205">
        <v>10</v>
      </c>
      <c r="M96" s="205"/>
      <c r="N96" s="205"/>
      <c r="O96" s="205"/>
      <c r="P96" s="205"/>
    </row>
    <row r="97" spans="1:16">
      <c r="A97" s="45" t="s">
        <v>63</v>
      </c>
      <c r="D97" s="64">
        <v>11</v>
      </c>
      <c r="E97" s="64"/>
      <c r="F97" s="205"/>
      <c r="G97" s="205"/>
      <c r="H97" s="205"/>
      <c r="I97" s="205"/>
      <c r="J97" s="205">
        <v>11</v>
      </c>
      <c r="K97" s="205"/>
      <c r="L97" s="205">
        <v>11</v>
      </c>
      <c r="M97" s="205"/>
      <c r="N97" s="205"/>
      <c r="O97" s="205"/>
      <c r="P97" s="205"/>
    </row>
    <row r="98" spans="1:16">
      <c r="A98" s="45" t="s">
        <v>65</v>
      </c>
      <c r="D98" s="64">
        <v>12</v>
      </c>
      <c r="E98" s="64"/>
      <c r="F98" s="205"/>
      <c r="G98" s="205"/>
      <c r="H98" s="205"/>
      <c r="I98" s="205"/>
      <c r="J98" s="205">
        <v>12</v>
      </c>
      <c r="K98" s="205"/>
      <c r="L98" s="205">
        <v>12</v>
      </c>
      <c r="M98" s="205"/>
      <c r="N98" s="205"/>
      <c r="O98" s="205"/>
      <c r="P98" s="205"/>
    </row>
    <row r="99" spans="1:16">
      <c r="A99" s="45" t="s">
        <v>66</v>
      </c>
      <c r="D99" s="64">
        <v>13</v>
      </c>
      <c r="E99" s="64"/>
      <c r="F99" s="205"/>
      <c r="G99" s="205"/>
      <c r="H99" s="205"/>
      <c r="I99" s="205"/>
      <c r="J99" s="205"/>
      <c r="K99" s="205"/>
      <c r="L99" s="205">
        <v>13</v>
      </c>
      <c r="M99" s="205"/>
      <c r="N99" s="205"/>
      <c r="O99" s="205"/>
      <c r="P99" s="205"/>
    </row>
    <row r="100" spans="1:16">
      <c r="A100" s="45" t="s">
        <v>67</v>
      </c>
      <c r="D100" s="64">
        <v>14</v>
      </c>
      <c r="E100" s="64"/>
      <c r="F100" s="205"/>
      <c r="G100" s="205"/>
      <c r="H100" s="205"/>
      <c r="I100" s="205"/>
      <c r="J100" s="205"/>
      <c r="K100" s="205"/>
      <c r="L100" s="205">
        <v>14</v>
      </c>
      <c r="M100" s="205"/>
      <c r="N100" s="205"/>
      <c r="O100" s="205"/>
      <c r="P100" s="205"/>
    </row>
    <row r="101" spans="1:16">
      <c r="A101" s="45" t="s">
        <v>68</v>
      </c>
      <c r="D101" s="64">
        <v>15</v>
      </c>
      <c r="E101" s="64"/>
      <c r="F101" s="205"/>
      <c r="G101" s="205"/>
      <c r="H101" s="205"/>
      <c r="I101" s="205"/>
      <c r="J101" s="205"/>
      <c r="K101" s="205"/>
      <c r="L101" s="205">
        <v>15</v>
      </c>
      <c r="M101" s="205"/>
      <c r="N101" s="205"/>
      <c r="O101" s="205"/>
      <c r="P101" s="205"/>
    </row>
    <row r="102" spans="1:16">
      <c r="A102" s="45" t="s">
        <v>69</v>
      </c>
      <c r="D102" s="64">
        <v>16</v>
      </c>
      <c r="E102" s="64"/>
      <c r="F102" s="205"/>
      <c r="G102" s="205"/>
      <c r="H102" s="205"/>
      <c r="I102" s="205"/>
      <c r="J102" s="205"/>
      <c r="K102" s="205"/>
      <c r="L102" s="205">
        <v>16</v>
      </c>
      <c r="M102" s="205"/>
      <c r="N102" s="205"/>
      <c r="O102" s="205"/>
      <c r="P102" s="205"/>
    </row>
    <row r="103" spans="1:16">
      <c r="A103" s="45" t="s">
        <v>70</v>
      </c>
      <c r="D103" s="64">
        <v>17</v>
      </c>
      <c r="E103" s="64"/>
      <c r="F103" s="205"/>
      <c r="G103" s="205"/>
      <c r="H103" s="205"/>
      <c r="I103" s="205"/>
      <c r="J103" s="205"/>
      <c r="K103" s="205"/>
      <c r="L103" s="205">
        <v>17</v>
      </c>
      <c r="M103" s="205"/>
      <c r="N103" s="205"/>
      <c r="O103" s="205"/>
      <c r="P103" s="205"/>
    </row>
    <row r="104" spans="1:16">
      <c r="A104" s="45" t="s">
        <v>71</v>
      </c>
      <c r="D104" s="64">
        <v>18</v>
      </c>
      <c r="E104" s="64"/>
      <c r="F104" s="205"/>
      <c r="G104" s="205"/>
      <c r="H104" s="205"/>
      <c r="I104" s="205"/>
      <c r="J104" s="205"/>
      <c r="K104" s="205"/>
      <c r="L104" s="205">
        <v>18</v>
      </c>
      <c r="M104" s="205"/>
      <c r="N104" s="205"/>
      <c r="O104" s="205"/>
      <c r="P104" s="205"/>
    </row>
    <row r="105" spans="1:16">
      <c r="A105" s="45" t="s">
        <v>72</v>
      </c>
      <c r="D105" s="64">
        <v>19</v>
      </c>
      <c r="E105" s="64"/>
      <c r="F105" s="205"/>
      <c r="G105" s="205"/>
      <c r="H105" s="205"/>
      <c r="I105" s="205"/>
      <c r="J105" s="205"/>
      <c r="K105" s="205"/>
      <c r="L105" s="205">
        <v>19</v>
      </c>
      <c r="M105" s="205"/>
      <c r="N105" s="205"/>
      <c r="O105" s="205"/>
      <c r="P105" s="205"/>
    </row>
    <row r="106" spans="1:16">
      <c r="A106" s="45" t="s">
        <v>73</v>
      </c>
      <c r="D106" s="64">
        <v>20</v>
      </c>
      <c r="E106" s="64"/>
      <c r="F106" s="205"/>
      <c r="G106" s="205"/>
      <c r="H106" s="205"/>
      <c r="I106" s="205"/>
      <c r="J106" s="205"/>
      <c r="K106" s="205"/>
      <c r="L106" s="205">
        <v>20</v>
      </c>
      <c r="M106" s="205"/>
      <c r="N106" s="205"/>
      <c r="O106" s="205"/>
      <c r="P106" s="205"/>
    </row>
    <row r="107" spans="1:16">
      <c r="A107" s="45" t="s">
        <v>74</v>
      </c>
      <c r="D107" s="64">
        <v>21</v>
      </c>
      <c r="E107" s="64"/>
      <c r="F107" s="205"/>
      <c r="G107" s="205"/>
      <c r="H107" s="205"/>
      <c r="I107" s="205"/>
      <c r="J107" s="205"/>
      <c r="K107" s="205"/>
      <c r="L107" s="205">
        <v>21</v>
      </c>
      <c r="M107" s="205"/>
      <c r="N107" s="205"/>
      <c r="O107" s="205"/>
      <c r="P107" s="205"/>
    </row>
    <row r="108" spans="1:16">
      <c r="A108" s="45" t="s">
        <v>75</v>
      </c>
      <c r="D108" s="64">
        <v>22</v>
      </c>
      <c r="E108" s="64"/>
      <c r="F108" s="205"/>
      <c r="G108" s="205"/>
      <c r="H108" s="205"/>
      <c r="I108" s="205"/>
      <c r="J108" s="205"/>
      <c r="K108" s="205"/>
      <c r="L108" s="205">
        <v>22</v>
      </c>
      <c r="M108" s="205"/>
      <c r="N108" s="205"/>
      <c r="O108" s="205"/>
      <c r="P108" s="205"/>
    </row>
    <row r="109" spans="1:16">
      <c r="A109" s="45" t="s">
        <v>76</v>
      </c>
      <c r="D109" s="64">
        <v>23</v>
      </c>
      <c r="E109" s="64"/>
      <c r="F109" s="205"/>
      <c r="G109" s="205"/>
      <c r="H109" s="205"/>
      <c r="I109" s="205"/>
      <c r="J109" s="205"/>
      <c r="K109" s="205"/>
      <c r="L109" s="205">
        <v>23</v>
      </c>
      <c r="M109" s="205"/>
      <c r="N109" s="205"/>
      <c r="O109" s="205"/>
      <c r="P109" s="205"/>
    </row>
    <row r="110" spans="1:16">
      <c r="A110" s="45" t="s">
        <v>77</v>
      </c>
      <c r="D110" s="64">
        <v>24</v>
      </c>
      <c r="E110" s="64"/>
      <c r="F110" s="205"/>
      <c r="G110" s="205"/>
      <c r="H110" s="205"/>
      <c r="I110" s="205"/>
      <c r="J110" s="205"/>
      <c r="K110" s="205"/>
      <c r="L110" s="205">
        <v>24</v>
      </c>
      <c r="M110" s="205"/>
      <c r="N110" s="205"/>
      <c r="O110" s="205"/>
      <c r="P110" s="205"/>
    </row>
    <row r="111" spans="1:16">
      <c r="A111" s="45" t="s">
        <v>78</v>
      </c>
      <c r="D111" s="64">
        <v>25</v>
      </c>
      <c r="E111" s="64"/>
      <c r="F111" s="205"/>
      <c r="G111" s="205"/>
      <c r="H111" s="205"/>
      <c r="I111" s="205"/>
      <c r="J111" s="205"/>
      <c r="K111" s="205"/>
      <c r="L111" s="205">
        <v>25</v>
      </c>
      <c r="M111" s="205"/>
      <c r="N111" s="205"/>
      <c r="O111" s="205"/>
      <c r="P111" s="205"/>
    </row>
    <row r="112" spans="1:16">
      <c r="A112" s="45" t="s">
        <v>79</v>
      </c>
      <c r="D112" s="64">
        <v>26</v>
      </c>
      <c r="E112" s="64"/>
      <c r="F112" s="205"/>
      <c r="G112" s="205"/>
      <c r="H112" s="205"/>
      <c r="I112" s="205"/>
      <c r="J112" s="205"/>
      <c r="K112" s="205"/>
      <c r="L112" s="205">
        <v>26</v>
      </c>
      <c r="M112" s="205"/>
      <c r="N112" s="205"/>
      <c r="O112" s="205"/>
      <c r="P112" s="205"/>
    </row>
    <row r="113" spans="1:17">
      <c r="A113" s="45" t="s">
        <v>80</v>
      </c>
      <c r="D113" s="64">
        <v>27</v>
      </c>
      <c r="E113" s="64"/>
      <c r="F113" s="205"/>
      <c r="G113" s="205"/>
      <c r="H113" s="205"/>
      <c r="I113" s="205"/>
      <c r="J113" s="205"/>
      <c r="K113" s="205"/>
      <c r="L113" s="205">
        <v>27</v>
      </c>
      <c r="M113" s="205"/>
      <c r="N113" s="205"/>
      <c r="O113" s="205"/>
      <c r="P113" s="205"/>
    </row>
    <row r="114" spans="1:17">
      <c r="A114" s="45" t="s">
        <v>81</v>
      </c>
      <c r="D114" s="64">
        <v>28</v>
      </c>
      <c r="E114" s="64"/>
      <c r="F114" s="205"/>
      <c r="G114" s="205"/>
      <c r="H114" s="205"/>
      <c r="I114" s="205"/>
      <c r="J114" s="205"/>
      <c r="K114" s="205"/>
      <c r="L114" s="205">
        <v>28</v>
      </c>
      <c r="M114" s="205"/>
      <c r="N114" s="205"/>
      <c r="O114" s="205"/>
      <c r="P114" s="205"/>
    </row>
    <row r="115" spans="1:17">
      <c r="A115" s="45" t="s">
        <v>82</v>
      </c>
      <c r="D115" s="64">
        <v>29</v>
      </c>
      <c r="E115" s="64"/>
      <c r="F115" s="205"/>
      <c r="G115" s="205"/>
      <c r="H115" s="205"/>
      <c r="I115" s="205"/>
      <c r="J115" s="205"/>
      <c r="K115" s="205"/>
      <c r="L115" s="205">
        <v>29</v>
      </c>
      <c r="M115" s="205"/>
      <c r="N115" s="205"/>
      <c r="O115" s="205"/>
      <c r="P115" s="205"/>
    </row>
    <row r="116" spans="1:17">
      <c r="A116" s="45" t="s">
        <v>83</v>
      </c>
      <c r="D116" s="64">
        <v>30</v>
      </c>
      <c r="E116" s="64"/>
      <c r="F116" s="205"/>
      <c r="G116" s="205"/>
      <c r="H116" s="205"/>
      <c r="I116" s="205"/>
      <c r="J116" s="205"/>
      <c r="K116" s="205"/>
      <c r="L116" s="205">
        <v>30</v>
      </c>
      <c r="M116" s="205"/>
      <c r="N116" s="205"/>
      <c r="O116" s="205"/>
      <c r="P116" s="205"/>
    </row>
    <row r="117" spans="1:17">
      <c r="A117" s="45" t="s">
        <v>84</v>
      </c>
      <c r="D117" s="64">
        <v>31</v>
      </c>
      <c r="E117" s="64"/>
      <c r="F117" s="205"/>
      <c r="G117" s="205"/>
      <c r="H117" s="205"/>
      <c r="I117" s="205"/>
      <c r="J117" s="205"/>
      <c r="K117" s="205"/>
      <c r="L117" s="205">
        <v>31</v>
      </c>
      <c r="M117" s="205"/>
      <c r="N117" s="205"/>
      <c r="O117" s="205"/>
      <c r="P117" s="205"/>
    </row>
    <row r="118" spans="1:17">
      <c r="A118" s="45" t="s">
        <v>85</v>
      </c>
      <c r="D118" s="64">
        <v>32</v>
      </c>
      <c r="E118" s="64"/>
      <c r="F118" s="205"/>
      <c r="G118" s="205"/>
      <c r="H118" s="205"/>
      <c r="I118" s="205"/>
      <c r="J118" s="205"/>
      <c r="K118" s="205"/>
      <c r="L118" s="205"/>
      <c r="M118" s="205"/>
      <c r="N118" s="205"/>
      <c r="O118" s="205"/>
      <c r="P118" s="205"/>
      <c r="Q118" s="205"/>
    </row>
    <row r="119" spans="1:17">
      <c r="A119" s="45" t="s">
        <v>86</v>
      </c>
      <c r="D119" s="64">
        <v>33</v>
      </c>
      <c r="E119" s="64"/>
      <c r="F119" s="205"/>
      <c r="G119" s="205"/>
      <c r="H119" s="205"/>
      <c r="I119" s="205"/>
      <c r="J119" s="205"/>
      <c r="K119" s="205"/>
      <c r="L119" s="205"/>
      <c r="M119" s="205"/>
      <c r="N119" s="205"/>
      <c r="O119" s="205"/>
      <c r="P119" s="205"/>
      <c r="Q119" s="205"/>
    </row>
    <row r="120" spans="1:17">
      <c r="A120" s="45" t="s">
        <v>87</v>
      </c>
      <c r="D120" s="64">
        <v>34</v>
      </c>
      <c r="E120" s="64"/>
      <c r="F120" s="205"/>
      <c r="G120" s="205"/>
      <c r="H120" s="205"/>
      <c r="I120" s="205"/>
      <c r="J120" s="205"/>
      <c r="K120" s="205"/>
      <c r="L120" s="205"/>
      <c r="M120" s="205"/>
      <c r="N120" s="205"/>
      <c r="O120" s="205"/>
      <c r="P120" s="205"/>
      <c r="Q120" s="205"/>
    </row>
    <row r="121" spans="1:17">
      <c r="A121" s="45" t="s">
        <v>88</v>
      </c>
      <c r="D121" s="64">
        <v>35</v>
      </c>
      <c r="E121" s="64"/>
      <c r="F121" s="205"/>
      <c r="G121" s="205"/>
      <c r="H121" s="205"/>
      <c r="I121" s="205"/>
      <c r="J121" s="205"/>
      <c r="K121" s="205"/>
      <c r="L121" s="205"/>
      <c r="M121" s="205"/>
      <c r="N121" s="205"/>
      <c r="O121" s="205"/>
      <c r="P121" s="205"/>
      <c r="Q121" s="205"/>
    </row>
    <row r="122" spans="1:17">
      <c r="A122" s="45" t="s">
        <v>89</v>
      </c>
      <c r="D122" s="64">
        <v>36</v>
      </c>
      <c r="E122" s="64"/>
      <c r="F122" s="205"/>
      <c r="G122" s="205"/>
      <c r="H122" s="205"/>
      <c r="I122" s="205"/>
      <c r="J122" s="205"/>
      <c r="K122" s="205"/>
      <c r="L122" s="205"/>
      <c r="M122" s="205"/>
      <c r="N122" s="205"/>
      <c r="O122" s="205"/>
      <c r="P122" s="205"/>
      <c r="Q122" s="205"/>
    </row>
    <row r="123" spans="1:17">
      <c r="A123" s="45" t="s">
        <v>90</v>
      </c>
      <c r="D123" s="64">
        <v>37</v>
      </c>
      <c r="E123" s="64"/>
      <c r="F123" s="205"/>
      <c r="G123" s="205"/>
      <c r="H123" s="205"/>
      <c r="I123" s="205"/>
      <c r="J123" s="205"/>
      <c r="K123" s="205"/>
      <c r="L123" s="205"/>
      <c r="M123" s="205"/>
      <c r="N123" s="205"/>
      <c r="O123" s="205"/>
      <c r="P123" s="205"/>
      <c r="Q123" s="205"/>
    </row>
    <row r="124" spans="1:17">
      <c r="A124" s="45" t="s">
        <v>91</v>
      </c>
      <c r="D124" s="64">
        <v>38</v>
      </c>
      <c r="E124" s="64"/>
      <c r="F124" s="205"/>
      <c r="G124" s="205"/>
      <c r="H124" s="205"/>
      <c r="I124" s="205"/>
      <c r="J124" s="205"/>
      <c r="K124" s="205"/>
      <c r="L124" s="205"/>
      <c r="M124" s="205"/>
      <c r="N124" s="205"/>
      <c r="O124" s="205"/>
      <c r="P124" s="205"/>
      <c r="Q124" s="205"/>
    </row>
    <row r="125" spans="1:17">
      <c r="A125" s="45" t="s">
        <v>92</v>
      </c>
      <c r="D125" s="64">
        <v>39</v>
      </c>
      <c r="E125" s="64"/>
      <c r="F125" s="205"/>
      <c r="G125" s="205"/>
      <c r="H125" s="205"/>
      <c r="I125" s="205"/>
      <c r="J125" s="205"/>
      <c r="K125" s="205"/>
      <c r="L125" s="205"/>
      <c r="M125" s="205"/>
      <c r="N125" s="205"/>
      <c r="O125" s="205"/>
      <c r="P125" s="205"/>
      <c r="Q125" s="205"/>
    </row>
    <row r="126" spans="1:17">
      <c r="A126" s="45" t="s">
        <v>93</v>
      </c>
      <c r="D126" s="64">
        <v>40</v>
      </c>
      <c r="E126" s="64"/>
      <c r="F126" s="205"/>
      <c r="G126" s="205"/>
      <c r="H126" s="205"/>
      <c r="I126" s="205"/>
      <c r="J126" s="205"/>
      <c r="K126" s="205"/>
      <c r="L126" s="205"/>
      <c r="M126" s="205"/>
      <c r="N126" s="205"/>
      <c r="O126" s="205"/>
      <c r="P126" s="205"/>
      <c r="Q126" s="205"/>
    </row>
    <row r="127" spans="1:17">
      <c r="A127" s="45" t="s">
        <v>94</v>
      </c>
      <c r="D127" s="64">
        <v>41</v>
      </c>
      <c r="E127" s="64"/>
      <c r="F127" s="205"/>
      <c r="G127" s="205"/>
      <c r="H127" s="205"/>
      <c r="I127" s="205"/>
      <c r="J127" s="205"/>
      <c r="K127" s="205"/>
      <c r="L127" s="205"/>
      <c r="M127" s="205"/>
      <c r="N127" s="205"/>
      <c r="O127" s="205"/>
      <c r="P127" s="205"/>
      <c r="Q127" s="205"/>
    </row>
    <row r="128" spans="1:17">
      <c r="A128" s="45" t="s">
        <v>95</v>
      </c>
      <c r="D128" s="64">
        <v>42</v>
      </c>
      <c r="E128" s="64"/>
      <c r="F128" s="205"/>
      <c r="G128" s="205"/>
      <c r="H128" s="205"/>
      <c r="I128" s="205"/>
      <c r="J128" s="205"/>
      <c r="K128" s="205"/>
      <c r="L128" s="205"/>
      <c r="M128" s="205"/>
      <c r="N128" s="205"/>
      <c r="O128" s="205"/>
      <c r="P128" s="205"/>
      <c r="Q128" s="205"/>
    </row>
    <row r="129" spans="1:17">
      <c r="A129" s="45" t="s">
        <v>96</v>
      </c>
      <c r="D129" s="64">
        <v>43</v>
      </c>
      <c r="E129" s="64"/>
      <c r="F129" s="205"/>
      <c r="G129" s="205"/>
      <c r="H129" s="205"/>
      <c r="I129" s="205"/>
      <c r="J129" s="205"/>
      <c r="K129" s="205"/>
      <c r="L129" s="205"/>
      <c r="M129" s="205"/>
      <c r="N129" s="205"/>
      <c r="O129" s="205"/>
      <c r="P129" s="205"/>
      <c r="Q129" s="205"/>
    </row>
    <row r="130" spans="1:17">
      <c r="A130" s="45" t="s">
        <v>97</v>
      </c>
      <c r="D130" s="64">
        <v>44</v>
      </c>
      <c r="E130" s="64"/>
      <c r="F130" s="205"/>
      <c r="G130" s="205"/>
      <c r="H130" s="205"/>
      <c r="I130" s="205"/>
      <c r="J130" s="205"/>
      <c r="K130" s="205"/>
      <c r="L130" s="205"/>
      <c r="M130" s="205"/>
      <c r="N130" s="205"/>
      <c r="O130" s="205"/>
      <c r="P130" s="205"/>
      <c r="Q130" s="205"/>
    </row>
    <row r="131" spans="1:17">
      <c r="A131" s="45" t="s">
        <v>98</v>
      </c>
      <c r="D131" s="64">
        <v>45</v>
      </c>
      <c r="E131" s="64"/>
      <c r="F131" s="205"/>
      <c r="G131" s="205"/>
      <c r="H131" s="205"/>
      <c r="I131" s="205"/>
      <c r="J131" s="205"/>
      <c r="K131" s="205"/>
      <c r="L131" s="205"/>
      <c r="M131" s="205"/>
      <c r="N131" s="205"/>
      <c r="O131" s="205"/>
      <c r="P131" s="205"/>
      <c r="Q131" s="205"/>
    </row>
    <row r="132" spans="1:17">
      <c r="A132" s="45" t="s">
        <v>99</v>
      </c>
      <c r="D132" s="64">
        <v>46</v>
      </c>
      <c r="E132" s="64"/>
      <c r="F132" s="205"/>
      <c r="G132" s="205"/>
      <c r="H132" s="205"/>
      <c r="I132" s="205"/>
      <c r="J132" s="205"/>
      <c r="K132" s="205"/>
      <c r="L132" s="205"/>
      <c r="M132" s="205"/>
      <c r="N132" s="205"/>
      <c r="O132" s="205"/>
      <c r="P132" s="205"/>
      <c r="Q132" s="205"/>
    </row>
    <row r="133" spans="1:17">
      <c r="A133" s="45" t="s">
        <v>100</v>
      </c>
      <c r="D133" s="64">
        <v>47</v>
      </c>
      <c r="E133" s="64"/>
      <c r="F133" s="205"/>
      <c r="G133" s="205"/>
      <c r="H133" s="205"/>
      <c r="I133" s="205"/>
      <c r="J133" s="205"/>
      <c r="K133" s="205"/>
      <c r="L133" s="205"/>
      <c r="M133" s="205"/>
      <c r="N133" s="205"/>
      <c r="O133" s="205"/>
      <c r="P133" s="205"/>
      <c r="Q133" s="205"/>
    </row>
    <row r="151" spans="18:23">
      <c r="R151" s="193" t="s">
        <v>122</v>
      </c>
    </row>
    <row r="152" spans="18:23" s="193" customFormat="1" ht="22.5" customHeight="1">
      <c r="R152" s="868" t="s">
        <v>123</v>
      </c>
      <c r="S152" s="868"/>
      <c r="T152" s="219" t="str">
        <f>A6</f>
        <v/>
      </c>
      <c r="U152" s="218" t="s">
        <v>115</v>
      </c>
      <c r="V152" s="869" t="str">
        <f>D6</f>
        <v/>
      </c>
      <c r="W152" s="870"/>
    </row>
    <row r="153" spans="18:23" s="193" customFormat="1" ht="22.5" customHeight="1">
      <c r="R153" s="868" t="s">
        <v>124</v>
      </c>
      <c r="S153" s="868"/>
      <c r="T153" s="871" t="str">
        <f>G6</f>
        <v/>
      </c>
      <c r="U153" s="869"/>
      <c r="V153" s="869"/>
      <c r="W153" s="870"/>
    </row>
    <row r="154" spans="18:23" s="193" customFormat="1" ht="22.5" customHeight="1">
      <c r="R154" s="868" t="s">
        <v>125</v>
      </c>
      <c r="S154" s="868"/>
      <c r="T154" s="871" t="str">
        <f>C14</f>
        <v/>
      </c>
      <c r="U154" s="869"/>
      <c r="V154" s="869"/>
      <c r="W154" s="870"/>
    </row>
    <row r="155" spans="18:23" s="193" customFormat="1" ht="22.5" customHeight="1">
      <c r="R155" s="867" t="s">
        <v>29</v>
      </c>
      <c r="S155" s="867"/>
      <c r="T155" s="867"/>
      <c r="U155" s="867"/>
      <c r="V155" s="867"/>
      <c r="W155" s="85" t="s">
        <v>105</v>
      </c>
    </row>
    <row r="156" spans="18:23" s="193" customFormat="1" ht="22.5" customHeight="1">
      <c r="R156" s="215">
        <v>1</v>
      </c>
      <c r="S156" s="866">
        <f t="shared" ref="S156:S163" si="2">B17</f>
        <v>0</v>
      </c>
      <c r="T156" s="866"/>
      <c r="U156" s="866"/>
      <c r="V156" s="866"/>
      <c r="W156" s="215" t="e">
        <f>#REF!</f>
        <v>#REF!</v>
      </c>
    </row>
    <row r="157" spans="18:23" s="193" customFormat="1" ht="22.5" customHeight="1">
      <c r="R157" s="215">
        <v>2</v>
      </c>
      <c r="S157" s="866">
        <f t="shared" si="2"/>
        <v>0</v>
      </c>
      <c r="T157" s="866"/>
      <c r="U157" s="866"/>
      <c r="V157" s="866"/>
      <c r="W157" s="215" t="e">
        <f>#REF!</f>
        <v>#REF!</v>
      </c>
    </row>
    <row r="158" spans="18:23" s="193" customFormat="1" ht="22.5" customHeight="1">
      <c r="R158" s="215">
        <v>3</v>
      </c>
      <c r="S158" s="866">
        <f t="shared" si="2"/>
        <v>0</v>
      </c>
      <c r="T158" s="866"/>
      <c r="U158" s="866"/>
      <c r="V158" s="866"/>
      <c r="W158" s="215" t="e">
        <f>#REF!</f>
        <v>#REF!</v>
      </c>
    </row>
    <row r="159" spans="18:23" s="193" customFormat="1" ht="22.5" customHeight="1">
      <c r="R159" s="215">
        <v>4</v>
      </c>
      <c r="S159" s="866">
        <f t="shared" si="2"/>
        <v>0</v>
      </c>
      <c r="T159" s="866"/>
      <c r="U159" s="866"/>
      <c r="V159" s="866"/>
      <c r="W159" s="215" t="e">
        <f>#REF!</f>
        <v>#REF!</v>
      </c>
    </row>
    <row r="160" spans="18:23" s="193" customFormat="1" ht="22.5" customHeight="1">
      <c r="R160" s="215">
        <v>5</v>
      </c>
      <c r="S160" s="866">
        <f t="shared" si="2"/>
        <v>0</v>
      </c>
      <c r="T160" s="866"/>
      <c r="U160" s="866"/>
      <c r="V160" s="866"/>
      <c r="W160" s="215" t="e">
        <f>#REF!</f>
        <v>#REF!</v>
      </c>
    </row>
    <row r="161" spans="18:23" s="193" customFormat="1" ht="22.5" customHeight="1">
      <c r="R161" s="215">
        <v>6</v>
      </c>
      <c r="S161" s="866">
        <f t="shared" si="2"/>
        <v>0</v>
      </c>
      <c r="T161" s="866"/>
      <c r="U161" s="866"/>
      <c r="V161" s="866"/>
      <c r="W161" s="215" t="e">
        <f>#REF!</f>
        <v>#REF!</v>
      </c>
    </row>
    <row r="162" spans="18:23" s="193" customFormat="1" ht="22.5" customHeight="1">
      <c r="R162" s="215">
        <v>7</v>
      </c>
      <c r="S162" s="866">
        <f t="shared" si="2"/>
        <v>0</v>
      </c>
      <c r="T162" s="866"/>
      <c r="U162" s="866"/>
      <c r="V162" s="866"/>
      <c r="W162" s="215" t="e">
        <f>#REF!</f>
        <v>#REF!</v>
      </c>
    </row>
    <row r="163" spans="18:23" s="193" customFormat="1" ht="22.5" customHeight="1">
      <c r="R163" s="215">
        <v>8</v>
      </c>
      <c r="S163" s="866">
        <f t="shared" si="2"/>
        <v>0</v>
      </c>
      <c r="T163" s="866"/>
      <c r="U163" s="866"/>
      <c r="V163" s="866"/>
      <c r="W163" s="215" t="e">
        <f>#REF!</f>
        <v>#REF!</v>
      </c>
    </row>
  </sheetData>
  <sheetProtection sheet="1" objects="1" scenarios="1"/>
  <protectedRanges>
    <protectedRange sqref="R77 B17:R76" name="範囲1"/>
  </protectedRanges>
  <mergeCells count="135">
    <mergeCell ref="B77:Q77"/>
    <mergeCell ref="B51:D51"/>
    <mergeCell ref="B52:D52"/>
    <mergeCell ref="B53:D53"/>
    <mergeCell ref="B54:D54"/>
    <mergeCell ref="B55:D55"/>
    <mergeCell ref="B44:D44"/>
    <mergeCell ref="B45:D45"/>
    <mergeCell ref="B46:D46"/>
    <mergeCell ref="B47:D47"/>
    <mergeCell ref="B48:D48"/>
    <mergeCell ref="B49:D49"/>
    <mergeCell ref="B56:D56"/>
    <mergeCell ref="B57:D57"/>
    <mergeCell ref="B58:D58"/>
    <mergeCell ref="B59:D59"/>
    <mergeCell ref="B60:D60"/>
    <mergeCell ref="B61:D61"/>
    <mergeCell ref="B62:D62"/>
    <mergeCell ref="B63:D63"/>
    <mergeCell ref="B64:D64"/>
    <mergeCell ref="B65:D65"/>
    <mergeCell ref="B66:D66"/>
    <mergeCell ref="B67:D67"/>
    <mergeCell ref="S161:V161"/>
    <mergeCell ref="S162:V162"/>
    <mergeCell ref="S163:V163"/>
    <mergeCell ref="B25:D25"/>
    <mergeCell ref="B26:D26"/>
    <mergeCell ref="B27:D27"/>
    <mergeCell ref="B28:D28"/>
    <mergeCell ref="B29:D29"/>
    <mergeCell ref="B30:D30"/>
    <mergeCell ref="B31:D31"/>
    <mergeCell ref="R155:V155"/>
    <mergeCell ref="S156:V156"/>
    <mergeCell ref="S157:V157"/>
    <mergeCell ref="S158:V158"/>
    <mergeCell ref="S159:V159"/>
    <mergeCell ref="S160:V160"/>
    <mergeCell ref="R152:S152"/>
    <mergeCell ref="V152:W152"/>
    <mergeCell ref="R153:S153"/>
    <mergeCell ref="T153:W153"/>
    <mergeCell ref="R154:S154"/>
    <mergeCell ref="T154:W154"/>
    <mergeCell ref="B78:Q78"/>
    <mergeCell ref="B79:Q79"/>
    <mergeCell ref="B80:Q80"/>
    <mergeCell ref="B81:Q81"/>
    <mergeCell ref="B82:Q82"/>
    <mergeCell ref="B83:Q83"/>
    <mergeCell ref="B19:D19"/>
    <mergeCell ref="B20:D20"/>
    <mergeCell ref="B21:D21"/>
    <mergeCell ref="B22:D22"/>
    <mergeCell ref="B23:D23"/>
    <mergeCell ref="B24:D24"/>
    <mergeCell ref="B38:D38"/>
    <mergeCell ref="B39:D39"/>
    <mergeCell ref="B40:D40"/>
    <mergeCell ref="B41:D41"/>
    <mergeCell ref="B42:D42"/>
    <mergeCell ref="B43:D43"/>
    <mergeCell ref="B32:D32"/>
    <mergeCell ref="B33:D33"/>
    <mergeCell ref="B34:D34"/>
    <mergeCell ref="B35:D35"/>
    <mergeCell ref="B36:D36"/>
    <mergeCell ref="B37:D37"/>
    <mergeCell ref="B76:D76"/>
    <mergeCell ref="B50:D50"/>
    <mergeCell ref="M15:M16"/>
    <mergeCell ref="O15:O16"/>
    <mergeCell ref="Q15:Q16"/>
    <mergeCell ref="S15:S16"/>
    <mergeCell ref="B17:D17"/>
    <mergeCell ref="B18:D18"/>
    <mergeCell ref="A15:A16"/>
    <mergeCell ref="B15:D16"/>
    <mergeCell ref="E15:E16"/>
    <mergeCell ref="F15:F16"/>
    <mergeCell ref="G15:G16"/>
    <mergeCell ref="H15:L16"/>
    <mergeCell ref="A13:B13"/>
    <mergeCell ref="C13:G13"/>
    <mergeCell ref="H13:L13"/>
    <mergeCell ref="M13:N13"/>
    <mergeCell ref="O13:Q13"/>
    <mergeCell ref="A14:B14"/>
    <mergeCell ref="C14:G14"/>
    <mergeCell ref="H14:L14"/>
    <mergeCell ref="M14:N14"/>
    <mergeCell ref="O14:Q14"/>
    <mergeCell ref="M8:Q8"/>
    <mergeCell ref="A11:B11"/>
    <mergeCell ref="C11:G11"/>
    <mergeCell ref="H11:L11"/>
    <mergeCell ref="M11:Q11"/>
    <mergeCell ref="A12:B12"/>
    <mergeCell ref="C12:G12"/>
    <mergeCell ref="H12:L12"/>
    <mergeCell ref="M12:Q12"/>
    <mergeCell ref="A9:B9"/>
    <mergeCell ref="C9:G9"/>
    <mergeCell ref="H9:J9"/>
    <mergeCell ref="K9:Q9"/>
    <mergeCell ref="A10:B10"/>
    <mergeCell ref="C10:G10"/>
    <mergeCell ref="H10:J10"/>
    <mergeCell ref="K10:Q10"/>
    <mergeCell ref="B68:D68"/>
    <mergeCell ref="B69:D69"/>
    <mergeCell ref="B70:D70"/>
    <mergeCell ref="B71:D71"/>
    <mergeCell ref="B72:D72"/>
    <mergeCell ref="B73:D73"/>
    <mergeCell ref="B74:D74"/>
    <mergeCell ref="B75:D75"/>
    <mergeCell ref="A1:D1"/>
    <mergeCell ref="A2:Q2"/>
    <mergeCell ref="A3:Q3"/>
    <mergeCell ref="A5:B5"/>
    <mergeCell ref="C5:D5"/>
    <mergeCell ref="E5:F5"/>
    <mergeCell ref="G5:Q5"/>
    <mergeCell ref="A6:B6"/>
    <mergeCell ref="E6:F6"/>
    <mergeCell ref="G6:Q6"/>
    <mergeCell ref="A7:B8"/>
    <mergeCell ref="D7:E7"/>
    <mergeCell ref="H7:L7"/>
    <mergeCell ref="M7:Q7"/>
    <mergeCell ref="C8:G8"/>
    <mergeCell ref="H8:L8"/>
  </mergeCells>
  <phoneticPr fontId="4" type="Hiragana"/>
  <conditionalFormatting sqref="S156:W163">
    <cfRule type="cellIs" dxfId="19" priority="1" stopIfTrue="1" operator="equal">
      <formula>0</formula>
    </cfRule>
  </conditionalFormatting>
  <dataValidations count="10">
    <dataValidation type="list" allowBlank="1" showInputMessage="1" showErrorMessage="1" sqref="F17:F76" xr:uid="{00000000-0002-0000-0300-000000000000}">
      <formula1>$F$92:$F$95</formula1>
    </dataValidation>
    <dataValidation type="list" imeMode="off" allowBlank="1" showInputMessage="1" showErrorMessage="1" sqref="H17:H76" xr:uid="{00000000-0002-0000-0300-000001000000}">
      <formula1>$H$86:$H$92</formula1>
    </dataValidation>
    <dataValidation type="list" imeMode="off" allowBlank="1" showInputMessage="1" showErrorMessage="1" sqref="H65580 SZ17:SZ77 ACV65580 AMR65580 AWN65580 BGJ65580 BQF65580 CAB65580 CJX65580 CTT65580 DDP65580 DNL65580 DXH65580 EHD65580 EQZ65580 FAV65580 FKR65580 FUN65580 GEJ65580 GOF65580 GYB65580 HHX65580 HRT65580 IBP65580 ILL65580 IVH65580 JFD65580 JOZ65580 JYV65580 KIR65580 KSN65580 LCJ65580 LMF65580 LWB65580 MFX65580 MPT65580 MZP65580 NJL65580 NTH65580 ODD65580 OMZ65580 OWV65580 PGR65580 PQN65580 QAJ65580 QKF65580 QUB65580 RDX65580 RNT65580 RXP65580 SHL65580 SRH65580 TBD65580 TKZ65580 TUV65580 UER65580 UON65580 UYJ65580 VIF65580 VSB65580 WBX65580 WLT65580 WVP65580 H131116 JD131116 SZ131116 ACV131116 AMR131116 AWN131116 BGJ131116 BQF131116 CAB131116 CJX131116 CTT131116 DDP131116 DNL131116 DXH131116 EHD131116 EQZ131116 FAV131116 FKR131116 FUN131116 GEJ131116 GOF131116 GYB131116 HHX131116 HRT131116 IBP131116 ILL131116 IVH131116 JFD131116 JOZ131116 JYV131116 KIR131116 KSN131116 LCJ131116 LMF131116 LWB131116 MFX131116 MPT131116 MZP131116 NJL131116 NTH131116 ODD131116 OMZ131116 OWV131116 PGR131116 PQN131116 QAJ131116 QKF131116 QUB131116 RDX131116 RNT131116 RXP131116 SHL131116 SRH131116 TBD131116 TKZ131116 TUV131116 UER131116 UON131116 UYJ131116 VIF131116 VSB131116 WBX131116 WLT131116 WVP131116 H196652 JD196652 SZ196652 ACV196652 AMR196652 AWN196652 BGJ196652 BQF196652 CAB196652 CJX196652 CTT196652 DDP196652 DNL196652 DXH196652 EHD196652 EQZ196652 FAV196652 FKR196652 FUN196652 GEJ196652 GOF196652 GYB196652 HHX196652 HRT196652 IBP196652 ILL196652 IVH196652 JFD196652 JOZ196652 JYV196652 KIR196652 KSN196652 LCJ196652 LMF196652 LWB196652 MFX196652 MPT196652 MZP196652 NJL196652 NTH196652 ODD196652 OMZ196652 OWV196652 PGR196652 PQN196652 QAJ196652 QKF196652 QUB196652 RDX196652 RNT196652 RXP196652 SHL196652 SRH196652 TBD196652 TKZ196652 TUV196652 UER196652 UON196652 UYJ196652 VIF196652 VSB196652 WBX196652 WLT196652 WVP196652 H262188 JD262188 SZ262188 ACV262188 AMR262188 AWN262188 BGJ262188 BQF262188 CAB262188 CJX262188 CTT262188 DDP262188 DNL262188 DXH262188 EHD262188 EQZ262188 FAV262188 FKR262188 FUN262188 GEJ262188 GOF262188 GYB262188 HHX262188 HRT262188 IBP262188 ILL262188 IVH262188 JFD262188 JOZ262188 JYV262188 KIR262188 KSN262188 LCJ262188 LMF262188 LWB262188 MFX262188 MPT262188 MZP262188 NJL262188 NTH262188 ODD262188 OMZ262188 OWV262188 PGR262188 PQN262188 QAJ262188 QKF262188 QUB262188 RDX262188 RNT262188 RXP262188 SHL262188 SRH262188 TBD262188 TKZ262188 TUV262188 UER262188 UON262188 UYJ262188 VIF262188 VSB262188 WBX262188 WLT262188 WVP262188 H327724 JD327724 SZ327724 ACV327724 AMR327724 AWN327724 BGJ327724 BQF327724 CAB327724 CJX327724 CTT327724 DDP327724 DNL327724 DXH327724 EHD327724 EQZ327724 FAV327724 FKR327724 FUN327724 GEJ327724 GOF327724 GYB327724 HHX327724 HRT327724 IBP327724 ILL327724 IVH327724 JFD327724 JOZ327724 JYV327724 KIR327724 KSN327724 LCJ327724 LMF327724 LWB327724 MFX327724 MPT327724 MZP327724 NJL327724 NTH327724 ODD327724 OMZ327724 OWV327724 PGR327724 PQN327724 QAJ327724 QKF327724 QUB327724 RDX327724 RNT327724 RXP327724 SHL327724 SRH327724 TBD327724 TKZ327724 TUV327724 UER327724 UON327724 UYJ327724 VIF327724 VSB327724 WBX327724 WLT327724 WVP327724 H393260 JD393260 SZ393260 ACV393260 AMR393260 AWN393260 BGJ393260 BQF393260 CAB393260 CJX393260 CTT393260 DDP393260 DNL393260 DXH393260 EHD393260 EQZ393260 FAV393260 FKR393260 FUN393260 GEJ393260 GOF393260 GYB393260 HHX393260 HRT393260 IBP393260 ILL393260 IVH393260 JFD393260 JOZ393260 JYV393260 KIR393260 KSN393260 LCJ393260 LMF393260 LWB393260 MFX393260 MPT393260 MZP393260 NJL393260 NTH393260 ODD393260 OMZ393260 OWV393260 PGR393260 PQN393260 QAJ393260 QKF393260 QUB393260 RDX393260 RNT393260 RXP393260 SHL393260 SRH393260 TBD393260 TKZ393260 TUV393260 UER393260 UON393260 UYJ393260 VIF393260 VSB393260 WBX393260 WLT393260 WVP393260 H458796 JD458796 SZ458796 ACV458796 AMR458796 AWN458796 BGJ458796 BQF458796 CAB458796 CJX458796 CTT458796 DDP458796 DNL458796 DXH458796 EHD458796 EQZ458796 FAV458796 FKR458796 FUN458796 GEJ458796 GOF458796 GYB458796 HHX458796 HRT458796 IBP458796 ILL458796 IVH458796 JFD458796 JOZ458796 JYV458796 KIR458796 KSN458796 LCJ458796 LMF458796 LWB458796 MFX458796 MPT458796 MZP458796 NJL458796 NTH458796 ODD458796 OMZ458796 OWV458796 PGR458796 PQN458796 QAJ458796 QKF458796 QUB458796 RDX458796 RNT458796 RXP458796 SHL458796 SRH458796 TBD458796 TKZ458796 TUV458796 UER458796 UON458796 UYJ458796 VIF458796 VSB458796 WBX458796 WLT458796 WVP458796 H524332 JD524332 SZ524332 ACV524332 AMR524332 AWN524332 BGJ524332 BQF524332 CAB524332 CJX524332 CTT524332 DDP524332 DNL524332 DXH524332 EHD524332 EQZ524332 FAV524332 FKR524332 FUN524332 GEJ524332 GOF524332 GYB524332 HHX524332 HRT524332 IBP524332 ILL524332 IVH524332 JFD524332 JOZ524332 JYV524332 KIR524332 KSN524332 LCJ524332 LMF524332 LWB524332 MFX524332 MPT524332 MZP524332 NJL524332 NTH524332 ODD524332 OMZ524332 OWV524332 PGR524332 PQN524332 QAJ524332 QKF524332 QUB524332 RDX524332 RNT524332 RXP524332 SHL524332 SRH524332 TBD524332 TKZ524332 TUV524332 UER524332 UON524332 UYJ524332 VIF524332 VSB524332 WBX524332 WLT524332 WVP524332 H589868 JD589868 SZ589868 ACV589868 AMR589868 AWN589868 BGJ589868 BQF589868 CAB589868 CJX589868 CTT589868 DDP589868 DNL589868 DXH589868 EHD589868 EQZ589868 FAV589868 FKR589868 FUN589868 GEJ589868 GOF589868 GYB589868 HHX589868 HRT589868 IBP589868 ILL589868 IVH589868 JFD589868 JOZ589868 JYV589868 KIR589868 KSN589868 LCJ589868 LMF589868 LWB589868 MFX589868 MPT589868 MZP589868 NJL589868 NTH589868 ODD589868 OMZ589868 OWV589868 PGR589868 PQN589868 QAJ589868 QKF589868 QUB589868 RDX589868 RNT589868 RXP589868 SHL589868 SRH589868 TBD589868 TKZ589868 TUV589868 UER589868 UON589868 UYJ589868 VIF589868 VSB589868 WBX589868 WLT589868 WVP589868 H655404 JD655404 SZ655404 ACV655404 AMR655404 AWN655404 BGJ655404 BQF655404 CAB655404 CJX655404 CTT655404 DDP655404 DNL655404 DXH655404 EHD655404 EQZ655404 FAV655404 FKR655404 FUN655404 GEJ655404 GOF655404 GYB655404 HHX655404 HRT655404 IBP655404 ILL655404 IVH655404 JFD655404 JOZ655404 JYV655404 KIR655404 KSN655404 LCJ655404 LMF655404 LWB655404 MFX655404 MPT655404 MZP655404 NJL655404 NTH655404 ODD655404 OMZ655404 OWV655404 PGR655404 PQN655404 QAJ655404 QKF655404 QUB655404 RDX655404 RNT655404 RXP655404 SHL655404 SRH655404 TBD655404 TKZ655404 TUV655404 UER655404 UON655404 UYJ655404 VIF655404 VSB655404 WBX655404 WLT655404 WVP655404 H720940 JD720940 SZ720940 ACV720940 AMR720940 AWN720940 BGJ720940 BQF720940 CAB720940 CJX720940 CTT720940 DDP720940 DNL720940 DXH720940 EHD720940 EQZ720940 FAV720940 FKR720940 FUN720940 GEJ720940 GOF720940 GYB720940 HHX720940 HRT720940 IBP720940 ILL720940 IVH720940 JFD720940 JOZ720940 JYV720940 KIR720940 KSN720940 LCJ720940 LMF720940 LWB720940 MFX720940 MPT720940 MZP720940 NJL720940 NTH720940 ODD720940 OMZ720940 OWV720940 PGR720940 PQN720940 QAJ720940 QKF720940 QUB720940 RDX720940 RNT720940 RXP720940 SHL720940 SRH720940 TBD720940 TKZ720940 TUV720940 UER720940 UON720940 UYJ720940 VIF720940 VSB720940 WBX720940 WLT720940 WVP720940 H786476 JD786476 SZ786476 ACV786476 AMR786476 AWN786476 BGJ786476 BQF786476 CAB786476 CJX786476 CTT786476 DDP786476 DNL786476 DXH786476 EHD786476 EQZ786476 FAV786476 FKR786476 FUN786476 GEJ786476 GOF786476 GYB786476 HHX786476 HRT786476 IBP786476 ILL786476 IVH786476 JFD786476 JOZ786476 JYV786476 KIR786476 KSN786476 LCJ786476 LMF786476 LWB786476 MFX786476 MPT786476 MZP786476 NJL786476 NTH786476 ODD786476 OMZ786476 OWV786476 PGR786476 PQN786476 QAJ786476 QKF786476 QUB786476 RDX786476 RNT786476 RXP786476 SHL786476 SRH786476 TBD786476 TKZ786476 TUV786476 UER786476 UON786476 UYJ786476 VIF786476 VSB786476 WBX786476 WLT786476 WVP786476 H852012 JD852012 SZ852012 ACV852012 AMR852012 AWN852012 BGJ852012 BQF852012 CAB852012 CJX852012 CTT852012 DDP852012 DNL852012 DXH852012 EHD852012 EQZ852012 FAV852012 FKR852012 FUN852012 GEJ852012 GOF852012 GYB852012 HHX852012 HRT852012 IBP852012 ILL852012 IVH852012 JFD852012 JOZ852012 JYV852012 KIR852012 KSN852012 LCJ852012 LMF852012 LWB852012 MFX852012 MPT852012 MZP852012 NJL852012 NTH852012 ODD852012 OMZ852012 OWV852012 PGR852012 PQN852012 QAJ852012 QKF852012 QUB852012 RDX852012 RNT852012 RXP852012 SHL852012 SRH852012 TBD852012 TKZ852012 TUV852012 UER852012 UON852012 UYJ852012 VIF852012 VSB852012 WBX852012 WLT852012 WVP852012 H917548 JD917548 SZ917548 ACV917548 AMR917548 AWN917548 BGJ917548 BQF917548 CAB917548 CJX917548 CTT917548 DDP917548 DNL917548 DXH917548 EHD917548 EQZ917548 FAV917548 FKR917548 FUN917548 GEJ917548 GOF917548 GYB917548 HHX917548 HRT917548 IBP917548 ILL917548 IVH917548 JFD917548 JOZ917548 JYV917548 KIR917548 KSN917548 LCJ917548 LMF917548 LWB917548 MFX917548 MPT917548 MZP917548 NJL917548 NTH917548 ODD917548 OMZ917548 OWV917548 PGR917548 PQN917548 QAJ917548 QKF917548 QUB917548 RDX917548 RNT917548 RXP917548 SHL917548 SRH917548 TBD917548 TKZ917548 TUV917548 UER917548 UON917548 UYJ917548 VIF917548 VSB917548 WBX917548 WLT917548 WVP917548 H983084 JD983084 SZ983084 ACV983084 AMR983084 AWN983084 BGJ983084 BQF983084 CAB983084 CJX983084 CTT983084 DDP983084 DNL983084 DXH983084 EHD983084 EQZ983084 FAV983084 FKR983084 FUN983084 GEJ983084 GOF983084 GYB983084 HHX983084 HRT983084 IBP983084 ILL983084 IVH983084 JFD983084 JOZ983084 JYV983084 KIR983084 KSN983084 LCJ983084 LMF983084 LWB983084 MFX983084 MPT983084 MZP983084 NJL983084 NTH983084 ODD983084 OMZ983084 OWV983084 PGR983084 PQN983084 QAJ983084 QKF983084 QUB983084 RDX983084 RNT983084 RXP983084 SHL983084 SRH983084 TBD983084 TKZ983084 TUV983084 UER983084 UON983084 UYJ983084 VIF983084 VSB983084 WBX983084 WLT983084 WVP983084 H65582 JD65582 SZ65582 ACV65582 AMR65582 AWN65582 BGJ65582 BQF65582 CAB65582 CJX65582 CTT65582 DDP65582 DNL65582 DXH65582 EHD65582 EQZ65582 FAV65582 FKR65582 FUN65582 GEJ65582 GOF65582 GYB65582 HHX65582 HRT65582 IBP65582 ILL65582 IVH65582 JFD65582 JOZ65582 JYV65582 KIR65582 KSN65582 LCJ65582 LMF65582 LWB65582 MFX65582 MPT65582 MZP65582 NJL65582 NTH65582 ODD65582 OMZ65582 OWV65582 PGR65582 PQN65582 QAJ65582 QKF65582 QUB65582 RDX65582 RNT65582 RXP65582 SHL65582 SRH65582 TBD65582 TKZ65582 TUV65582 UER65582 UON65582 UYJ65582 VIF65582 VSB65582 WBX65582 WLT65582 WVP65582 H131118 JD131118 SZ131118 ACV131118 AMR131118 AWN131118 BGJ131118 BQF131118 CAB131118 CJX131118 CTT131118 DDP131118 DNL131118 DXH131118 EHD131118 EQZ131118 FAV131118 FKR131118 FUN131118 GEJ131118 GOF131118 GYB131118 HHX131118 HRT131118 IBP131118 ILL131118 IVH131118 JFD131118 JOZ131118 JYV131118 KIR131118 KSN131118 LCJ131118 LMF131118 LWB131118 MFX131118 MPT131118 MZP131118 NJL131118 NTH131118 ODD131118 OMZ131118 OWV131118 PGR131118 PQN131118 QAJ131118 QKF131118 QUB131118 RDX131118 RNT131118 RXP131118 SHL131118 SRH131118 TBD131118 TKZ131118 TUV131118 UER131118 UON131118 UYJ131118 VIF131118 VSB131118 WBX131118 WLT131118 WVP131118 H196654 JD196654 SZ196654 ACV196654 AMR196654 AWN196654 BGJ196654 BQF196654 CAB196654 CJX196654 CTT196654 DDP196654 DNL196654 DXH196654 EHD196654 EQZ196654 FAV196654 FKR196654 FUN196654 GEJ196654 GOF196654 GYB196654 HHX196654 HRT196654 IBP196654 ILL196654 IVH196654 JFD196654 JOZ196654 JYV196654 KIR196654 KSN196654 LCJ196654 LMF196654 LWB196654 MFX196654 MPT196654 MZP196654 NJL196654 NTH196654 ODD196654 OMZ196654 OWV196654 PGR196654 PQN196654 QAJ196654 QKF196654 QUB196654 RDX196654 RNT196654 RXP196654 SHL196654 SRH196654 TBD196654 TKZ196654 TUV196654 UER196654 UON196654 UYJ196654 VIF196654 VSB196654 WBX196654 WLT196654 WVP196654 H262190 JD262190 SZ262190 ACV262190 AMR262190 AWN262190 BGJ262190 BQF262190 CAB262190 CJX262190 CTT262190 DDP262190 DNL262190 DXH262190 EHD262190 EQZ262190 FAV262190 FKR262190 FUN262190 GEJ262190 GOF262190 GYB262190 HHX262190 HRT262190 IBP262190 ILL262190 IVH262190 JFD262190 JOZ262190 JYV262190 KIR262190 KSN262190 LCJ262190 LMF262190 LWB262190 MFX262190 MPT262190 MZP262190 NJL262190 NTH262190 ODD262190 OMZ262190 OWV262190 PGR262190 PQN262190 QAJ262190 QKF262190 QUB262190 RDX262190 RNT262190 RXP262190 SHL262190 SRH262190 TBD262190 TKZ262190 TUV262190 UER262190 UON262190 UYJ262190 VIF262190 VSB262190 WBX262190 WLT262190 WVP262190 H327726 JD327726 SZ327726 ACV327726 AMR327726 AWN327726 BGJ327726 BQF327726 CAB327726 CJX327726 CTT327726 DDP327726 DNL327726 DXH327726 EHD327726 EQZ327726 FAV327726 FKR327726 FUN327726 GEJ327726 GOF327726 GYB327726 HHX327726 HRT327726 IBP327726 ILL327726 IVH327726 JFD327726 JOZ327726 JYV327726 KIR327726 KSN327726 LCJ327726 LMF327726 LWB327726 MFX327726 MPT327726 MZP327726 NJL327726 NTH327726 ODD327726 OMZ327726 OWV327726 PGR327726 PQN327726 QAJ327726 QKF327726 QUB327726 RDX327726 RNT327726 RXP327726 SHL327726 SRH327726 TBD327726 TKZ327726 TUV327726 UER327726 UON327726 UYJ327726 VIF327726 VSB327726 WBX327726 WLT327726 WVP327726 H393262 JD393262 SZ393262 ACV393262 AMR393262 AWN393262 BGJ393262 BQF393262 CAB393262 CJX393262 CTT393262 DDP393262 DNL393262 DXH393262 EHD393262 EQZ393262 FAV393262 FKR393262 FUN393262 GEJ393262 GOF393262 GYB393262 HHX393262 HRT393262 IBP393262 ILL393262 IVH393262 JFD393262 JOZ393262 JYV393262 KIR393262 KSN393262 LCJ393262 LMF393262 LWB393262 MFX393262 MPT393262 MZP393262 NJL393262 NTH393262 ODD393262 OMZ393262 OWV393262 PGR393262 PQN393262 QAJ393262 QKF393262 QUB393262 RDX393262 RNT393262 RXP393262 SHL393262 SRH393262 TBD393262 TKZ393262 TUV393262 UER393262 UON393262 UYJ393262 VIF393262 VSB393262 WBX393262 WLT393262 WVP393262 H458798 JD458798 SZ458798 ACV458798 AMR458798 AWN458798 BGJ458798 BQF458798 CAB458798 CJX458798 CTT458798 DDP458798 DNL458798 DXH458798 EHD458798 EQZ458798 FAV458798 FKR458798 FUN458798 GEJ458798 GOF458798 GYB458798 HHX458798 HRT458798 IBP458798 ILL458798 IVH458798 JFD458798 JOZ458798 JYV458798 KIR458798 KSN458798 LCJ458798 LMF458798 LWB458798 MFX458798 MPT458798 MZP458798 NJL458798 NTH458798 ODD458798 OMZ458798 OWV458798 PGR458798 PQN458798 QAJ458798 QKF458798 QUB458798 RDX458798 RNT458798 RXP458798 SHL458798 SRH458798 TBD458798 TKZ458798 TUV458798 UER458798 UON458798 UYJ458798 VIF458798 VSB458798 WBX458798 WLT458798 WVP458798 H524334 JD524334 SZ524334 ACV524334 AMR524334 AWN524334 BGJ524334 BQF524334 CAB524334 CJX524334 CTT524334 DDP524334 DNL524334 DXH524334 EHD524334 EQZ524334 FAV524334 FKR524334 FUN524334 GEJ524334 GOF524334 GYB524334 HHX524334 HRT524334 IBP524334 ILL524334 IVH524334 JFD524334 JOZ524334 JYV524334 KIR524334 KSN524334 LCJ524334 LMF524334 LWB524334 MFX524334 MPT524334 MZP524334 NJL524334 NTH524334 ODD524334 OMZ524334 OWV524334 PGR524334 PQN524334 QAJ524334 QKF524334 QUB524334 RDX524334 RNT524334 RXP524334 SHL524334 SRH524334 TBD524334 TKZ524334 TUV524334 UER524334 UON524334 UYJ524334 VIF524334 VSB524334 WBX524334 WLT524334 WVP524334 H589870 JD589870 SZ589870 ACV589870 AMR589870 AWN589870 BGJ589870 BQF589870 CAB589870 CJX589870 CTT589870 DDP589870 DNL589870 DXH589870 EHD589870 EQZ589870 FAV589870 FKR589870 FUN589870 GEJ589870 GOF589870 GYB589870 HHX589870 HRT589870 IBP589870 ILL589870 IVH589870 JFD589870 JOZ589870 JYV589870 KIR589870 KSN589870 LCJ589870 LMF589870 LWB589870 MFX589870 MPT589870 MZP589870 NJL589870 NTH589870 ODD589870 OMZ589870 OWV589870 PGR589870 PQN589870 QAJ589870 QKF589870 QUB589870 RDX589870 RNT589870 RXP589870 SHL589870 SRH589870 TBD589870 TKZ589870 TUV589870 UER589870 UON589870 UYJ589870 VIF589870 VSB589870 WBX589870 WLT589870 WVP589870 H655406 JD655406 SZ655406 ACV655406 AMR655406 AWN655406 BGJ655406 BQF655406 CAB655406 CJX655406 CTT655406 DDP655406 DNL655406 DXH655406 EHD655406 EQZ655406 FAV655406 FKR655406 FUN655406 GEJ655406 GOF655406 GYB655406 HHX655406 HRT655406 IBP655406 ILL655406 IVH655406 JFD655406 JOZ655406 JYV655406 KIR655406 KSN655406 LCJ655406 LMF655406 LWB655406 MFX655406 MPT655406 MZP655406 NJL655406 NTH655406 ODD655406 OMZ655406 OWV655406 PGR655406 PQN655406 QAJ655406 QKF655406 QUB655406 RDX655406 RNT655406 RXP655406 SHL655406 SRH655406 TBD655406 TKZ655406 TUV655406 UER655406 UON655406 UYJ655406 VIF655406 VSB655406 WBX655406 WLT655406 WVP655406 H720942 JD720942 SZ720942 ACV720942 AMR720942 AWN720942 BGJ720942 BQF720942 CAB720942 CJX720942 CTT720942 DDP720942 DNL720942 DXH720942 EHD720942 EQZ720942 FAV720942 FKR720942 FUN720942 GEJ720942 GOF720942 GYB720942 HHX720942 HRT720942 IBP720942 ILL720942 IVH720942 JFD720942 JOZ720942 JYV720942 KIR720942 KSN720942 LCJ720942 LMF720942 LWB720942 MFX720942 MPT720942 MZP720942 NJL720942 NTH720942 ODD720942 OMZ720942 OWV720942 PGR720942 PQN720942 QAJ720942 QKF720942 QUB720942 RDX720942 RNT720942 RXP720942 SHL720942 SRH720942 TBD720942 TKZ720942 TUV720942 UER720942 UON720942 UYJ720942 VIF720942 VSB720942 WBX720942 WLT720942 WVP720942 H786478 JD786478 SZ786478 ACV786478 AMR786478 AWN786478 BGJ786478 BQF786478 CAB786478 CJX786478 CTT786478 DDP786478 DNL786478 DXH786478 EHD786478 EQZ786478 FAV786478 FKR786478 FUN786478 GEJ786478 GOF786478 GYB786478 HHX786478 HRT786478 IBP786478 ILL786478 IVH786478 JFD786478 JOZ786478 JYV786478 KIR786478 KSN786478 LCJ786478 LMF786478 LWB786478 MFX786478 MPT786478 MZP786478 NJL786478 NTH786478 ODD786478 OMZ786478 OWV786478 PGR786478 PQN786478 QAJ786478 QKF786478 QUB786478 RDX786478 RNT786478 RXP786478 SHL786478 SRH786478 TBD786478 TKZ786478 TUV786478 UER786478 UON786478 UYJ786478 VIF786478 VSB786478 WBX786478 WLT786478 WVP786478 H852014 JD852014 SZ852014 ACV852014 AMR852014 AWN852014 BGJ852014 BQF852014 CAB852014 CJX852014 CTT852014 DDP852014 DNL852014 DXH852014 EHD852014 EQZ852014 FAV852014 FKR852014 FUN852014 GEJ852014 GOF852014 GYB852014 HHX852014 HRT852014 IBP852014 ILL852014 IVH852014 JFD852014 JOZ852014 JYV852014 KIR852014 KSN852014 LCJ852014 LMF852014 LWB852014 MFX852014 MPT852014 MZP852014 NJL852014 NTH852014 ODD852014 OMZ852014 OWV852014 PGR852014 PQN852014 QAJ852014 QKF852014 QUB852014 RDX852014 RNT852014 RXP852014 SHL852014 SRH852014 TBD852014 TKZ852014 TUV852014 UER852014 UON852014 UYJ852014 VIF852014 VSB852014 WBX852014 WLT852014 WVP852014 H917550 JD917550 SZ917550 ACV917550 AMR917550 AWN917550 BGJ917550 BQF917550 CAB917550 CJX917550 CTT917550 DDP917550 DNL917550 DXH917550 EHD917550 EQZ917550 FAV917550 FKR917550 FUN917550 GEJ917550 GOF917550 GYB917550 HHX917550 HRT917550 IBP917550 ILL917550 IVH917550 JFD917550 JOZ917550 JYV917550 KIR917550 KSN917550 LCJ917550 LMF917550 LWB917550 MFX917550 MPT917550 MZP917550 NJL917550 NTH917550 ODD917550 OMZ917550 OWV917550 PGR917550 PQN917550 QAJ917550 QKF917550 QUB917550 RDX917550 RNT917550 RXP917550 SHL917550 SRH917550 TBD917550 TKZ917550 TUV917550 UER917550 UON917550 UYJ917550 VIF917550 VSB917550 WBX917550 WLT917550 WVP917550 H983086 JD983086 SZ983086 ACV983086 AMR983086 AWN983086 BGJ983086 BQF983086 CAB983086 CJX983086 CTT983086 DDP983086 DNL983086 DXH983086 EHD983086 EQZ983086 FAV983086 FKR983086 FUN983086 GEJ983086 GOF983086 GYB983086 HHX983086 HRT983086 IBP983086 ILL983086 IVH983086 JFD983086 JOZ983086 JYV983086 KIR983086 KSN983086 LCJ983086 LMF983086 LWB983086 MFX983086 MPT983086 MZP983086 NJL983086 NTH983086 ODD983086 OMZ983086 OWV983086 PGR983086 PQN983086 QAJ983086 QKF983086 QUB983086 RDX983086 RNT983086 RXP983086 SHL983086 SRH983086 TBD983086 TKZ983086 TUV983086 UER983086 UON983086 UYJ983086 VIF983086 VSB983086 WBX983086 WLT983086 WVP983086 H65584 JD65584 SZ65584 ACV65584 AMR65584 AWN65584 BGJ65584 BQF65584 CAB65584 CJX65584 CTT65584 DDP65584 DNL65584 DXH65584 EHD65584 EQZ65584 FAV65584 FKR65584 FUN65584 GEJ65584 GOF65584 GYB65584 HHX65584 HRT65584 IBP65584 ILL65584 IVH65584 JFD65584 JOZ65584 JYV65584 KIR65584 KSN65584 LCJ65584 LMF65584 LWB65584 MFX65584 MPT65584 MZP65584 NJL65584 NTH65584 ODD65584 OMZ65584 OWV65584 PGR65584 PQN65584 QAJ65584 QKF65584 QUB65584 RDX65584 RNT65584 RXP65584 SHL65584 SRH65584 TBD65584 TKZ65584 TUV65584 UER65584 UON65584 UYJ65584 VIF65584 VSB65584 WBX65584 WLT65584 WVP65584 H131120 JD131120 SZ131120 ACV131120 AMR131120 AWN131120 BGJ131120 BQF131120 CAB131120 CJX131120 CTT131120 DDP131120 DNL131120 DXH131120 EHD131120 EQZ131120 FAV131120 FKR131120 FUN131120 GEJ131120 GOF131120 GYB131120 HHX131120 HRT131120 IBP131120 ILL131120 IVH131120 JFD131120 JOZ131120 JYV131120 KIR131120 KSN131120 LCJ131120 LMF131120 LWB131120 MFX131120 MPT131120 MZP131120 NJL131120 NTH131120 ODD131120 OMZ131120 OWV131120 PGR131120 PQN131120 QAJ131120 QKF131120 QUB131120 RDX131120 RNT131120 RXP131120 SHL131120 SRH131120 TBD131120 TKZ131120 TUV131120 UER131120 UON131120 UYJ131120 VIF131120 VSB131120 WBX131120 WLT131120 WVP131120 H196656 JD196656 SZ196656 ACV196656 AMR196656 AWN196656 BGJ196656 BQF196656 CAB196656 CJX196656 CTT196656 DDP196656 DNL196656 DXH196656 EHD196656 EQZ196656 FAV196656 FKR196656 FUN196656 GEJ196656 GOF196656 GYB196656 HHX196656 HRT196656 IBP196656 ILL196656 IVH196656 JFD196656 JOZ196656 JYV196656 KIR196656 KSN196656 LCJ196656 LMF196656 LWB196656 MFX196656 MPT196656 MZP196656 NJL196656 NTH196656 ODD196656 OMZ196656 OWV196656 PGR196656 PQN196656 QAJ196656 QKF196656 QUB196656 RDX196656 RNT196656 RXP196656 SHL196656 SRH196656 TBD196656 TKZ196656 TUV196656 UER196656 UON196656 UYJ196656 VIF196656 VSB196656 WBX196656 WLT196656 WVP196656 H262192 JD262192 SZ262192 ACV262192 AMR262192 AWN262192 BGJ262192 BQF262192 CAB262192 CJX262192 CTT262192 DDP262192 DNL262192 DXH262192 EHD262192 EQZ262192 FAV262192 FKR262192 FUN262192 GEJ262192 GOF262192 GYB262192 HHX262192 HRT262192 IBP262192 ILL262192 IVH262192 JFD262192 JOZ262192 JYV262192 KIR262192 KSN262192 LCJ262192 LMF262192 LWB262192 MFX262192 MPT262192 MZP262192 NJL262192 NTH262192 ODD262192 OMZ262192 OWV262192 PGR262192 PQN262192 QAJ262192 QKF262192 QUB262192 RDX262192 RNT262192 RXP262192 SHL262192 SRH262192 TBD262192 TKZ262192 TUV262192 UER262192 UON262192 UYJ262192 VIF262192 VSB262192 WBX262192 WLT262192 WVP262192 H327728 JD327728 SZ327728 ACV327728 AMR327728 AWN327728 BGJ327728 BQF327728 CAB327728 CJX327728 CTT327728 DDP327728 DNL327728 DXH327728 EHD327728 EQZ327728 FAV327728 FKR327728 FUN327728 GEJ327728 GOF327728 GYB327728 HHX327728 HRT327728 IBP327728 ILL327728 IVH327728 JFD327728 JOZ327728 JYV327728 KIR327728 KSN327728 LCJ327728 LMF327728 LWB327728 MFX327728 MPT327728 MZP327728 NJL327728 NTH327728 ODD327728 OMZ327728 OWV327728 PGR327728 PQN327728 QAJ327728 QKF327728 QUB327728 RDX327728 RNT327728 RXP327728 SHL327728 SRH327728 TBD327728 TKZ327728 TUV327728 UER327728 UON327728 UYJ327728 VIF327728 VSB327728 WBX327728 WLT327728 WVP327728 H393264 JD393264 SZ393264 ACV393264 AMR393264 AWN393264 BGJ393264 BQF393264 CAB393264 CJX393264 CTT393264 DDP393264 DNL393264 DXH393264 EHD393264 EQZ393264 FAV393264 FKR393264 FUN393264 GEJ393264 GOF393264 GYB393264 HHX393264 HRT393264 IBP393264 ILL393264 IVH393264 JFD393264 JOZ393264 JYV393264 KIR393264 KSN393264 LCJ393264 LMF393264 LWB393264 MFX393264 MPT393264 MZP393264 NJL393264 NTH393264 ODD393264 OMZ393264 OWV393264 PGR393264 PQN393264 QAJ393264 QKF393264 QUB393264 RDX393264 RNT393264 RXP393264 SHL393264 SRH393264 TBD393264 TKZ393264 TUV393264 UER393264 UON393264 UYJ393264 VIF393264 VSB393264 WBX393264 WLT393264 WVP393264 H458800 JD458800 SZ458800 ACV458800 AMR458800 AWN458800 BGJ458800 BQF458800 CAB458800 CJX458800 CTT458800 DDP458800 DNL458800 DXH458800 EHD458800 EQZ458800 FAV458800 FKR458800 FUN458800 GEJ458800 GOF458800 GYB458800 HHX458800 HRT458800 IBP458800 ILL458800 IVH458800 JFD458800 JOZ458800 JYV458800 KIR458800 KSN458800 LCJ458800 LMF458800 LWB458800 MFX458800 MPT458800 MZP458800 NJL458800 NTH458800 ODD458800 OMZ458800 OWV458800 PGR458800 PQN458800 QAJ458800 QKF458800 QUB458800 RDX458800 RNT458800 RXP458800 SHL458800 SRH458800 TBD458800 TKZ458800 TUV458800 UER458800 UON458800 UYJ458800 VIF458800 VSB458800 WBX458800 WLT458800 WVP458800 H524336 JD524336 SZ524336 ACV524336 AMR524336 AWN524336 BGJ524336 BQF524336 CAB524336 CJX524336 CTT524336 DDP524336 DNL524336 DXH524336 EHD524336 EQZ524336 FAV524336 FKR524336 FUN524336 GEJ524336 GOF524336 GYB524336 HHX524336 HRT524336 IBP524336 ILL524336 IVH524336 JFD524336 JOZ524336 JYV524336 KIR524336 KSN524336 LCJ524336 LMF524336 LWB524336 MFX524336 MPT524336 MZP524336 NJL524336 NTH524336 ODD524336 OMZ524336 OWV524336 PGR524336 PQN524336 QAJ524336 QKF524336 QUB524336 RDX524336 RNT524336 RXP524336 SHL524336 SRH524336 TBD524336 TKZ524336 TUV524336 UER524336 UON524336 UYJ524336 VIF524336 VSB524336 WBX524336 WLT524336 WVP524336 H589872 JD589872 SZ589872 ACV589872 AMR589872 AWN589872 BGJ589872 BQF589872 CAB589872 CJX589872 CTT589872 DDP589872 DNL589872 DXH589872 EHD589872 EQZ589872 FAV589872 FKR589872 FUN589872 GEJ589872 GOF589872 GYB589872 HHX589872 HRT589872 IBP589872 ILL589872 IVH589872 JFD589872 JOZ589872 JYV589872 KIR589872 KSN589872 LCJ589872 LMF589872 LWB589872 MFX589872 MPT589872 MZP589872 NJL589872 NTH589872 ODD589872 OMZ589872 OWV589872 PGR589872 PQN589872 QAJ589872 QKF589872 QUB589872 RDX589872 RNT589872 RXP589872 SHL589872 SRH589872 TBD589872 TKZ589872 TUV589872 UER589872 UON589872 UYJ589872 VIF589872 VSB589872 WBX589872 WLT589872 WVP589872 H655408 JD655408 SZ655408 ACV655408 AMR655408 AWN655408 BGJ655408 BQF655408 CAB655408 CJX655408 CTT655408 DDP655408 DNL655408 DXH655408 EHD655408 EQZ655408 FAV655408 FKR655408 FUN655408 GEJ655408 GOF655408 GYB655408 HHX655408 HRT655408 IBP655408 ILL655408 IVH655408 JFD655408 JOZ655408 JYV655408 KIR655408 KSN655408 LCJ655408 LMF655408 LWB655408 MFX655408 MPT655408 MZP655408 NJL655408 NTH655408 ODD655408 OMZ655408 OWV655408 PGR655408 PQN655408 QAJ655408 QKF655408 QUB655408 RDX655408 RNT655408 RXP655408 SHL655408 SRH655408 TBD655408 TKZ655408 TUV655408 UER655408 UON655408 UYJ655408 VIF655408 VSB655408 WBX655408 WLT655408 WVP655408 H720944 JD720944 SZ720944 ACV720944 AMR720944 AWN720944 BGJ720944 BQF720944 CAB720944 CJX720944 CTT720944 DDP720944 DNL720944 DXH720944 EHD720944 EQZ720944 FAV720944 FKR720944 FUN720944 GEJ720944 GOF720944 GYB720944 HHX720944 HRT720944 IBP720944 ILL720944 IVH720944 JFD720944 JOZ720944 JYV720944 KIR720944 KSN720944 LCJ720944 LMF720944 LWB720944 MFX720944 MPT720944 MZP720944 NJL720944 NTH720944 ODD720944 OMZ720944 OWV720944 PGR720944 PQN720944 QAJ720944 QKF720944 QUB720944 RDX720944 RNT720944 RXP720944 SHL720944 SRH720944 TBD720944 TKZ720944 TUV720944 UER720944 UON720944 UYJ720944 VIF720944 VSB720944 WBX720944 WLT720944 WVP720944 H786480 JD786480 SZ786480 ACV786480 AMR786480 AWN786480 BGJ786480 BQF786480 CAB786480 CJX786480 CTT786480 DDP786480 DNL786480 DXH786480 EHD786480 EQZ786480 FAV786480 FKR786480 FUN786480 GEJ786480 GOF786480 GYB786480 HHX786480 HRT786480 IBP786480 ILL786480 IVH786480 JFD786480 JOZ786480 JYV786480 KIR786480 KSN786480 LCJ786480 LMF786480 LWB786480 MFX786480 MPT786480 MZP786480 NJL786480 NTH786480 ODD786480 OMZ786480 OWV786480 PGR786480 PQN786480 QAJ786480 QKF786480 QUB786480 RDX786480 RNT786480 RXP786480 SHL786480 SRH786480 TBD786480 TKZ786480 TUV786480 UER786480 UON786480 UYJ786480 VIF786480 VSB786480 WBX786480 WLT786480 WVP786480 H852016 JD852016 SZ852016 ACV852016 AMR852016 AWN852016 BGJ852016 BQF852016 CAB852016 CJX852016 CTT852016 DDP852016 DNL852016 DXH852016 EHD852016 EQZ852016 FAV852016 FKR852016 FUN852016 GEJ852016 GOF852016 GYB852016 HHX852016 HRT852016 IBP852016 ILL852016 IVH852016 JFD852016 JOZ852016 JYV852016 KIR852016 KSN852016 LCJ852016 LMF852016 LWB852016 MFX852016 MPT852016 MZP852016 NJL852016 NTH852016 ODD852016 OMZ852016 OWV852016 PGR852016 PQN852016 QAJ852016 QKF852016 QUB852016 RDX852016 RNT852016 RXP852016 SHL852016 SRH852016 TBD852016 TKZ852016 TUV852016 UER852016 UON852016 UYJ852016 VIF852016 VSB852016 WBX852016 WLT852016 WVP852016 H917552 JD917552 SZ917552 ACV917552 AMR917552 AWN917552 BGJ917552 BQF917552 CAB917552 CJX917552 CTT917552 DDP917552 DNL917552 DXH917552 EHD917552 EQZ917552 FAV917552 FKR917552 FUN917552 GEJ917552 GOF917552 GYB917552 HHX917552 HRT917552 IBP917552 ILL917552 IVH917552 JFD917552 JOZ917552 JYV917552 KIR917552 KSN917552 LCJ917552 LMF917552 LWB917552 MFX917552 MPT917552 MZP917552 NJL917552 NTH917552 ODD917552 OMZ917552 OWV917552 PGR917552 PQN917552 QAJ917552 QKF917552 QUB917552 RDX917552 RNT917552 RXP917552 SHL917552 SRH917552 TBD917552 TKZ917552 TUV917552 UER917552 UON917552 UYJ917552 VIF917552 VSB917552 WBX917552 WLT917552 WVP917552 H983088 JD983088 SZ983088 ACV983088 AMR983088 AWN983088 BGJ983088 BQF983088 CAB983088 CJX983088 CTT983088 DDP983088 DNL983088 DXH983088 EHD983088 EQZ983088 FAV983088 FKR983088 FUN983088 GEJ983088 GOF983088 GYB983088 HHX983088 HRT983088 IBP983088 ILL983088 IVH983088 JFD983088 JOZ983088 JYV983088 KIR983088 KSN983088 LCJ983088 LMF983088 LWB983088 MFX983088 MPT983088 MZP983088 NJL983088 NTH983088 ODD983088 OMZ983088 OWV983088 PGR983088 PQN983088 QAJ983088 QKF983088 QUB983088 RDX983088 RNT983088 RXP983088 SHL983088 SRH983088 TBD983088 TKZ983088 TUV983088 UER983088 UON983088 UYJ983088 VIF983088 VSB983088 WBX983088 WLT983088 WVP983088 H65586 JD65586 SZ65586 ACV65586 AMR65586 AWN65586 BGJ65586 BQF65586 CAB65586 CJX65586 CTT65586 DDP65586 DNL65586 DXH65586 EHD65586 EQZ65586 FAV65586 FKR65586 FUN65586 GEJ65586 GOF65586 GYB65586 HHX65586 HRT65586 IBP65586 ILL65586 IVH65586 JFD65586 JOZ65586 JYV65586 KIR65586 KSN65586 LCJ65586 LMF65586 LWB65586 MFX65586 MPT65586 MZP65586 NJL65586 NTH65586 ODD65586 OMZ65586 OWV65586 PGR65586 PQN65586 QAJ65586 QKF65586 QUB65586 RDX65586 RNT65586 RXP65586 SHL65586 SRH65586 TBD65586 TKZ65586 TUV65586 UER65586 UON65586 UYJ65586 VIF65586 VSB65586 WBX65586 WLT65586 WVP65586 H131122 JD131122 SZ131122 ACV131122 AMR131122 AWN131122 BGJ131122 BQF131122 CAB131122 CJX131122 CTT131122 DDP131122 DNL131122 DXH131122 EHD131122 EQZ131122 FAV131122 FKR131122 FUN131122 GEJ131122 GOF131122 GYB131122 HHX131122 HRT131122 IBP131122 ILL131122 IVH131122 JFD131122 JOZ131122 JYV131122 KIR131122 KSN131122 LCJ131122 LMF131122 LWB131122 MFX131122 MPT131122 MZP131122 NJL131122 NTH131122 ODD131122 OMZ131122 OWV131122 PGR131122 PQN131122 QAJ131122 QKF131122 QUB131122 RDX131122 RNT131122 RXP131122 SHL131122 SRH131122 TBD131122 TKZ131122 TUV131122 UER131122 UON131122 UYJ131122 VIF131122 VSB131122 WBX131122 WLT131122 WVP131122 H196658 JD196658 SZ196658 ACV196658 AMR196658 AWN196658 BGJ196658 BQF196658 CAB196658 CJX196658 CTT196658 DDP196658 DNL196658 DXH196658 EHD196658 EQZ196658 FAV196658 FKR196658 FUN196658 GEJ196658 GOF196658 GYB196658 HHX196658 HRT196658 IBP196658 ILL196658 IVH196658 JFD196658 JOZ196658 JYV196658 KIR196658 KSN196658 LCJ196658 LMF196658 LWB196658 MFX196658 MPT196658 MZP196658 NJL196658 NTH196658 ODD196658 OMZ196658 OWV196658 PGR196658 PQN196658 QAJ196658 QKF196658 QUB196658 RDX196658 RNT196658 RXP196658 SHL196658 SRH196658 TBD196658 TKZ196658 TUV196658 UER196658 UON196658 UYJ196658 VIF196658 VSB196658 WBX196658 WLT196658 WVP196658 H262194 JD262194 SZ262194 ACV262194 AMR262194 AWN262194 BGJ262194 BQF262194 CAB262194 CJX262194 CTT262194 DDP262194 DNL262194 DXH262194 EHD262194 EQZ262194 FAV262194 FKR262194 FUN262194 GEJ262194 GOF262194 GYB262194 HHX262194 HRT262194 IBP262194 ILL262194 IVH262194 JFD262194 JOZ262194 JYV262194 KIR262194 KSN262194 LCJ262194 LMF262194 LWB262194 MFX262194 MPT262194 MZP262194 NJL262194 NTH262194 ODD262194 OMZ262194 OWV262194 PGR262194 PQN262194 QAJ262194 QKF262194 QUB262194 RDX262194 RNT262194 RXP262194 SHL262194 SRH262194 TBD262194 TKZ262194 TUV262194 UER262194 UON262194 UYJ262194 VIF262194 VSB262194 WBX262194 WLT262194 WVP262194 H327730 JD327730 SZ327730 ACV327730 AMR327730 AWN327730 BGJ327730 BQF327730 CAB327730 CJX327730 CTT327730 DDP327730 DNL327730 DXH327730 EHD327730 EQZ327730 FAV327730 FKR327730 FUN327730 GEJ327730 GOF327730 GYB327730 HHX327730 HRT327730 IBP327730 ILL327730 IVH327730 JFD327730 JOZ327730 JYV327730 KIR327730 KSN327730 LCJ327730 LMF327730 LWB327730 MFX327730 MPT327730 MZP327730 NJL327730 NTH327730 ODD327730 OMZ327730 OWV327730 PGR327730 PQN327730 QAJ327730 QKF327730 QUB327730 RDX327730 RNT327730 RXP327730 SHL327730 SRH327730 TBD327730 TKZ327730 TUV327730 UER327730 UON327730 UYJ327730 VIF327730 VSB327730 WBX327730 WLT327730 WVP327730 H393266 JD393266 SZ393266 ACV393266 AMR393266 AWN393266 BGJ393266 BQF393266 CAB393266 CJX393266 CTT393266 DDP393266 DNL393266 DXH393266 EHD393266 EQZ393266 FAV393266 FKR393266 FUN393266 GEJ393266 GOF393266 GYB393266 HHX393266 HRT393266 IBP393266 ILL393266 IVH393266 JFD393266 JOZ393266 JYV393266 KIR393266 KSN393266 LCJ393266 LMF393266 LWB393266 MFX393266 MPT393266 MZP393266 NJL393266 NTH393266 ODD393266 OMZ393266 OWV393266 PGR393266 PQN393266 QAJ393266 QKF393266 QUB393266 RDX393266 RNT393266 RXP393266 SHL393266 SRH393266 TBD393266 TKZ393266 TUV393266 UER393266 UON393266 UYJ393266 VIF393266 VSB393266 WBX393266 WLT393266 WVP393266 H458802 JD458802 SZ458802 ACV458802 AMR458802 AWN458802 BGJ458802 BQF458802 CAB458802 CJX458802 CTT458802 DDP458802 DNL458802 DXH458802 EHD458802 EQZ458802 FAV458802 FKR458802 FUN458802 GEJ458802 GOF458802 GYB458802 HHX458802 HRT458802 IBP458802 ILL458802 IVH458802 JFD458802 JOZ458802 JYV458802 KIR458802 KSN458802 LCJ458802 LMF458802 LWB458802 MFX458802 MPT458802 MZP458802 NJL458802 NTH458802 ODD458802 OMZ458802 OWV458802 PGR458802 PQN458802 QAJ458802 QKF458802 QUB458802 RDX458802 RNT458802 RXP458802 SHL458802 SRH458802 TBD458802 TKZ458802 TUV458802 UER458802 UON458802 UYJ458802 VIF458802 VSB458802 WBX458802 WLT458802 WVP458802 H524338 JD524338 SZ524338 ACV524338 AMR524338 AWN524338 BGJ524338 BQF524338 CAB524338 CJX524338 CTT524338 DDP524338 DNL524338 DXH524338 EHD524338 EQZ524338 FAV524338 FKR524338 FUN524338 GEJ524338 GOF524338 GYB524338 HHX524338 HRT524338 IBP524338 ILL524338 IVH524338 JFD524338 JOZ524338 JYV524338 KIR524338 KSN524338 LCJ524338 LMF524338 LWB524338 MFX524338 MPT524338 MZP524338 NJL524338 NTH524338 ODD524338 OMZ524338 OWV524338 PGR524338 PQN524338 QAJ524338 QKF524338 QUB524338 RDX524338 RNT524338 RXP524338 SHL524338 SRH524338 TBD524338 TKZ524338 TUV524338 UER524338 UON524338 UYJ524338 VIF524338 VSB524338 WBX524338 WLT524338 WVP524338 H589874 JD589874 SZ589874 ACV589874 AMR589874 AWN589874 BGJ589874 BQF589874 CAB589874 CJX589874 CTT589874 DDP589874 DNL589874 DXH589874 EHD589874 EQZ589874 FAV589874 FKR589874 FUN589874 GEJ589874 GOF589874 GYB589874 HHX589874 HRT589874 IBP589874 ILL589874 IVH589874 JFD589874 JOZ589874 JYV589874 KIR589874 KSN589874 LCJ589874 LMF589874 LWB589874 MFX589874 MPT589874 MZP589874 NJL589874 NTH589874 ODD589874 OMZ589874 OWV589874 PGR589874 PQN589874 QAJ589874 QKF589874 QUB589874 RDX589874 RNT589874 RXP589874 SHL589874 SRH589874 TBD589874 TKZ589874 TUV589874 UER589874 UON589874 UYJ589874 VIF589874 VSB589874 WBX589874 WLT589874 WVP589874 H655410 JD655410 SZ655410 ACV655410 AMR655410 AWN655410 BGJ655410 BQF655410 CAB655410 CJX655410 CTT655410 DDP655410 DNL655410 DXH655410 EHD655410 EQZ655410 FAV655410 FKR655410 FUN655410 GEJ655410 GOF655410 GYB655410 HHX655410 HRT655410 IBP655410 ILL655410 IVH655410 JFD655410 JOZ655410 JYV655410 KIR655410 KSN655410 LCJ655410 LMF655410 LWB655410 MFX655410 MPT655410 MZP655410 NJL655410 NTH655410 ODD655410 OMZ655410 OWV655410 PGR655410 PQN655410 QAJ655410 QKF655410 QUB655410 RDX655410 RNT655410 RXP655410 SHL655410 SRH655410 TBD655410 TKZ655410 TUV655410 UER655410 UON655410 UYJ655410 VIF655410 VSB655410 WBX655410 WLT655410 WVP655410 H720946 JD720946 SZ720946 ACV720946 AMR720946 AWN720946 BGJ720946 BQF720946 CAB720946 CJX720946 CTT720946 DDP720946 DNL720946 DXH720946 EHD720946 EQZ720946 FAV720946 FKR720946 FUN720946 GEJ720946 GOF720946 GYB720946 HHX720946 HRT720946 IBP720946 ILL720946 IVH720946 JFD720946 JOZ720946 JYV720946 KIR720946 KSN720946 LCJ720946 LMF720946 LWB720946 MFX720946 MPT720946 MZP720946 NJL720946 NTH720946 ODD720946 OMZ720946 OWV720946 PGR720946 PQN720946 QAJ720946 QKF720946 QUB720946 RDX720946 RNT720946 RXP720946 SHL720946 SRH720946 TBD720946 TKZ720946 TUV720946 UER720946 UON720946 UYJ720946 VIF720946 VSB720946 WBX720946 WLT720946 WVP720946 H786482 JD786482 SZ786482 ACV786482 AMR786482 AWN786482 BGJ786482 BQF786482 CAB786482 CJX786482 CTT786482 DDP786482 DNL786482 DXH786482 EHD786482 EQZ786482 FAV786482 FKR786482 FUN786482 GEJ786482 GOF786482 GYB786482 HHX786482 HRT786482 IBP786482 ILL786482 IVH786482 JFD786482 JOZ786482 JYV786482 KIR786482 KSN786482 LCJ786482 LMF786482 LWB786482 MFX786482 MPT786482 MZP786482 NJL786482 NTH786482 ODD786482 OMZ786482 OWV786482 PGR786482 PQN786482 QAJ786482 QKF786482 QUB786482 RDX786482 RNT786482 RXP786482 SHL786482 SRH786482 TBD786482 TKZ786482 TUV786482 UER786482 UON786482 UYJ786482 VIF786482 VSB786482 WBX786482 WLT786482 WVP786482 H852018 JD852018 SZ852018 ACV852018 AMR852018 AWN852018 BGJ852018 BQF852018 CAB852018 CJX852018 CTT852018 DDP852018 DNL852018 DXH852018 EHD852018 EQZ852018 FAV852018 FKR852018 FUN852018 GEJ852018 GOF852018 GYB852018 HHX852018 HRT852018 IBP852018 ILL852018 IVH852018 JFD852018 JOZ852018 JYV852018 KIR852018 KSN852018 LCJ852018 LMF852018 LWB852018 MFX852018 MPT852018 MZP852018 NJL852018 NTH852018 ODD852018 OMZ852018 OWV852018 PGR852018 PQN852018 QAJ852018 QKF852018 QUB852018 RDX852018 RNT852018 RXP852018 SHL852018 SRH852018 TBD852018 TKZ852018 TUV852018 UER852018 UON852018 UYJ852018 VIF852018 VSB852018 WBX852018 WLT852018 WVP852018 H917554 JD917554 SZ917554 ACV917554 AMR917554 AWN917554 BGJ917554 BQF917554 CAB917554 CJX917554 CTT917554 DDP917554 DNL917554 DXH917554 EHD917554 EQZ917554 FAV917554 FKR917554 FUN917554 GEJ917554 GOF917554 GYB917554 HHX917554 HRT917554 IBP917554 ILL917554 IVH917554 JFD917554 JOZ917554 JYV917554 KIR917554 KSN917554 LCJ917554 LMF917554 LWB917554 MFX917554 MPT917554 MZP917554 NJL917554 NTH917554 ODD917554 OMZ917554 OWV917554 PGR917554 PQN917554 QAJ917554 QKF917554 QUB917554 RDX917554 RNT917554 RXP917554 SHL917554 SRH917554 TBD917554 TKZ917554 TUV917554 UER917554 UON917554 UYJ917554 VIF917554 VSB917554 WBX917554 WLT917554 WVP917554 H983090 JD983090 SZ983090 ACV983090 AMR983090 AWN983090 BGJ983090 BQF983090 CAB983090 CJX983090 CTT983090 DDP983090 DNL983090 DXH983090 EHD983090 EQZ983090 FAV983090 FKR983090 FUN983090 GEJ983090 GOF983090 GYB983090 HHX983090 HRT983090 IBP983090 ILL983090 IVH983090 JFD983090 JOZ983090 JYV983090 KIR983090 KSN983090 LCJ983090 LMF983090 LWB983090 MFX983090 MPT983090 MZP983090 NJL983090 NTH983090 ODD983090 OMZ983090 OWV983090 PGR983090 PQN983090 QAJ983090 QKF983090 QUB983090 RDX983090 RNT983090 RXP983090 SHL983090 SRH983090 TBD983090 TKZ983090 TUV983090 UER983090 UON983090 UYJ983090 VIF983090 VSB983090 WBX983090 WLT983090 WVP983090 H65588 JD65588 SZ65588 ACV65588 AMR65588 AWN65588 BGJ65588 BQF65588 CAB65588 CJX65588 CTT65588 DDP65588 DNL65588 DXH65588 EHD65588 EQZ65588 FAV65588 FKR65588 FUN65588 GEJ65588 GOF65588 GYB65588 HHX65588 HRT65588 IBP65588 ILL65588 IVH65588 JFD65588 JOZ65588 JYV65588 KIR65588 KSN65588 LCJ65588 LMF65588 LWB65588 MFX65588 MPT65588 MZP65588 NJL65588 NTH65588 ODD65588 OMZ65588 OWV65588 PGR65588 PQN65588 QAJ65588 QKF65588 QUB65588 RDX65588 RNT65588 RXP65588 SHL65588 SRH65588 TBD65588 TKZ65588 TUV65588 UER65588 UON65588 UYJ65588 VIF65588 VSB65588 WBX65588 WLT65588 WVP65588 H131124 JD131124 SZ131124 ACV131124 AMR131124 AWN131124 BGJ131124 BQF131124 CAB131124 CJX131124 CTT131124 DDP131124 DNL131124 DXH131124 EHD131124 EQZ131124 FAV131124 FKR131124 FUN131124 GEJ131124 GOF131124 GYB131124 HHX131124 HRT131124 IBP131124 ILL131124 IVH131124 JFD131124 JOZ131124 JYV131124 KIR131124 KSN131124 LCJ131124 LMF131124 LWB131124 MFX131124 MPT131124 MZP131124 NJL131124 NTH131124 ODD131124 OMZ131124 OWV131124 PGR131124 PQN131124 QAJ131124 QKF131124 QUB131124 RDX131124 RNT131124 RXP131124 SHL131124 SRH131124 TBD131124 TKZ131124 TUV131124 UER131124 UON131124 UYJ131124 VIF131124 VSB131124 WBX131124 WLT131124 WVP131124 H196660 JD196660 SZ196660 ACV196660 AMR196660 AWN196660 BGJ196660 BQF196660 CAB196660 CJX196660 CTT196660 DDP196660 DNL196660 DXH196660 EHD196660 EQZ196660 FAV196660 FKR196660 FUN196660 GEJ196660 GOF196660 GYB196660 HHX196660 HRT196660 IBP196660 ILL196660 IVH196660 JFD196660 JOZ196660 JYV196660 KIR196660 KSN196660 LCJ196660 LMF196660 LWB196660 MFX196660 MPT196660 MZP196660 NJL196660 NTH196660 ODD196660 OMZ196660 OWV196660 PGR196660 PQN196660 QAJ196660 QKF196660 QUB196660 RDX196660 RNT196660 RXP196660 SHL196660 SRH196660 TBD196660 TKZ196660 TUV196660 UER196660 UON196660 UYJ196660 VIF196660 VSB196660 WBX196660 WLT196660 WVP196660 H262196 JD262196 SZ262196 ACV262196 AMR262196 AWN262196 BGJ262196 BQF262196 CAB262196 CJX262196 CTT262196 DDP262196 DNL262196 DXH262196 EHD262196 EQZ262196 FAV262196 FKR262196 FUN262196 GEJ262196 GOF262196 GYB262196 HHX262196 HRT262196 IBP262196 ILL262196 IVH262196 JFD262196 JOZ262196 JYV262196 KIR262196 KSN262196 LCJ262196 LMF262196 LWB262196 MFX262196 MPT262196 MZP262196 NJL262196 NTH262196 ODD262196 OMZ262196 OWV262196 PGR262196 PQN262196 QAJ262196 QKF262196 QUB262196 RDX262196 RNT262196 RXP262196 SHL262196 SRH262196 TBD262196 TKZ262196 TUV262196 UER262196 UON262196 UYJ262196 VIF262196 VSB262196 WBX262196 WLT262196 WVP262196 H327732 JD327732 SZ327732 ACV327732 AMR327732 AWN327732 BGJ327732 BQF327732 CAB327732 CJX327732 CTT327732 DDP327732 DNL327732 DXH327732 EHD327732 EQZ327732 FAV327732 FKR327732 FUN327732 GEJ327732 GOF327732 GYB327732 HHX327732 HRT327732 IBP327732 ILL327732 IVH327732 JFD327732 JOZ327732 JYV327732 KIR327732 KSN327732 LCJ327732 LMF327732 LWB327732 MFX327732 MPT327732 MZP327732 NJL327732 NTH327732 ODD327732 OMZ327732 OWV327732 PGR327732 PQN327732 QAJ327732 QKF327732 QUB327732 RDX327732 RNT327732 RXP327732 SHL327732 SRH327732 TBD327732 TKZ327732 TUV327732 UER327732 UON327732 UYJ327732 VIF327732 VSB327732 WBX327732 WLT327732 WVP327732 H393268 JD393268 SZ393268 ACV393268 AMR393268 AWN393268 BGJ393268 BQF393268 CAB393268 CJX393268 CTT393268 DDP393268 DNL393268 DXH393268 EHD393268 EQZ393268 FAV393268 FKR393268 FUN393268 GEJ393268 GOF393268 GYB393268 HHX393268 HRT393268 IBP393268 ILL393268 IVH393268 JFD393268 JOZ393268 JYV393268 KIR393268 KSN393268 LCJ393268 LMF393268 LWB393268 MFX393268 MPT393268 MZP393268 NJL393268 NTH393268 ODD393268 OMZ393268 OWV393268 PGR393268 PQN393268 QAJ393268 QKF393268 QUB393268 RDX393268 RNT393268 RXP393268 SHL393268 SRH393268 TBD393268 TKZ393268 TUV393268 UER393268 UON393268 UYJ393268 VIF393268 VSB393268 WBX393268 WLT393268 WVP393268 H458804 JD458804 SZ458804 ACV458804 AMR458804 AWN458804 BGJ458804 BQF458804 CAB458804 CJX458804 CTT458804 DDP458804 DNL458804 DXH458804 EHD458804 EQZ458804 FAV458804 FKR458804 FUN458804 GEJ458804 GOF458804 GYB458804 HHX458804 HRT458804 IBP458804 ILL458804 IVH458804 JFD458804 JOZ458804 JYV458804 KIR458804 KSN458804 LCJ458804 LMF458804 LWB458804 MFX458804 MPT458804 MZP458804 NJL458804 NTH458804 ODD458804 OMZ458804 OWV458804 PGR458804 PQN458804 QAJ458804 QKF458804 QUB458804 RDX458804 RNT458804 RXP458804 SHL458804 SRH458804 TBD458804 TKZ458804 TUV458804 UER458804 UON458804 UYJ458804 VIF458804 VSB458804 WBX458804 WLT458804 WVP458804 H524340 JD524340 SZ524340 ACV524340 AMR524340 AWN524340 BGJ524340 BQF524340 CAB524340 CJX524340 CTT524340 DDP524340 DNL524340 DXH524340 EHD524340 EQZ524340 FAV524340 FKR524340 FUN524340 GEJ524340 GOF524340 GYB524340 HHX524340 HRT524340 IBP524340 ILL524340 IVH524340 JFD524340 JOZ524340 JYV524340 KIR524340 KSN524340 LCJ524340 LMF524340 LWB524340 MFX524340 MPT524340 MZP524340 NJL524340 NTH524340 ODD524340 OMZ524340 OWV524340 PGR524340 PQN524340 QAJ524340 QKF524340 QUB524340 RDX524340 RNT524340 RXP524340 SHL524340 SRH524340 TBD524340 TKZ524340 TUV524340 UER524340 UON524340 UYJ524340 VIF524340 VSB524340 WBX524340 WLT524340 WVP524340 H589876 JD589876 SZ589876 ACV589876 AMR589876 AWN589876 BGJ589876 BQF589876 CAB589876 CJX589876 CTT589876 DDP589876 DNL589876 DXH589876 EHD589876 EQZ589876 FAV589876 FKR589876 FUN589876 GEJ589876 GOF589876 GYB589876 HHX589876 HRT589876 IBP589876 ILL589876 IVH589876 JFD589876 JOZ589876 JYV589876 KIR589876 KSN589876 LCJ589876 LMF589876 LWB589876 MFX589876 MPT589876 MZP589876 NJL589876 NTH589876 ODD589876 OMZ589876 OWV589876 PGR589876 PQN589876 QAJ589876 QKF589876 QUB589876 RDX589876 RNT589876 RXP589876 SHL589876 SRH589876 TBD589876 TKZ589876 TUV589876 UER589876 UON589876 UYJ589876 VIF589876 VSB589876 WBX589876 WLT589876 WVP589876 H655412 JD655412 SZ655412 ACV655412 AMR655412 AWN655412 BGJ655412 BQF655412 CAB655412 CJX655412 CTT655412 DDP655412 DNL655412 DXH655412 EHD655412 EQZ655412 FAV655412 FKR655412 FUN655412 GEJ655412 GOF655412 GYB655412 HHX655412 HRT655412 IBP655412 ILL655412 IVH655412 JFD655412 JOZ655412 JYV655412 KIR655412 KSN655412 LCJ655412 LMF655412 LWB655412 MFX655412 MPT655412 MZP655412 NJL655412 NTH655412 ODD655412 OMZ655412 OWV655412 PGR655412 PQN655412 QAJ655412 QKF655412 QUB655412 RDX655412 RNT655412 RXP655412 SHL655412 SRH655412 TBD655412 TKZ655412 TUV655412 UER655412 UON655412 UYJ655412 VIF655412 VSB655412 WBX655412 WLT655412 WVP655412 H720948 JD720948 SZ720948 ACV720948 AMR720948 AWN720948 BGJ720948 BQF720948 CAB720948 CJX720948 CTT720948 DDP720948 DNL720948 DXH720948 EHD720948 EQZ720948 FAV720948 FKR720948 FUN720948 GEJ720948 GOF720948 GYB720948 HHX720948 HRT720948 IBP720948 ILL720948 IVH720948 JFD720948 JOZ720948 JYV720948 KIR720948 KSN720948 LCJ720948 LMF720948 LWB720948 MFX720948 MPT720948 MZP720948 NJL720948 NTH720948 ODD720948 OMZ720948 OWV720948 PGR720948 PQN720948 QAJ720948 QKF720948 QUB720948 RDX720948 RNT720948 RXP720948 SHL720948 SRH720948 TBD720948 TKZ720948 TUV720948 UER720948 UON720948 UYJ720948 VIF720948 VSB720948 WBX720948 WLT720948 WVP720948 H786484 JD786484 SZ786484 ACV786484 AMR786484 AWN786484 BGJ786484 BQF786484 CAB786484 CJX786484 CTT786484 DDP786484 DNL786484 DXH786484 EHD786484 EQZ786484 FAV786484 FKR786484 FUN786484 GEJ786484 GOF786484 GYB786484 HHX786484 HRT786484 IBP786484 ILL786484 IVH786484 JFD786484 JOZ786484 JYV786484 KIR786484 KSN786484 LCJ786484 LMF786484 LWB786484 MFX786484 MPT786484 MZP786484 NJL786484 NTH786484 ODD786484 OMZ786484 OWV786484 PGR786484 PQN786484 QAJ786484 QKF786484 QUB786484 RDX786484 RNT786484 RXP786484 SHL786484 SRH786484 TBD786484 TKZ786484 TUV786484 UER786484 UON786484 UYJ786484 VIF786484 VSB786484 WBX786484 WLT786484 WVP786484 H852020 JD852020 SZ852020 ACV852020 AMR852020 AWN852020 BGJ852020 BQF852020 CAB852020 CJX852020 CTT852020 DDP852020 DNL852020 DXH852020 EHD852020 EQZ852020 FAV852020 FKR852020 FUN852020 GEJ852020 GOF852020 GYB852020 HHX852020 HRT852020 IBP852020 ILL852020 IVH852020 JFD852020 JOZ852020 JYV852020 KIR852020 KSN852020 LCJ852020 LMF852020 LWB852020 MFX852020 MPT852020 MZP852020 NJL852020 NTH852020 ODD852020 OMZ852020 OWV852020 PGR852020 PQN852020 QAJ852020 QKF852020 QUB852020 RDX852020 RNT852020 RXP852020 SHL852020 SRH852020 TBD852020 TKZ852020 TUV852020 UER852020 UON852020 UYJ852020 VIF852020 VSB852020 WBX852020 WLT852020 WVP852020 H917556 JD917556 SZ917556 ACV917556 AMR917556 AWN917556 BGJ917556 BQF917556 CAB917556 CJX917556 CTT917556 DDP917556 DNL917556 DXH917556 EHD917556 EQZ917556 FAV917556 FKR917556 FUN917556 GEJ917556 GOF917556 GYB917556 HHX917556 HRT917556 IBP917556 ILL917556 IVH917556 JFD917556 JOZ917556 JYV917556 KIR917556 KSN917556 LCJ917556 LMF917556 LWB917556 MFX917556 MPT917556 MZP917556 NJL917556 NTH917556 ODD917556 OMZ917556 OWV917556 PGR917556 PQN917556 QAJ917556 QKF917556 QUB917556 RDX917556 RNT917556 RXP917556 SHL917556 SRH917556 TBD917556 TKZ917556 TUV917556 UER917556 UON917556 UYJ917556 VIF917556 VSB917556 WBX917556 WLT917556 WVP917556 H983092 JD983092 SZ983092 ACV983092 AMR983092 AWN983092 BGJ983092 BQF983092 CAB983092 CJX983092 CTT983092 DDP983092 DNL983092 DXH983092 EHD983092 EQZ983092 FAV983092 FKR983092 FUN983092 GEJ983092 GOF983092 GYB983092 HHX983092 HRT983092 IBP983092 ILL983092 IVH983092 JFD983092 JOZ983092 JYV983092 KIR983092 KSN983092 LCJ983092 LMF983092 LWB983092 MFX983092 MPT983092 MZP983092 NJL983092 NTH983092 ODD983092 OMZ983092 OWV983092 PGR983092 PQN983092 QAJ983092 QKF983092 QUB983092 RDX983092 RNT983092 RXP983092 SHL983092 SRH983092 TBD983092 TKZ983092 TUV983092 UER983092 UON983092 UYJ983092 VIF983092 VSB983092 WBX983092 WLT983092 WVP983092 H65590 JD65590 SZ65590 ACV65590 AMR65590 AWN65590 BGJ65590 BQF65590 CAB65590 CJX65590 CTT65590 DDP65590 DNL65590 DXH65590 EHD65590 EQZ65590 FAV65590 FKR65590 FUN65590 GEJ65590 GOF65590 GYB65590 HHX65590 HRT65590 IBP65590 ILL65590 IVH65590 JFD65590 JOZ65590 JYV65590 KIR65590 KSN65590 LCJ65590 LMF65590 LWB65590 MFX65590 MPT65590 MZP65590 NJL65590 NTH65590 ODD65590 OMZ65590 OWV65590 PGR65590 PQN65590 QAJ65590 QKF65590 QUB65590 RDX65590 RNT65590 RXP65590 SHL65590 SRH65590 TBD65590 TKZ65590 TUV65590 UER65590 UON65590 UYJ65590 VIF65590 VSB65590 WBX65590 WLT65590 WVP65590 H131126 JD131126 SZ131126 ACV131126 AMR131126 AWN131126 BGJ131126 BQF131126 CAB131126 CJX131126 CTT131126 DDP131126 DNL131126 DXH131126 EHD131126 EQZ131126 FAV131126 FKR131126 FUN131126 GEJ131126 GOF131126 GYB131126 HHX131126 HRT131126 IBP131126 ILL131126 IVH131126 JFD131126 JOZ131126 JYV131126 KIR131126 KSN131126 LCJ131126 LMF131126 LWB131126 MFX131126 MPT131126 MZP131126 NJL131126 NTH131126 ODD131126 OMZ131126 OWV131126 PGR131126 PQN131126 QAJ131126 QKF131126 QUB131126 RDX131126 RNT131126 RXP131126 SHL131126 SRH131126 TBD131126 TKZ131126 TUV131126 UER131126 UON131126 UYJ131126 VIF131126 VSB131126 WBX131126 WLT131126 WVP131126 H196662 JD196662 SZ196662 ACV196662 AMR196662 AWN196662 BGJ196662 BQF196662 CAB196662 CJX196662 CTT196662 DDP196662 DNL196662 DXH196662 EHD196662 EQZ196662 FAV196662 FKR196662 FUN196662 GEJ196662 GOF196662 GYB196662 HHX196662 HRT196662 IBP196662 ILL196662 IVH196662 JFD196662 JOZ196662 JYV196662 KIR196662 KSN196662 LCJ196662 LMF196662 LWB196662 MFX196662 MPT196662 MZP196662 NJL196662 NTH196662 ODD196662 OMZ196662 OWV196662 PGR196662 PQN196662 QAJ196662 QKF196662 QUB196662 RDX196662 RNT196662 RXP196662 SHL196662 SRH196662 TBD196662 TKZ196662 TUV196662 UER196662 UON196662 UYJ196662 VIF196662 VSB196662 WBX196662 WLT196662 WVP196662 H262198 JD262198 SZ262198 ACV262198 AMR262198 AWN262198 BGJ262198 BQF262198 CAB262198 CJX262198 CTT262198 DDP262198 DNL262198 DXH262198 EHD262198 EQZ262198 FAV262198 FKR262198 FUN262198 GEJ262198 GOF262198 GYB262198 HHX262198 HRT262198 IBP262198 ILL262198 IVH262198 JFD262198 JOZ262198 JYV262198 KIR262198 KSN262198 LCJ262198 LMF262198 LWB262198 MFX262198 MPT262198 MZP262198 NJL262198 NTH262198 ODD262198 OMZ262198 OWV262198 PGR262198 PQN262198 QAJ262198 QKF262198 QUB262198 RDX262198 RNT262198 RXP262198 SHL262198 SRH262198 TBD262198 TKZ262198 TUV262198 UER262198 UON262198 UYJ262198 VIF262198 VSB262198 WBX262198 WLT262198 WVP262198 H327734 JD327734 SZ327734 ACV327734 AMR327734 AWN327734 BGJ327734 BQF327734 CAB327734 CJX327734 CTT327734 DDP327734 DNL327734 DXH327734 EHD327734 EQZ327734 FAV327734 FKR327734 FUN327734 GEJ327734 GOF327734 GYB327734 HHX327734 HRT327734 IBP327734 ILL327734 IVH327734 JFD327734 JOZ327734 JYV327734 KIR327734 KSN327734 LCJ327734 LMF327734 LWB327734 MFX327734 MPT327734 MZP327734 NJL327734 NTH327734 ODD327734 OMZ327734 OWV327734 PGR327734 PQN327734 QAJ327734 QKF327734 QUB327734 RDX327734 RNT327734 RXP327734 SHL327734 SRH327734 TBD327734 TKZ327734 TUV327734 UER327734 UON327734 UYJ327734 VIF327734 VSB327734 WBX327734 WLT327734 WVP327734 H393270 JD393270 SZ393270 ACV393270 AMR393270 AWN393270 BGJ393270 BQF393270 CAB393270 CJX393270 CTT393270 DDP393270 DNL393270 DXH393270 EHD393270 EQZ393270 FAV393270 FKR393270 FUN393270 GEJ393270 GOF393270 GYB393270 HHX393270 HRT393270 IBP393270 ILL393270 IVH393270 JFD393270 JOZ393270 JYV393270 KIR393270 KSN393270 LCJ393270 LMF393270 LWB393270 MFX393270 MPT393270 MZP393270 NJL393270 NTH393270 ODD393270 OMZ393270 OWV393270 PGR393270 PQN393270 QAJ393270 QKF393270 QUB393270 RDX393270 RNT393270 RXP393270 SHL393270 SRH393270 TBD393270 TKZ393270 TUV393270 UER393270 UON393270 UYJ393270 VIF393270 VSB393270 WBX393270 WLT393270 WVP393270 H458806 JD458806 SZ458806 ACV458806 AMR458806 AWN458806 BGJ458806 BQF458806 CAB458806 CJX458806 CTT458806 DDP458806 DNL458806 DXH458806 EHD458806 EQZ458806 FAV458806 FKR458806 FUN458806 GEJ458806 GOF458806 GYB458806 HHX458806 HRT458806 IBP458806 ILL458806 IVH458806 JFD458806 JOZ458806 JYV458806 KIR458806 KSN458806 LCJ458806 LMF458806 LWB458806 MFX458806 MPT458806 MZP458806 NJL458806 NTH458806 ODD458806 OMZ458806 OWV458806 PGR458806 PQN458806 QAJ458806 QKF458806 QUB458806 RDX458806 RNT458806 RXP458806 SHL458806 SRH458806 TBD458806 TKZ458806 TUV458806 UER458806 UON458806 UYJ458806 VIF458806 VSB458806 WBX458806 WLT458806 WVP458806 H524342 JD524342 SZ524342 ACV524342 AMR524342 AWN524342 BGJ524342 BQF524342 CAB524342 CJX524342 CTT524342 DDP524342 DNL524342 DXH524342 EHD524342 EQZ524342 FAV524342 FKR524342 FUN524342 GEJ524342 GOF524342 GYB524342 HHX524342 HRT524342 IBP524342 ILL524342 IVH524342 JFD524342 JOZ524342 JYV524342 KIR524342 KSN524342 LCJ524342 LMF524342 LWB524342 MFX524342 MPT524342 MZP524342 NJL524342 NTH524342 ODD524342 OMZ524342 OWV524342 PGR524342 PQN524342 QAJ524342 QKF524342 QUB524342 RDX524342 RNT524342 RXP524342 SHL524342 SRH524342 TBD524342 TKZ524342 TUV524342 UER524342 UON524342 UYJ524342 VIF524342 VSB524342 WBX524342 WLT524342 WVP524342 H589878 JD589878 SZ589878 ACV589878 AMR589878 AWN589878 BGJ589878 BQF589878 CAB589878 CJX589878 CTT589878 DDP589878 DNL589878 DXH589878 EHD589878 EQZ589878 FAV589878 FKR589878 FUN589878 GEJ589878 GOF589878 GYB589878 HHX589878 HRT589878 IBP589878 ILL589878 IVH589878 JFD589878 JOZ589878 JYV589878 KIR589878 KSN589878 LCJ589878 LMF589878 LWB589878 MFX589878 MPT589878 MZP589878 NJL589878 NTH589878 ODD589878 OMZ589878 OWV589878 PGR589878 PQN589878 QAJ589878 QKF589878 QUB589878 RDX589878 RNT589878 RXP589878 SHL589878 SRH589878 TBD589878 TKZ589878 TUV589878 UER589878 UON589878 UYJ589878 VIF589878 VSB589878 WBX589878 WLT589878 WVP589878 H655414 JD655414 SZ655414 ACV655414 AMR655414 AWN655414 BGJ655414 BQF655414 CAB655414 CJX655414 CTT655414 DDP655414 DNL655414 DXH655414 EHD655414 EQZ655414 FAV655414 FKR655414 FUN655414 GEJ655414 GOF655414 GYB655414 HHX655414 HRT655414 IBP655414 ILL655414 IVH655414 JFD655414 JOZ655414 JYV655414 KIR655414 KSN655414 LCJ655414 LMF655414 LWB655414 MFX655414 MPT655414 MZP655414 NJL655414 NTH655414 ODD655414 OMZ655414 OWV655414 PGR655414 PQN655414 QAJ655414 QKF655414 QUB655414 RDX655414 RNT655414 RXP655414 SHL655414 SRH655414 TBD655414 TKZ655414 TUV655414 UER655414 UON655414 UYJ655414 VIF655414 VSB655414 WBX655414 WLT655414 WVP655414 H720950 JD720950 SZ720950 ACV720950 AMR720950 AWN720950 BGJ720950 BQF720950 CAB720950 CJX720950 CTT720950 DDP720950 DNL720950 DXH720950 EHD720950 EQZ720950 FAV720950 FKR720950 FUN720950 GEJ720950 GOF720950 GYB720950 HHX720950 HRT720950 IBP720950 ILL720950 IVH720950 JFD720950 JOZ720950 JYV720950 KIR720950 KSN720950 LCJ720950 LMF720950 LWB720950 MFX720950 MPT720950 MZP720950 NJL720950 NTH720950 ODD720950 OMZ720950 OWV720950 PGR720950 PQN720950 QAJ720950 QKF720950 QUB720950 RDX720950 RNT720950 RXP720950 SHL720950 SRH720950 TBD720950 TKZ720950 TUV720950 UER720950 UON720950 UYJ720950 VIF720950 VSB720950 WBX720950 WLT720950 WVP720950 H786486 JD786486 SZ786486 ACV786486 AMR786486 AWN786486 BGJ786486 BQF786486 CAB786486 CJX786486 CTT786486 DDP786486 DNL786486 DXH786486 EHD786486 EQZ786486 FAV786486 FKR786486 FUN786486 GEJ786486 GOF786486 GYB786486 HHX786486 HRT786486 IBP786486 ILL786486 IVH786486 JFD786486 JOZ786486 JYV786486 KIR786486 KSN786486 LCJ786486 LMF786486 LWB786486 MFX786486 MPT786486 MZP786486 NJL786486 NTH786486 ODD786486 OMZ786486 OWV786486 PGR786486 PQN786486 QAJ786486 QKF786486 QUB786486 RDX786486 RNT786486 RXP786486 SHL786486 SRH786486 TBD786486 TKZ786486 TUV786486 UER786486 UON786486 UYJ786486 VIF786486 VSB786486 WBX786486 WLT786486 WVP786486 H852022 JD852022 SZ852022 ACV852022 AMR852022 AWN852022 BGJ852022 BQF852022 CAB852022 CJX852022 CTT852022 DDP852022 DNL852022 DXH852022 EHD852022 EQZ852022 FAV852022 FKR852022 FUN852022 GEJ852022 GOF852022 GYB852022 HHX852022 HRT852022 IBP852022 ILL852022 IVH852022 JFD852022 JOZ852022 JYV852022 KIR852022 KSN852022 LCJ852022 LMF852022 LWB852022 MFX852022 MPT852022 MZP852022 NJL852022 NTH852022 ODD852022 OMZ852022 OWV852022 PGR852022 PQN852022 QAJ852022 QKF852022 QUB852022 RDX852022 RNT852022 RXP852022 SHL852022 SRH852022 TBD852022 TKZ852022 TUV852022 UER852022 UON852022 UYJ852022 VIF852022 VSB852022 WBX852022 WLT852022 WVP852022 H917558 JD917558 SZ917558 ACV917558 AMR917558 AWN917558 BGJ917558 BQF917558 CAB917558 CJX917558 CTT917558 DDP917558 DNL917558 DXH917558 EHD917558 EQZ917558 FAV917558 FKR917558 FUN917558 GEJ917558 GOF917558 GYB917558 HHX917558 HRT917558 IBP917558 ILL917558 IVH917558 JFD917558 JOZ917558 JYV917558 KIR917558 KSN917558 LCJ917558 LMF917558 LWB917558 MFX917558 MPT917558 MZP917558 NJL917558 NTH917558 ODD917558 OMZ917558 OWV917558 PGR917558 PQN917558 QAJ917558 QKF917558 QUB917558 RDX917558 RNT917558 RXP917558 SHL917558 SRH917558 TBD917558 TKZ917558 TUV917558 UER917558 UON917558 UYJ917558 VIF917558 VSB917558 WBX917558 WLT917558 WVP917558 H983094 JD983094 SZ983094 ACV983094 AMR983094 AWN983094 BGJ983094 BQF983094 CAB983094 CJX983094 CTT983094 DDP983094 DNL983094 DXH983094 EHD983094 EQZ983094 FAV983094 FKR983094 FUN983094 GEJ983094 GOF983094 GYB983094 HHX983094 HRT983094 IBP983094 ILL983094 IVH983094 JFD983094 JOZ983094 JYV983094 KIR983094 KSN983094 LCJ983094 LMF983094 LWB983094 MFX983094 MPT983094 MZP983094 NJL983094 NTH983094 ODD983094 OMZ983094 OWV983094 PGR983094 PQN983094 QAJ983094 QKF983094 QUB983094 RDX983094 RNT983094 RXP983094 SHL983094 SRH983094 TBD983094 TKZ983094 TUV983094 UER983094 UON983094 UYJ983094 VIF983094 VSB983094 WBX983094 WLT983094 WVP983094 H65592 JD65592 SZ65592 ACV65592 AMR65592 AWN65592 BGJ65592 BQF65592 CAB65592 CJX65592 CTT65592 DDP65592 DNL65592 DXH65592 EHD65592 EQZ65592 FAV65592 FKR65592 FUN65592 GEJ65592 GOF65592 GYB65592 HHX65592 HRT65592 IBP65592 ILL65592 IVH65592 JFD65592 JOZ65592 JYV65592 KIR65592 KSN65592 LCJ65592 LMF65592 LWB65592 MFX65592 MPT65592 MZP65592 NJL65592 NTH65592 ODD65592 OMZ65592 OWV65592 PGR65592 PQN65592 QAJ65592 QKF65592 QUB65592 RDX65592 RNT65592 RXP65592 SHL65592 SRH65592 TBD65592 TKZ65592 TUV65592 UER65592 UON65592 UYJ65592 VIF65592 VSB65592 WBX65592 WLT65592 WVP65592 H131128 JD131128 SZ131128 ACV131128 AMR131128 AWN131128 BGJ131128 BQF131128 CAB131128 CJX131128 CTT131128 DDP131128 DNL131128 DXH131128 EHD131128 EQZ131128 FAV131128 FKR131128 FUN131128 GEJ131128 GOF131128 GYB131128 HHX131128 HRT131128 IBP131128 ILL131128 IVH131128 JFD131128 JOZ131128 JYV131128 KIR131128 KSN131128 LCJ131128 LMF131128 LWB131128 MFX131128 MPT131128 MZP131128 NJL131128 NTH131128 ODD131128 OMZ131128 OWV131128 PGR131128 PQN131128 QAJ131128 QKF131128 QUB131128 RDX131128 RNT131128 RXP131128 SHL131128 SRH131128 TBD131128 TKZ131128 TUV131128 UER131128 UON131128 UYJ131128 VIF131128 VSB131128 WBX131128 WLT131128 WVP131128 H196664 JD196664 SZ196664 ACV196664 AMR196664 AWN196664 BGJ196664 BQF196664 CAB196664 CJX196664 CTT196664 DDP196664 DNL196664 DXH196664 EHD196664 EQZ196664 FAV196664 FKR196664 FUN196664 GEJ196664 GOF196664 GYB196664 HHX196664 HRT196664 IBP196664 ILL196664 IVH196664 JFD196664 JOZ196664 JYV196664 KIR196664 KSN196664 LCJ196664 LMF196664 LWB196664 MFX196664 MPT196664 MZP196664 NJL196664 NTH196664 ODD196664 OMZ196664 OWV196664 PGR196664 PQN196664 QAJ196664 QKF196664 QUB196664 RDX196664 RNT196664 RXP196664 SHL196664 SRH196664 TBD196664 TKZ196664 TUV196664 UER196664 UON196664 UYJ196664 VIF196664 VSB196664 WBX196664 WLT196664 WVP196664 H262200 JD262200 SZ262200 ACV262200 AMR262200 AWN262200 BGJ262200 BQF262200 CAB262200 CJX262200 CTT262200 DDP262200 DNL262200 DXH262200 EHD262200 EQZ262200 FAV262200 FKR262200 FUN262200 GEJ262200 GOF262200 GYB262200 HHX262200 HRT262200 IBP262200 ILL262200 IVH262200 JFD262200 JOZ262200 JYV262200 KIR262200 KSN262200 LCJ262200 LMF262200 LWB262200 MFX262200 MPT262200 MZP262200 NJL262200 NTH262200 ODD262200 OMZ262200 OWV262200 PGR262200 PQN262200 QAJ262200 QKF262200 QUB262200 RDX262200 RNT262200 RXP262200 SHL262200 SRH262200 TBD262200 TKZ262200 TUV262200 UER262200 UON262200 UYJ262200 VIF262200 VSB262200 WBX262200 WLT262200 WVP262200 H327736 JD327736 SZ327736 ACV327736 AMR327736 AWN327736 BGJ327736 BQF327736 CAB327736 CJX327736 CTT327736 DDP327736 DNL327736 DXH327736 EHD327736 EQZ327736 FAV327736 FKR327736 FUN327736 GEJ327736 GOF327736 GYB327736 HHX327736 HRT327736 IBP327736 ILL327736 IVH327736 JFD327736 JOZ327736 JYV327736 KIR327736 KSN327736 LCJ327736 LMF327736 LWB327736 MFX327736 MPT327736 MZP327736 NJL327736 NTH327736 ODD327736 OMZ327736 OWV327736 PGR327736 PQN327736 QAJ327736 QKF327736 QUB327736 RDX327736 RNT327736 RXP327736 SHL327736 SRH327736 TBD327736 TKZ327736 TUV327736 UER327736 UON327736 UYJ327736 VIF327736 VSB327736 WBX327736 WLT327736 WVP327736 H393272 JD393272 SZ393272 ACV393272 AMR393272 AWN393272 BGJ393272 BQF393272 CAB393272 CJX393272 CTT393272 DDP393272 DNL393272 DXH393272 EHD393272 EQZ393272 FAV393272 FKR393272 FUN393272 GEJ393272 GOF393272 GYB393272 HHX393272 HRT393272 IBP393272 ILL393272 IVH393272 JFD393272 JOZ393272 JYV393272 KIR393272 KSN393272 LCJ393272 LMF393272 LWB393272 MFX393272 MPT393272 MZP393272 NJL393272 NTH393272 ODD393272 OMZ393272 OWV393272 PGR393272 PQN393272 QAJ393272 QKF393272 QUB393272 RDX393272 RNT393272 RXP393272 SHL393272 SRH393272 TBD393272 TKZ393272 TUV393272 UER393272 UON393272 UYJ393272 VIF393272 VSB393272 WBX393272 WLT393272 WVP393272 H458808 JD458808 SZ458808 ACV458808 AMR458808 AWN458808 BGJ458808 BQF458808 CAB458808 CJX458808 CTT458808 DDP458808 DNL458808 DXH458808 EHD458808 EQZ458808 FAV458808 FKR458808 FUN458808 GEJ458808 GOF458808 GYB458808 HHX458808 HRT458808 IBP458808 ILL458808 IVH458808 JFD458808 JOZ458808 JYV458808 KIR458808 KSN458808 LCJ458808 LMF458808 LWB458808 MFX458808 MPT458808 MZP458808 NJL458808 NTH458808 ODD458808 OMZ458808 OWV458808 PGR458808 PQN458808 QAJ458808 QKF458808 QUB458808 RDX458808 RNT458808 RXP458808 SHL458808 SRH458808 TBD458808 TKZ458808 TUV458808 UER458808 UON458808 UYJ458808 VIF458808 VSB458808 WBX458808 WLT458808 WVP458808 H524344 JD524344 SZ524344 ACV524344 AMR524344 AWN524344 BGJ524344 BQF524344 CAB524344 CJX524344 CTT524344 DDP524344 DNL524344 DXH524344 EHD524344 EQZ524344 FAV524344 FKR524344 FUN524344 GEJ524344 GOF524344 GYB524344 HHX524344 HRT524344 IBP524344 ILL524344 IVH524344 JFD524344 JOZ524344 JYV524344 KIR524344 KSN524344 LCJ524344 LMF524344 LWB524344 MFX524344 MPT524344 MZP524344 NJL524344 NTH524344 ODD524344 OMZ524344 OWV524344 PGR524344 PQN524344 QAJ524344 QKF524344 QUB524344 RDX524344 RNT524344 RXP524344 SHL524344 SRH524344 TBD524344 TKZ524344 TUV524344 UER524344 UON524344 UYJ524344 VIF524344 VSB524344 WBX524344 WLT524344 WVP524344 H589880 JD589880 SZ589880 ACV589880 AMR589880 AWN589880 BGJ589880 BQF589880 CAB589880 CJX589880 CTT589880 DDP589880 DNL589880 DXH589880 EHD589880 EQZ589880 FAV589880 FKR589880 FUN589880 GEJ589880 GOF589880 GYB589880 HHX589880 HRT589880 IBP589880 ILL589880 IVH589880 JFD589880 JOZ589880 JYV589880 KIR589880 KSN589880 LCJ589880 LMF589880 LWB589880 MFX589880 MPT589880 MZP589880 NJL589880 NTH589880 ODD589880 OMZ589880 OWV589880 PGR589880 PQN589880 QAJ589880 QKF589880 QUB589880 RDX589880 RNT589880 RXP589880 SHL589880 SRH589880 TBD589880 TKZ589880 TUV589880 UER589880 UON589880 UYJ589880 VIF589880 VSB589880 WBX589880 WLT589880 WVP589880 H655416 JD655416 SZ655416 ACV655416 AMR655416 AWN655416 BGJ655416 BQF655416 CAB655416 CJX655416 CTT655416 DDP655416 DNL655416 DXH655416 EHD655416 EQZ655416 FAV655416 FKR655416 FUN655416 GEJ655416 GOF655416 GYB655416 HHX655416 HRT655416 IBP655416 ILL655416 IVH655416 JFD655416 JOZ655416 JYV655416 KIR655416 KSN655416 LCJ655416 LMF655416 LWB655416 MFX655416 MPT655416 MZP655416 NJL655416 NTH655416 ODD655416 OMZ655416 OWV655416 PGR655416 PQN655416 QAJ655416 QKF655416 QUB655416 RDX655416 RNT655416 RXP655416 SHL655416 SRH655416 TBD655416 TKZ655416 TUV655416 UER655416 UON655416 UYJ655416 VIF655416 VSB655416 WBX655416 WLT655416 WVP655416 H720952 JD720952 SZ720952 ACV720952 AMR720952 AWN720952 BGJ720952 BQF720952 CAB720952 CJX720952 CTT720952 DDP720952 DNL720952 DXH720952 EHD720952 EQZ720952 FAV720952 FKR720952 FUN720952 GEJ720952 GOF720952 GYB720952 HHX720952 HRT720952 IBP720952 ILL720952 IVH720952 JFD720952 JOZ720952 JYV720952 KIR720952 KSN720952 LCJ720952 LMF720952 LWB720952 MFX720952 MPT720952 MZP720952 NJL720952 NTH720952 ODD720952 OMZ720952 OWV720952 PGR720952 PQN720952 QAJ720952 QKF720952 QUB720952 RDX720952 RNT720952 RXP720952 SHL720952 SRH720952 TBD720952 TKZ720952 TUV720952 UER720952 UON720952 UYJ720952 VIF720952 VSB720952 WBX720952 WLT720952 WVP720952 H786488 JD786488 SZ786488 ACV786488 AMR786488 AWN786488 BGJ786488 BQF786488 CAB786488 CJX786488 CTT786488 DDP786488 DNL786488 DXH786488 EHD786488 EQZ786488 FAV786488 FKR786488 FUN786488 GEJ786488 GOF786488 GYB786488 HHX786488 HRT786488 IBP786488 ILL786488 IVH786488 JFD786488 JOZ786488 JYV786488 KIR786488 KSN786488 LCJ786488 LMF786488 LWB786488 MFX786488 MPT786488 MZP786488 NJL786488 NTH786488 ODD786488 OMZ786488 OWV786488 PGR786488 PQN786488 QAJ786488 QKF786488 QUB786488 RDX786488 RNT786488 RXP786488 SHL786488 SRH786488 TBD786488 TKZ786488 TUV786488 UER786488 UON786488 UYJ786488 VIF786488 VSB786488 WBX786488 WLT786488 WVP786488 H852024 JD852024 SZ852024 ACV852024 AMR852024 AWN852024 BGJ852024 BQF852024 CAB852024 CJX852024 CTT852024 DDP852024 DNL852024 DXH852024 EHD852024 EQZ852024 FAV852024 FKR852024 FUN852024 GEJ852024 GOF852024 GYB852024 HHX852024 HRT852024 IBP852024 ILL852024 IVH852024 JFD852024 JOZ852024 JYV852024 KIR852024 KSN852024 LCJ852024 LMF852024 LWB852024 MFX852024 MPT852024 MZP852024 NJL852024 NTH852024 ODD852024 OMZ852024 OWV852024 PGR852024 PQN852024 QAJ852024 QKF852024 QUB852024 RDX852024 RNT852024 RXP852024 SHL852024 SRH852024 TBD852024 TKZ852024 TUV852024 UER852024 UON852024 UYJ852024 VIF852024 VSB852024 WBX852024 WLT852024 WVP852024 H917560 JD917560 SZ917560 ACV917560 AMR917560 AWN917560 BGJ917560 BQF917560 CAB917560 CJX917560 CTT917560 DDP917560 DNL917560 DXH917560 EHD917560 EQZ917560 FAV917560 FKR917560 FUN917560 GEJ917560 GOF917560 GYB917560 HHX917560 HRT917560 IBP917560 ILL917560 IVH917560 JFD917560 JOZ917560 JYV917560 KIR917560 KSN917560 LCJ917560 LMF917560 LWB917560 MFX917560 MPT917560 MZP917560 NJL917560 NTH917560 ODD917560 OMZ917560 OWV917560 PGR917560 PQN917560 QAJ917560 QKF917560 QUB917560 RDX917560 RNT917560 RXP917560 SHL917560 SRH917560 TBD917560 TKZ917560 TUV917560 UER917560 UON917560 UYJ917560 VIF917560 VSB917560 WBX917560 WLT917560 WVP917560 H983096 JD983096 SZ983096 ACV983096 AMR983096 AWN983096 BGJ983096 BQF983096 CAB983096 CJX983096 CTT983096 DDP983096 DNL983096 DXH983096 EHD983096 EQZ983096 FAV983096 FKR983096 FUN983096 GEJ983096 GOF983096 GYB983096 HHX983096 HRT983096 IBP983096 ILL983096 IVH983096 JFD983096 JOZ983096 JYV983096 KIR983096 KSN983096 LCJ983096 LMF983096 LWB983096 MFX983096 MPT983096 MZP983096 NJL983096 NTH983096 ODD983096 OMZ983096 OWV983096 PGR983096 PQN983096 QAJ983096 QKF983096 QUB983096 RDX983096 RNT983096 RXP983096 SHL983096 SRH983096 TBD983096 TKZ983096 TUV983096 UER983096 UON983096 UYJ983096 VIF983096 VSB983096 WBX983096 WLT983096 WVP983096 JD65580 SZ65580 ACV17:ACV77 AMR17:AMR77 AWN17:AWN77 BGJ17:BGJ77 BQF17:BQF77 CAB17:CAB77 CJX17:CJX77 CTT17:CTT77 DDP17:DDP77 DNL17:DNL77 DXH17:DXH77 EHD17:EHD77 EQZ17:EQZ77 FAV17:FAV77 FKR17:FKR77 FUN17:FUN77 GEJ17:GEJ77 GOF17:GOF77 GYB17:GYB77 HHX17:HHX77 HRT17:HRT77 IBP17:IBP77 ILL17:ILL77 IVH17:IVH77 JFD17:JFD77 JOZ17:JOZ77 JYV17:JYV77 KIR17:KIR77 KSN17:KSN77 LCJ17:LCJ77 LMF17:LMF77 LWB17:LWB77 MFX17:MFX77 MPT17:MPT77 MZP17:MZP77 NJL17:NJL77 NTH17:NTH77 ODD17:ODD77 OMZ17:OMZ77 OWV17:OWV77 PGR17:PGR77 PQN17:PQN77 QAJ17:QAJ77 QKF17:QKF77 QUB17:QUB77 RDX17:RDX77 RNT17:RNT77 RXP17:RXP77 SHL17:SHL77 SRH17:SRH77 TBD17:TBD77 TKZ17:TKZ77 TUV17:TUV77 UER17:UER77 UON17:UON77 UYJ17:UYJ77 VIF17:VIF77 VSB17:VSB77 WBX17:WBX77 WLT17:WLT77 WVP17:WVP77 WVP983098 H65594 JD65594 SZ65594 ACV65594 AMR65594 AWN65594 BGJ65594 BQF65594 CAB65594 CJX65594 CTT65594 DDP65594 DNL65594 DXH65594 EHD65594 EQZ65594 FAV65594 FKR65594 FUN65594 GEJ65594 GOF65594 GYB65594 HHX65594 HRT65594 IBP65594 ILL65594 IVH65594 JFD65594 JOZ65594 JYV65594 KIR65594 KSN65594 LCJ65594 LMF65594 LWB65594 MFX65594 MPT65594 MZP65594 NJL65594 NTH65594 ODD65594 OMZ65594 OWV65594 PGR65594 PQN65594 QAJ65594 QKF65594 QUB65594 RDX65594 RNT65594 RXP65594 SHL65594 SRH65594 TBD65594 TKZ65594 TUV65594 UER65594 UON65594 UYJ65594 VIF65594 VSB65594 WBX65594 WLT65594 WVP65594 H131130 JD131130 SZ131130 ACV131130 AMR131130 AWN131130 BGJ131130 BQF131130 CAB131130 CJX131130 CTT131130 DDP131130 DNL131130 DXH131130 EHD131130 EQZ131130 FAV131130 FKR131130 FUN131130 GEJ131130 GOF131130 GYB131130 HHX131130 HRT131130 IBP131130 ILL131130 IVH131130 JFD131130 JOZ131130 JYV131130 KIR131130 KSN131130 LCJ131130 LMF131130 LWB131130 MFX131130 MPT131130 MZP131130 NJL131130 NTH131130 ODD131130 OMZ131130 OWV131130 PGR131130 PQN131130 QAJ131130 QKF131130 QUB131130 RDX131130 RNT131130 RXP131130 SHL131130 SRH131130 TBD131130 TKZ131130 TUV131130 UER131130 UON131130 UYJ131130 VIF131130 VSB131130 WBX131130 WLT131130 WVP131130 H196666 JD196666 SZ196666 ACV196666 AMR196666 AWN196666 BGJ196666 BQF196666 CAB196666 CJX196666 CTT196666 DDP196666 DNL196666 DXH196666 EHD196666 EQZ196666 FAV196666 FKR196666 FUN196666 GEJ196666 GOF196666 GYB196666 HHX196666 HRT196666 IBP196666 ILL196666 IVH196666 JFD196666 JOZ196666 JYV196666 KIR196666 KSN196666 LCJ196666 LMF196666 LWB196666 MFX196666 MPT196666 MZP196666 NJL196666 NTH196666 ODD196666 OMZ196666 OWV196666 PGR196666 PQN196666 QAJ196666 QKF196666 QUB196666 RDX196666 RNT196666 RXP196666 SHL196666 SRH196666 TBD196666 TKZ196666 TUV196666 UER196666 UON196666 UYJ196666 VIF196666 VSB196666 WBX196666 WLT196666 WVP196666 H262202 JD262202 SZ262202 ACV262202 AMR262202 AWN262202 BGJ262202 BQF262202 CAB262202 CJX262202 CTT262202 DDP262202 DNL262202 DXH262202 EHD262202 EQZ262202 FAV262202 FKR262202 FUN262202 GEJ262202 GOF262202 GYB262202 HHX262202 HRT262202 IBP262202 ILL262202 IVH262202 JFD262202 JOZ262202 JYV262202 KIR262202 KSN262202 LCJ262202 LMF262202 LWB262202 MFX262202 MPT262202 MZP262202 NJL262202 NTH262202 ODD262202 OMZ262202 OWV262202 PGR262202 PQN262202 QAJ262202 QKF262202 QUB262202 RDX262202 RNT262202 RXP262202 SHL262202 SRH262202 TBD262202 TKZ262202 TUV262202 UER262202 UON262202 UYJ262202 VIF262202 VSB262202 WBX262202 WLT262202 WVP262202 H327738 JD327738 SZ327738 ACV327738 AMR327738 AWN327738 BGJ327738 BQF327738 CAB327738 CJX327738 CTT327738 DDP327738 DNL327738 DXH327738 EHD327738 EQZ327738 FAV327738 FKR327738 FUN327738 GEJ327738 GOF327738 GYB327738 HHX327738 HRT327738 IBP327738 ILL327738 IVH327738 JFD327738 JOZ327738 JYV327738 KIR327738 KSN327738 LCJ327738 LMF327738 LWB327738 MFX327738 MPT327738 MZP327738 NJL327738 NTH327738 ODD327738 OMZ327738 OWV327738 PGR327738 PQN327738 QAJ327738 QKF327738 QUB327738 RDX327738 RNT327738 RXP327738 SHL327738 SRH327738 TBD327738 TKZ327738 TUV327738 UER327738 UON327738 UYJ327738 VIF327738 VSB327738 WBX327738 WLT327738 WVP327738 H393274 JD393274 SZ393274 ACV393274 AMR393274 AWN393274 BGJ393274 BQF393274 CAB393274 CJX393274 CTT393274 DDP393274 DNL393274 DXH393274 EHD393274 EQZ393274 FAV393274 FKR393274 FUN393274 GEJ393274 GOF393274 GYB393274 HHX393274 HRT393274 IBP393274 ILL393274 IVH393274 JFD393274 JOZ393274 JYV393274 KIR393274 KSN393274 LCJ393274 LMF393274 LWB393274 MFX393274 MPT393274 MZP393274 NJL393274 NTH393274 ODD393274 OMZ393274 OWV393274 PGR393274 PQN393274 QAJ393274 QKF393274 QUB393274 RDX393274 RNT393274 RXP393274 SHL393274 SRH393274 TBD393274 TKZ393274 TUV393274 UER393274 UON393274 UYJ393274 VIF393274 VSB393274 WBX393274 WLT393274 WVP393274 H458810 JD458810 SZ458810 ACV458810 AMR458810 AWN458810 BGJ458810 BQF458810 CAB458810 CJX458810 CTT458810 DDP458810 DNL458810 DXH458810 EHD458810 EQZ458810 FAV458810 FKR458810 FUN458810 GEJ458810 GOF458810 GYB458810 HHX458810 HRT458810 IBP458810 ILL458810 IVH458810 JFD458810 JOZ458810 JYV458810 KIR458810 KSN458810 LCJ458810 LMF458810 LWB458810 MFX458810 MPT458810 MZP458810 NJL458810 NTH458810 ODD458810 OMZ458810 OWV458810 PGR458810 PQN458810 QAJ458810 QKF458810 QUB458810 RDX458810 RNT458810 RXP458810 SHL458810 SRH458810 TBD458810 TKZ458810 TUV458810 UER458810 UON458810 UYJ458810 VIF458810 VSB458810 WBX458810 WLT458810 WVP458810 H524346 JD524346 SZ524346 ACV524346 AMR524346 AWN524346 BGJ524346 BQF524346 CAB524346 CJX524346 CTT524346 DDP524346 DNL524346 DXH524346 EHD524346 EQZ524346 FAV524346 FKR524346 FUN524346 GEJ524346 GOF524346 GYB524346 HHX524346 HRT524346 IBP524346 ILL524346 IVH524346 JFD524346 JOZ524346 JYV524346 KIR524346 KSN524346 LCJ524346 LMF524346 LWB524346 MFX524346 MPT524346 MZP524346 NJL524346 NTH524346 ODD524346 OMZ524346 OWV524346 PGR524346 PQN524346 QAJ524346 QKF524346 QUB524346 RDX524346 RNT524346 RXP524346 SHL524346 SRH524346 TBD524346 TKZ524346 TUV524346 UER524346 UON524346 UYJ524346 VIF524346 VSB524346 WBX524346 WLT524346 WVP524346 H589882 JD589882 SZ589882 ACV589882 AMR589882 AWN589882 BGJ589882 BQF589882 CAB589882 CJX589882 CTT589882 DDP589882 DNL589882 DXH589882 EHD589882 EQZ589882 FAV589882 FKR589882 FUN589882 GEJ589882 GOF589882 GYB589882 HHX589882 HRT589882 IBP589882 ILL589882 IVH589882 JFD589882 JOZ589882 JYV589882 KIR589882 KSN589882 LCJ589882 LMF589882 LWB589882 MFX589882 MPT589882 MZP589882 NJL589882 NTH589882 ODD589882 OMZ589882 OWV589882 PGR589882 PQN589882 QAJ589882 QKF589882 QUB589882 RDX589882 RNT589882 RXP589882 SHL589882 SRH589882 TBD589882 TKZ589882 TUV589882 UER589882 UON589882 UYJ589882 VIF589882 VSB589882 WBX589882 WLT589882 WVP589882 H655418 JD655418 SZ655418 ACV655418 AMR655418 AWN655418 BGJ655418 BQF655418 CAB655418 CJX655418 CTT655418 DDP655418 DNL655418 DXH655418 EHD655418 EQZ655418 FAV655418 FKR655418 FUN655418 GEJ655418 GOF655418 GYB655418 HHX655418 HRT655418 IBP655418 ILL655418 IVH655418 JFD655418 JOZ655418 JYV655418 KIR655418 KSN655418 LCJ655418 LMF655418 LWB655418 MFX655418 MPT655418 MZP655418 NJL655418 NTH655418 ODD655418 OMZ655418 OWV655418 PGR655418 PQN655418 QAJ655418 QKF655418 QUB655418 RDX655418 RNT655418 RXP655418 SHL655418 SRH655418 TBD655418 TKZ655418 TUV655418 UER655418 UON655418 UYJ655418 VIF655418 VSB655418 WBX655418 WLT655418 WVP655418 H720954 JD720954 SZ720954 ACV720954 AMR720954 AWN720954 BGJ720954 BQF720954 CAB720954 CJX720954 CTT720954 DDP720954 DNL720954 DXH720954 EHD720954 EQZ720954 FAV720954 FKR720954 FUN720954 GEJ720954 GOF720954 GYB720954 HHX720954 HRT720954 IBP720954 ILL720954 IVH720954 JFD720954 JOZ720954 JYV720954 KIR720954 KSN720954 LCJ720954 LMF720954 LWB720954 MFX720954 MPT720954 MZP720954 NJL720954 NTH720954 ODD720954 OMZ720954 OWV720954 PGR720954 PQN720954 QAJ720954 QKF720954 QUB720954 RDX720954 RNT720954 RXP720954 SHL720954 SRH720954 TBD720954 TKZ720954 TUV720954 UER720954 UON720954 UYJ720954 VIF720954 VSB720954 WBX720954 WLT720954 WVP720954 H786490 JD786490 SZ786490 ACV786490 AMR786490 AWN786490 BGJ786490 BQF786490 CAB786490 CJX786490 CTT786490 DDP786490 DNL786490 DXH786490 EHD786490 EQZ786490 FAV786490 FKR786490 FUN786490 GEJ786490 GOF786490 GYB786490 HHX786490 HRT786490 IBP786490 ILL786490 IVH786490 JFD786490 JOZ786490 JYV786490 KIR786490 KSN786490 LCJ786490 LMF786490 LWB786490 MFX786490 MPT786490 MZP786490 NJL786490 NTH786490 ODD786490 OMZ786490 OWV786490 PGR786490 PQN786490 QAJ786490 QKF786490 QUB786490 RDX786490 RNT786490 RXP786490 SHL786490 SRH786490 TBD786490 TKZ786490 TUV786490 UER786490 UON786490 UYJ786490 VIF786490 VSB786490 WBX786490 WLT786490 WVP786490 H852026 JD852026 SZ852026 ACV852026 AMR852026 AWN852026 BGJ852026 BQF852026 CAB852026 CJX852026 CTT852026 DDP852026 DNL852026 DXH852026 EHD852026 EQZ852026 FAV852026 FKR852026 FUN852026 GEJ852026 GOF852026 GYB852026 HHX852026 HRT852026 IBP852026 ILL852026 IVH852026 JFD852026 JOZ852026 JYV852026 KIR852026 KSN852026 LCJ852026 LMF852026 LWB852026 MFX852026 MPT852026 MZP852026 NJL852026 NTH852026 ODD852026 OMZ852026 OWV852026 PGR852026 PQN852026 QAJ852026 QKF852026 QUB852026 RDX852026 RNT852026 RXP852026 SHL852026 SRH852026 TBD852026 TKZ852026 TUV852026 UER852026 UON852026 UYJ852026 VIF852026 VSB852026 WBX852026 WLT852026 WVP852026 H917562 JD917562 SZ917562 ACV917562 AMR917562 AWN917562 BGJ917562 BQF917562 CAB917562 CJX917562 CTT917562 DDP917562 DNL917562 DXH917562 EHD917562 EQZ917562 FAV917562 FKR917562 FUN917562 GEJ917562 GOF917562 GYB917562 HHX917562 HRT917562 IBP917562 ILL917562 IVH917562 JFD917562 JOZ917562 JYV917562 KIR917562 KSN917562 LCJ917562 LMF917562 LWB917562 MFX917562 MPT917562 MZP917562 NJL917562 NTH917562 ODD917562 OMZ917562 OWV917562 PGR917562 PQN917562 QAJ917562 QKF917562 QUB917562 RDX917562 RNT917562 RXP917562 SHL917562 SRH917562 TBD917562 TKZ917562 TUV917562 UER917562 UON917562 UYJ917562 VIF917562 VSB917562 WBX917562 WLT917562 WVP917562 H983098 JD983098 SZ983098 ACV983098 AMR983098 AWN983098 BGJ983098 BQF983098 CAB983098 CJX983098 CTT983098 DDP983098 DNL983098 DXH983098 EHD983098 EQZ983098 FAV983098 FKR983098 FUN983098 GEJ983098 GOF983098 GYB983098 HHX983098 HRT983098 IBP983098 ILL983098 IVH983098 JFD983098 JOZ983098 JYV983098 KIR983098 KSN983098 LCJ983098 LMF983098 LWB983098 MFX983098 MPT983098 MZP983098 NJL983098 NTH983098 ODD983098 OMZ983098 OWV983098 PGR983098 PQN983098 QAJ983098 QKF983098 QUB983098 RDX983098 RNT983098 RXP983098 SHL983098 SRH983098 TBD983098 TKZ983098 TUV983098 UER983098 UON983098 UYJ983098 VIF983098 VSB983098 WBX983098 WLT983098 JD17:JD77" xr:uid="{00000000-0002-0000-0300-000002000000}">
      <formula1>$H$88:$H$91</formula1>
    </dataValidation>
    <dataValidation type="list" imeMode="off" allowBlank="1" showInputMessage="1" showErrorMessage="1" sqref="L65580 JH17:JH77 TD65580 ACZ65580 AMV65580 AWR65580 BGN65580 BQJ65580 CAF65580 CKB65580 CTX65580 DDT65580 DNP65580 DXL65580 EHH65580 ERD65580 FAZ65580 FKV65580 FUR65580 GEN65580 GOJ65580 GYF65580 HIB65580 HRX65580 IBT65580 ILP65580 IVL65580 JFH65580 JPD65580 JYZ65580 KIV65580 KSR65580 LCN65580 LMJ65580 LWF65580 MGB65580 MPX65580 MZT65580 NJP65580 NTL65580 ODH65580 OND65580 OWZ65580 PGV65580 PQR65580 QAN65580 QKJ65580 QUF65580 REB65580 RNX65580 RXT65580 SHP65580 SRL65580 TBH65580 TLD65580 TUZ65580 UEV65580 UOR65580 UYN65580 VIJ65580 VSF65580 WCB65580 WLX65580 WVT65580 L131116 JH131116 TD131116 ACZ131116 AMV131116 AWR131116 BGN131116 BQJ131116 CAF131116 CKB131116 CTX131116 DDT131116 DNP131116 DXL131116 EHH131116 ERD131116 FAZ131116 FKV131116 FUR131116 GEN131116 GOJ131116 GYF131116 HIB131116 HRX131116 IBT131116 ILP131116 IVL131116 JFH131116 JPD131116 JYZ131116 KIV131116 KSR131116 LCN131116 LMJ131116 LWF131116 MGB131116 MPX131116 MZT131116 NJP131116 NTL131116 ODH131116 OND131116 OWZ131116 PGV131116 PQR131116 QAN131116 QKJ131116 QUF131116 REB131116 RNX131116 RXT131116 SHP131116 SRL131116 TBH131116 TLD131116 TUZ131116 UEV131116 UOR131116 UYN131116 VIJ131116 VSF131116 WCB131116 WLX131116 WVT131116 L196652 JH196652 TD196652 ACZ196652 AMV196652 AWR196652 BGN196652 BQJ196652 CAF196652 CKB196652 CTX196652 DDT196652 DNP196652 DXL196652 EHH196652 ERD196652 FAZ196652 FKV196652 FUR196652 GEN196652 GOJ196652 GYF196652 HIB196652 HRX196652 IBT196652 ILP196652 IVL196652 JFH196652 JPD196652 JYZ196652 KIV196652 KSR196652 LCN196652 LMJ196652 LWF196652 MGB196652 MPX196652 MZT196652 NJP196652 NTL196652 ODH196652 OND196652 OWZ196652 PGV196652 PQR196652 QAN196652 QKJ196652 QUF196652 REB196652 RNX196652 RXT196652 SHP196652 SRL196652 TBH196652 TLD196652 TUZ196652 UEV196652 UOR196652 UYN196652 VIJ196652 VSF196652 WCB196652 WLX196652 WVT196652 L262188 JH262188 TD262188 ACZ262188 AMV262188 AWR262188 BGN262188 BQJ262188 CAF262188 CKB262188 CTX262188 DDT262188 DNP262188 DXL262188 EHH262188 ERD262188 FAZ262188 FKV262188 FUR262188 GEN262188 GOJ262188 GYF262188 HIB262188 HRX262188 IBT262188 ILP262188 IVL262188 JFH262188 JPD262188 JYZ262188 KIV262188 KSR262188 LCN262188 LMJ262188 LWF262188 MGB262188 MPX262188 MZT262188 NJP262188 NTL262188 ODH262188 OND262188 OWZ262188 PGV262188 PQR262188 QAN262188 QKJ262188 QUF262188 REB262188 RNX262188 RXT262188 SHP262188 SRL262188 TBH262188 TLD262188 TUZ262188 UEV262188 UOR262188 UYN262188 VIJ262188 VSF262188 WCB262188 WLX262188 WVT262188 L327724 JH327724 TD327724 ACZ327724 AMV327724 AWR327724 BGN327724 BQJ327724 CAF327724 CKB327724 CTX327724 DDT327724 DNP327724 DXL327724 EHH327724 ERD327724 FAZ327724 FKV327724 FUR327724 GEN327724 GOJ327724 GYF327724 HIB327724 HRX327724 IBT327724 ILP327724 IVL327724 JFH327724 JPD327724 JYZ327724 KIV327724 KSR327724 LCN327724 LMJ327724 LWF327724 MGB327724 MPX327724 MZT327724 NJP327724 NTL327724 ODH327724 OND327724 OWZ327724 PGV327724 PQR327724 QAN327724 QKJ327724 QUF327724 REB327724 RNX327724 RXT327724 SHP327724 SRL327724 TBH327724 TLD327724 TUZ327724 UEV327724 UOR327724 UYN327724 VIJ327724 VSF327724 WCB327724 WLX327724 WVT327724 L393260 JH393260 TD393260 ACZ393260 AMV393260 AWR393260 BGN393260 BQJ393260 CAF393260 CKB393260 CTX393260 DDT393260 DNP393260 DXL393260 EHH393260 ERD393260 FAZ393260 FKV393260 FUR393260 GEN393260 GOJ393260 GYF393260 HIB393260 HRX393260 IBT393260 ILP393260 IVL393260 JFH393260 JPD393260 JYZ393260 KIV393260 KSR393260 LCN393260 LMJ393260 LWF393260 MGB393260 MPX393260 MZT393260 NJP393260 NTL393260 ODH393260 OND393260 OWZ393260 PGV393260 PQR393260 QAN393260 QKJ393260 QUF393260 REB393260 RNX393260 RXT393260 SHP393260 SRL393260 TBH393260 TLD393260 TUZ393260 UEV393260 UOR393260 UYN393260 VIJ393260 VSF393260 WCB393260 WLX393260 WVT393260 L458796 JH458796 TD458796 ACZ458796 AMV458796 AWR458796 BGN458796 BQJ458796 CAF458796 CKB458796 CTX458796 DDT458796 DNP458796 DXL458796 EHH458796 ERD458796 FAZ458796 FKV458796 FUR458796 GEN458796 GOJ458796 GYF458796 HIB458796 HRX458796 IBT458796 ILP458796 IVL458796 JFH458796 JPD458796 JYZ458796 KIV458796 KSR458796 LCN458796 LMJ458796 LWF458796 MGB458796 MPX458796 MZT458796 NJP458796 NTL458796 ODH458796 OND458796 OWZ458796 PGV458796 PQR458796 QAN458796 QKJ458796 QUF458796 REB458796 RNX458796 RXT458796 SHP458796 SRL458796 TBH458796 TLD458796 TUZ458796 UEV458796 UOR458796 UYN458796 VIJ458796 VSF458796 WCB458796 WLX458796 WVT458796 L524332 JH524332 TD524332 ACZ524332 AMV524332 AWR524332 BGN524332 BQJ524332 CAF524332 CKB524332 CTX524332 DDT524332 DNP524332 DXL524332 EHH524332 ERD524332 FAZ524332 FKV524332 FUR524332 GEN524332 GOJ524332 GYF524332 HIB524332 HRX524332 IBT524332 ILP524332 IVL524332 JFH524332 JPD524332 JYZ524332 KIV524332 KSR524332 LCN524332 LMJ524332 LWF524332 MGB524332 MPX524332 MZT524332 NJP524332 NTL524332 ODH524332 OND524332 OWZ524332 PGV524332 PQR524332 QAN524332 QKJ524332 QUF524332 REB524332 RNX524332 RXT524332 SHP524332 SRL524332 TBH524332 TLD524332 TUZ524332 UEV524332 UOR524332 UYN524332 VIJ524332 VSF524332 WCB524332 WLX524332 WVT524332 L589868 JH589868 TD589868 ACZ589868 AMV589868 AWR589868 BGN589868 BQJ589868 CAF589868 CKB589868 CTX589868 DDT589868 DNP589868 DXL589868 EHH589868 ERD589868 FAZ589868 FKV589868 FUR589868 GEN589868 GOJ589868 GYF589868 HIB589868 HRX589868 IBT589868 ILP589868 IVL589868 JFH589868 JPD589868 JYZ589868 KIV589868 KSR589868 LCN589868 LMJ589868 LWF589868 MGB589868 MPX589868 MZT589868 NJP589868 NTL589868 ODH589868 OND589868 OWZ589868 PGV589868 PQR589868 QAN589868 QKJ589868 QUF589868 REB589868 RNX589868 RXT589868 SHP589868 SRL589868 TBH589868 TLD589868 TUZ589868 UEV589868 UOR589868 UYN589868 VIJ589868 VSF589868 WCB589868 WLX589868 WVT589868 L655404 JH655404 TD655404 ACZ655404 AMV655404 AWR655404 BGN655404 BQJ655404 CAF655404 CKB655404 CTX655404 DDT655404 DNP655404 DXL655404 EHH655404 ERD655404 FAZ655404 FKV655404 FUR655404 GEN655404 GOJ655404 GYF655404 HIB655404 HRX655404 IBT655404 ILP655404 IVL655404 JFH655404 JPD655404 JYZ655404 KIV655404 KSR655404 LCN655404 LMJ655404 LWF655404 MGB655404 MPX655404 MZT655404 NJP655404 NTL655404 ODH655404 OND655404 OWZ655404 PGV655404 PQR655404 QAN655404 QKJ655404 QUF655404 REB655404 RNX655404 RXT655404 SHP655404 SRL655404 TBH655404 TLD655404 TUZ655404 UEV655404 UOR655404 UYN655404 VIJ655404 VSF655404 WCB655404 WLX655404 WVT655404 L720940 JH720940 TD720940 ACZ720940 AMV720940 AWR720940 BGN720940 BQJ720940 CAF720940 CKB720940 CTX720940 DDT720940 DNP720940 DXL720940 EHH720940 ERD720940 FAZ720940 FKV720940 FUR720940 GEN720940 GOJ720940 GYF720940 HIB720940 HRX720940 IBT720940 ILP720940 IVL720940 JFH720940 JPD720940 JYZ720940 KIV720940 KSR720940 LCN720940 LMJ720940 LWF720940 MGB720940 MPX720940 MZT720940 NJP720940 NTL720940 ODH720940 OND720940 OWZ720940 PGV720940 PQR720940 QAN720940 QKJ720940 QUF720940 REB720940 RNX720940 RXT720940 SHP720940 SRL720940 TBH720940 TLD720940 TUZ720940 UEV720940 UOR720940 UYN720940 VIJ720940 VSF720940 WCB720940 WLX720940 WVT720940 L786476 JH786476 TD786476 ACZ786476 AMV786476 AWR786476 BGN786476 BQJ786476 CAF786476 CKB786476 CTX786476 DDT786476 DNP786476 DXL786476 EHH786476 ERD786476 FAZ786476 FKV786476 FUR786476 GEN786476 GOJ786476 GYF786476 HIB786476 HRX786476 IBT786476 ILP786476 IVL786476 JFH786476 JPD786476 JYZ786476 KIV786476 KSR786476 LCN786476 LMJ786476 LWF786476 MGB786476 MPX786476 MZT786476 NJP786476 NTL786476 ODH786476 OND786476 OWZ786476 PGV786476 PQR786476 QAN786476 QKJ786476 QUF786476 REB786476 RNX786476 RXT786476 SHP786476 SRL786476 TBH786476 TLD786476 TUZ786476 UEV786476 UOR786476 UYN786476 VIJ786476 VSF786476 WCB786476 WLX786476 WVT786476 L852012 JH852012 TD852012 ACZ852012 AMV852012 AWR852012 BGN852012 BQJ852012 CAF852012 CKB852012 CTX852012 DDT852012 DNP852012 DXL852012 EHH852012 ERD852012 FAZ852012 FKV852012 FUR852012 GEN852012 GOJ852012 GYF852012 HIB852012 HRX852012 IBT852012 ILP852012 IVL852012 JFH852012 JPD852012 JYZ852012 KIV852012 KSR852012 LCN852012 LMJ852012 LWF852012 MGB852012 MPX852012 MZT852012 NJP852012 NTL852012 ODH852012 OND852012 OWZ852012 PGV852012 PQR852012 QAN852012 QKJ852012 QUF852012 REB852012 RNX852012 RXT852012 SHP852012 SRL852012 TBH852012 TLD852012 TUZ852012 UEV852012 UOR852012 UYN852012 VIJ852012 VSF852012 WCB852012 WLX852012 WVT852012 L917548 JH917548 TD917548 ACZ917548 AMV917548 AWR917548 BGN917548 BQJ917548 CAF917548 CKB917548 CTX917548 DDT917548 DNP917548 DXL917548 EHH917548 ERD917548 FAZ917548 FKV917548 FUR917548 GEN917548 GOJ917548 GYF917548 HIB917548 HRX917548 IBT917548 ILP917548 IVL917548 JFH917548 JPD917548 JYZ917548 KIV917548 KSR917548 LCN917548 LMJ917548 LWF917548 MGB917548 MPX917548 MZT917548 NJP917548 NTL917548 ODH917548 OND917548 OWZ917548 PGV917548 PQR917548 QAN917548 QKJ917548 QUF917548 REB917548 RNX917548 RXT917548 SHP917548 SRL917548 TBH917548 TLD917548 TUZ917548 UEV917548 UOR917548 UYN917548 VIJ917548 VSF917548 WCB917548 WLX917548 WVT917548 L983084 JH983084 TD983084 ACZ983084 AMV983084 AWR983084 BGN983084 BQJ983084 CAF983084 CKB983084 CTX983084 DDT983084 DNP983084 DXL983084 EHH983084 ERD983084 FAZ983084 FKV983084 FUR983084 GEN983084 GOJ983084 GYF983084 HIB983084 HRX983084 IBT983084 ILP983084 IVL983084 JFH983084 JPD983084 JYZ983084 KIV983084 KSR983084 LCN983084 LMJ983084 LWF983084 MGB983084 MPX983084 MZT983084 NJP983084 NTL983084 ODH983084 OND983084 OWZ983084 PGV983084 PQR983084 QAN983084 QKJ983084 QUF983084 REB983084 RNX983084 RXT983084 SHP983084 SRL983084 TBH983084 TLD983084 TUZ983084 UEV983084 UOR983084 UYN983084 VIJ983084 VSF983084 WCB983084 WLX983084 WVT983084 L65594:L65595 JH65594:JH65595 TD65594:TD65595 ACZ65594:ACZ65595 AMV65594:AMV65595 AWR65594:AWR65595 BGN65594:BGN65595 BQJ65594:BQJ65595 CAF65594:CAF65595 CKB65594:CKB65595 CTX65594:CTX65595 DDT65594:DDT65595 DNP65594:DNP65595 DXL65594:DXL65595 EHH65594:EHH65595 ERD65594:ERD65595 FAZ65594:FAZ65595 FKV65594:FKV65595 FUR65594:FUR65595 GEN65594:GEN65595 GOJ65594:GOJ65595 GYF65594:GYF65595 HIB65594:HIB65595 HRX65594:HRX65595 IBT65594:IBT65595 ILP65594:ILP65595 IVL65594:IVL65595 JFH65594:JFH65595 JPD65594:JPD65595 JYZ65594:JYZ65595 KIV65594:KIV65595 KSR65594:KSR65595 LCN65594:LCN65595 LMJ65594:LMJ65595 LWF65594:LWF65595 MGB65594:MGB65595 MPX65594:MPX65595 MZT65594:MZT65595 NJP65594:NJP65595 NTL65594:NTL65595 ODH65594:ODH65595 OND65594:OND65595 OWZ65594:OWZ65595 PGV65594:PGV65595 PQR65594:PQR65595 QAN65594:QAN65595 QKJ65594:QKJ65595 QUF65594:QUF65595 REB65594:REB65595 RNX65594:RNX65595 RXT65594:RXT65595 SHP65594:SHP65595 SRL65594:SRL65595 TBH65594:TBH65595 TLD65594:TLD65595 TUZ65594:TUZ65595 UEV65594:UEV65595 UOR65594:UOR65595 UYN65594:UYN65595 VIJ65594:VIJ65595 VSF65594:VSF65595 WCB65594:WCB65595 WLX65594:WLX65595 WVT65594:WVT65595 L131130:L131131 JH131130:JH131131 TD131130:TD131131 ACZ131130:ACZ131131 AMV131130:AMV131131 AWR131130:AWR131131 BGN131130:BGN131131 BQJ131130:BQJ131131 CAF131130:CAF131131 CKB131130:CKB131131 CTX131130:CTX131131 DDT131130:DDT131131 DNP131130:DNP131131 DXL131130:DXL131131 EHH131130:EHH131131 ERD131130:ERD131131 FAZ131130:FAZ131131 FKV131130:FKV131131 FUR131130:FUR131131 GEN131130:GEN131131 GOJ131130:GOJ131131 GYF131130:GYF131131 HIB131130:HIB131131 HRX131130:HRX131131 IBT131130:IBT131131 ILP131130:ILP131131 IVL131130:IVL131131 JFH131130:JFH131131 JPD131130:JPD131131 JYZ131130:JYZ131131 KIV131130:KIV131131 KSR131130:KSR131131 LCN131130:LCN131131 LMJ131130:LMJ131131 LWF131130:LWF131131 MGB131130:MGB131131 MPX131130:MPX131131 MZT131130:MZT131131 NJP131130:NJP131131 NTL131130:NTL131131 ODH131130:ODH131131 OND131130:OND131131 OWZ131130:OWZ131131 PGV131130:PGV131131 PQR131130:PQR131131 QAN131130:QAN131131 QKJ131130:QKJ131131 QUF131130:QUF131131 REB131130:REB131131 RNX131130:RNX131131 RXT131130:RXT131131 SHP131130:SHP131131 SRL131130:SRL131131 TBH131130:TBH131131 TLD131130:TLD131131 TUZ131130:TUZ131131 UEV131130:UEV131131 UOR131130:UOR131131 UYN131130:UYN131131 VIJ131130:VIJ131131 VSF131130:VSF131131 WCB131130:WCB131131 WLX131130:WLX131131 WVT131130:WVT131131 L196666:L196667 JH196666:JH196667 TD196666:TD196667 ACZ196666:ACZ196667 AMV196666:AMV196667 AWR196666:AWR196667 BGN196666:BGN196667 BQJ196666:BQJ196667 CAF196666:CAF196667 CKB196666:CKB196667 CTX196666:CTX196667 DDT196666:DDT196667 DNP196666:DNP196667 DXL196666:DXL196667 EHH196666:EHH196667 ERD196666:ERD196667 FAZ196666:FAZ196667 FKV196666:FKV196667 FUR196666:FUR196667 GEN196666:GEN196667 GOJ196666:GOJ196667 GYF196666:GYF196667 HIB196666:HIB196667 HRX196666:HRX196667 IBT196666:IBT196667 ILP196666:ILP196667 IVL196666:IVL196667 JFH196666:JFH196667 JPD196666:JPD196667 JYZ196666:JYZ196667 KIV196666:KIV196667 KSR196666:KSR196667 LCN196666:LCN196667 LMJ196666:LMJ196667 LWF196666:LWF196667 MGB196666:MGB196667 MPX196666:MPX196667 MZT196666:MZT196667 NJP196666:NJP196667 NTL196666:NTL196667 ODH196666:ODH196667 OND196666:OND196667 OWZ196666:OWZ196667 PGV196666:PGV196667 PQR196666:PQR196667 QAN196666:QAN196667 QKJ196666:QKJ196667 QUF196666:QUF196667 REB196666:REB196667 RNX196666:RNX196667 RXT196666:RXT196667 SHP196666:SHP196667 SRL196666:SRL196667 TBH196666:TBH196667 TLD196666:TLD196667 TUZ196666:TUZ196667 UEV196666:UEV196667 UOR196666:UOR196667 UYN196666:UYN196667 VIJ196666:VIJ196667 VSF196666:VSF196667 WCB196666:WCB196667 WLX196666:WLX196667 WVT196666:WVT196667 L262202:L262203 JH262202:JH262203 TD262202:TD262203 ACZ262202:ACZ262203 AMV262202:AMV262203 AWR262202:AWR262203 BGN262202:BGN262203 BQJ262202:BQJ262203 CAF262202:CAF262203 CKB262202:CKB262203 CTX262202:CTX262203 DDT262202:DDT262203 DNP262202:DNP262203 DXL262202:DXL262203 EHH262202:EHH262203 ERD262202:ERD262203 FAZ262202:FAZ262203 FKV262202:FKV262203 FUR262202:FUR262203 GEN262202:GEN262203 GOJ262202:GOJ262203 GYF262202:GYF262203 HIB262202:HIB262203 HRX262202:HRX262203 IBT262202:IBT262203 ILP262202:ILP262203 IVL262202:IVL262203 JFH262202:JFH262203 JPD262202:JPD262203 JYZ262202:JYZ262203 KIV262202:KIV262203 KSR262202:KSR262203 LCN262202:LCN262203 LMJ262202:LMJ262203 LWF262202:LWF262203 MGB262202:MGB262203 MPX262202:MPX262203 MZT262202:MZT262203 NJP262202:NJP262203 NTL262202:NTL262203 ODH262202:ODH262203 OND262202:OND262203 OWZ262202:OWZ262203 PGV262202:PGV262203 PQR262202:PQR262203 QAN262202:QAN262203 QKJ262202:QKJ262203 QUF262202:QUF262203 REB262202:REB262203 RNX262202:RNX262203 RXT262202:RXT262203 SHP262202:SHP262203 SRL262202:SRL262203 TBH262202:TBH262203 TLD262202:TLD262203 TUZ262202:TUZ262203 UEV262202:UEV262203 UOR262202:UOR262203 UYN262202:UYN262203 VIJ262202:VIJ262203 VSF262202:VSF262203 WCB262202:WCB262203 WLX262202:WLX262203 WVT262202:WVT262203 L327738:L327739 JH327738:JH327739 TD327738:TD327739 ACZ327738:ACZ327739 AMV327738:AMV327739 AWR327738:AWR327739 BGN327738:BGN327739 BQJ327738:BQJ327739 CAF327738:CAF327739 CKB327738:CKB327739 CTX327738:CTX327739 DDT327738:DDT327739 DNP327738:DNP327739 DXL327738:DXL327739 EHH327738:EHH327739 ERD327738:ERD327739 FAZ327738:FAZ327739 FKV327738:FKV327739 FUR327738:FUR327739 GEN327738:GEN327739 GOJ327738:GOJ327739 GYF327738:GYF327739 HIB327738:HIB327739 HRX327738:HRX327739 IBT327738:IBT327739 ILP327738:ILP327739 IVL327738:IVL327739 JFH327738:JFH327739 JPD327738:JPD327739 JYZ327738:JYZ327739 KIV327738:KIV327739 KSR327738:KSR327739 LCN327738:LCN327739 LMJ327738:LMJ327739 LWF327738:LWF327739 MGB327738:MGB327739 MPX327738:MPX327739 MZT327738:MZT327739 NJP327738:NJP327739 NTL327738:NTL327739 ODH327738:ODH327739 OND327738:OND327739 OWZ327738:OWZ327739 PGV327738:PGV327739 PQR327738:PQR327739 QAN327738:QAN327739 QKJ327738:QKJ327739 QUF327738:QUF327739 REB327738:REB327739 RNX327738:RNX327739 RXT327738:RXT327739 SHP327738:SHP327739 SRL327738:SRL327739 TBH327738:TBH327739 TLD327738:TLD327739 TUZ327738:TUZ327739 UEV327738:UEV327739 UOR327738:UOR327739 UYN327738:UYN327739 VIJ327738:VIJ327739 VSF327738:VSF327739 WCB327738:WCB327739 WLX327738:WLX327739 WVT327738:WVT327739 L393274:L393275 JH393274:JH393275 TD393274:TD393275 ACZ393274:ACZ393275 AMV393274:AMV393275 AWR393274:AWR393275 BGN393274:BGN393275 BQJ393274:BQJ393275 CAF393274:CAF393275 CKB393274:CKB393275 CTX393274:CTX393275 DDT393274:DDT393275 DNP393274:DNP393275 DXL393274:DXL393275 EHH393274:EHH393275 ERD393274:ERD393275 FAZ393274:FAZ393275 FKV393274:FKV393275 FUR393274:FUR393275 GEN393274:GEN393275 GOJ393274:GOJ393275 GYF393274:GYF393275 HIB393274:HIB393275 HRX393274:HRX393275 IBT393274:IBT393275 ILP393274:ILP393275 IVL393274:IVL393275 JFH393274:JFH393275 JPD393274:JPD393275 JYZ393274:JYZ393275 KIV393274:KIV393275 KSR393274:KSR393275 LCN393274:LCN393275 LMJ393274:LMJ393275 LWF393274:LWF393275 MGB393274:MGB393275 MPX393274:MPX393275 MZT393274:MZT393275 NJP393274:NJP393275 NTL393274:NTL393275 ODH393274:ODH393275 OND393274:OND393275 OWZ393274:OWZ393275 PGV393274:PGV393275 PQR393274:PQR393275 QAN393274:QAN393275 QKJ393274:QKJ393275 QUF393274:QUF393275 REB393274:REB393275 RNX393274:RNX393275 RXT393274:RXT393275 SHP393274:SHP393275 SRL393274:SRL393275 TBH393274:TBH393275 TLD393274:TLD393275 TUZ393274:TUZ393275 UEV393274:UEV393275 UOR393274:UOR393275 UYN393274:UYN393275 VIJ393274:VIJ393275 VSF393274:VSF393275 WCB393274:WCB393275 WLX393274:WLX393275 WVT393274:WVT393275 L458810:L458811 JH458810:JH458811 TD458810:TD458811 ACZ458810:ACZ458811 AMV458810:AMV458811 AWR458810:AWR458811 BGN458810:BGN458811 BQJ458810:BQJ458811 CAF458810:CAF458811 CKB458810:CKB458811 CTX458810:CTX458811 DDT458810:DDT458811 DNP458810:DNP458811 DXL458810:DXL458811 EHH458810:EHH458811 ERD458810:ERD458811 FAZ458810:FAZ458811 FKV458810:FKV458811 FUR458810:FUR458811 GEN458810:GEN458811 GOJ458810:GOJ458811 GYF458810:GYF458811 HIB458810:HIB458811 HRX458810:HRX458811 IBT458810:IBT458811 ILP458810:ILP458811 IVL458810:IVL458811 JFH458810:JFH458811 JPD458810:JPD458811 JYZ458810:JYZ458811 KIV458810:KIV458811 KSR458810:KSR458811 LCN458810:LCN458811 LMJ458810:LMJ458811 LWF458810:LWF458811 MGB458810:MGB458811 MPX458810:MPX458811 MZT458810:MZT458811 NJP458810:NJP458811 NTL458810:NTL458811 ODH458810:ODH458811 OND458810:OND458811 OWZ458810:OWZ458811 PGV458810:PGV458811 PQR458810:PQR458811 QAN458810:QAN458811 QKJ458810:QKJ458811 QUF458810:QUF458811 REB458810:REB458811 RNX458810:RNX458811 RXT458810:RXT458811 SHP458810:SHP458811 SRL458810:SRL458811 TBH458810:TBH458811 TLD458810:TLD458811 TUZ458810:TUZ458811 UEV458810:UEV458811 UOR458810:UOR458811 UYN458810:UYN458811 VIJ458810:VIJ458811 VSF458810:VSF458811 WCB458810:WCB458811 WLX458810:WLX458811 WVT458810:WVT458811 L524346:L524347 JH524346:JH524347 TD524346:TD524347 ACZ524346:ACZ524347 AMV524346:AMV524347 AWR524346:AWR524347 BGN524346:BGN524347 BQJ524346:BQJ524347 CAF524346:CAF524347 CKB524346:CKB524347 CTX524346:CTX524347 DDT524346:DDT524347 DNP524346:DNP524347 DXL524346:DXL524347 EHH524346:EHH524347 ERD524346:ERD524347 FAZ524346:FAZ524347 FKV524346:FKV524347 FUR524346:FUR524347 GEN524346:GEN524347 GOJ524346:GOJ524347 GYF524346:GYF524347 HIB524346:HIB524347 HRX524346:HRX524347 IBT524346:IBT524347 ILP524346:ILP524347 IVL524346:IVL524347 JFH524346:JFH524347 JPD524346:JPD524347 JYZ524346:JYZ524347 KIV524346:KIV524347 KSR524346:KSR524347 LCN524346:LCN524347 LMJ524346:LMJ524347 LWF524346:LWF524347 MGB524346:MGB524347 MPX524346:MPX524347 MZT524346:MZT524347 NJP524346:NJP524347 NTL524346:NTL524347 ODH524346:ODH524347 OND524346:OND524347 OWZ524346:OWZ524347 PGV524346:PGV524347 PQR524346:PQR524347 QAN524346:QAN524347 QKJ524346:QKJ524347 QUF524346:QUF524347 REB524346:REB524347 RNX524346:RNX524347 RXT524346:RXT524347 SHP524346:SHP524347 SRL524346:SRL524347 TBH524346:TBH524347 TLD524346:TLD524347 TUZ524346:TUZ524347 UEV524346:UEV524347 UOR524346:UOR524347 UYN524346:UYN524347 VIJ524346:VIJ524347 VSF524346:VSF524347 WCB524346:WCB524347 WLX524346:WLX524347 WVT524346:WVT524347 L589882:L589883 JH589882:JH589883 TD589882:TD589883 ACZ589882:ACZ589883 AMV589882:AMV589883 AWR589882:AWR589883 BGN589882:BGN589883 BQJ589882:BQJ589883 CAF589882:CAF589883 CKB589882:CKB589883 CTX589882:CTX589883 DDT589882:DDT589883 DNP589882:DNP589883 DXL589882:DXL589883 EHH589882:EHH589883 ERD589882:ERD589883 FAZ589882:FAZ589883 FKV589882:FKV589883 FUR589882:FUR589883 GEN589882:GEN589883 GOJ589882:GOJ589883 GYF589882:GYF589883 HIB589882:HIB589883 HRX589882:HRX589883 IBT589882:IBT589883 ILP589882:ILP589883 IVL589882:IVL589883 JFH589882:JFH589883 JPD589882:JPD589883 JYZ589882:JYZ589883 KIV589882:KIV589883 KSR589882:KSR589883 LCN589882:LCN589883 LMJ589882:LMJ589883 LWF589882:LWF589883 MGB589882:MGB589883 MPX589882:MPX589883 MZT589882:MZT589883 NJP589882:NJP589883 NTL589882:NTL589883 ODH589882:ODH589883 OND589882:OND589883 OWZ589882:OWZ589883 PGV589882:PGV589883 PQR589882:PQR589883 QAN589882:QAN589883 QKJ589882:QKJ589883 QUF589882:QUF589883 REB589882:REB589883 RNX589882:RNX589883 RXT589882:RXT589883 SHP589882:SHP589883 SRL589882:SRL589883 TBH589882:TBH589883 TLD589882:TLD589883 TUZ589882:TUZ589883 UEV589882:UEV589883 UOR589882:UOR589883 UYN589882:UYN589883 VIJ589882:VIJ589883 VSF589882:VSF589883 WCB589882:WCB589883 WLX589882:WLX589883 WVT589882:WVT589883 L655418:L655419 JH655418:JH655419 TD655418:TD655419 ACZ655418:ACZ655419 AMV655418:AMV655419 AWR655418:AWR655419 BGN655418:BGN655419 BQJ655418:BQJ655419 CAF655418:CAF655419 CKB655418:CKB655419 CTX655418:CTX655419 DDT655418:DDT655419 DNP655418:DNP655419 DXL655418:DXL655419 EHH655418:EHH655419 ERD655418:ERD655419 FAZ655418:FAZ655419 FKV655418:FKV655419 FUR655418:FUR655419 GEN655418:GEN655419 GOJ655418:GOJ655419 GYF655418:GYF655419 HIB655418:HIB655419 HRX655418:HRX655419 IBT655418:IBT655419 ILP655418:ILP655419 IVL655418:IVL655419 JFH655418:JFH655419 JPD655418:JPD655419 JYZ655418:JYZ655419 KIV655418:KIV655419 KSR655418:KSR655419 LCN655418:LCN655419 LMJ655418:LMJ655419 LWF655418:LWF655419 MGB655418:MGB655419 MPX655418:MPX655419 MZT655418:MZT655419 NJP655418:NJP655419 NTL655418:NTL655419 ODH655418:ODH655419 OND655418:OND655419 OWZ655418:OWZ655419 PGV655418:PGV655419 PQR655418:PQR655419 QAN655418:QAN655419 QKJ655418:QKJ655419 QUF655418:QUF655419 REB655418:REB655419 RNX655418:RNX655419 RXT655418:RXT655419 SHP655418:SHP655419 SRL655418:SRL655419 TBH655418:TBH655419 TLD655418:TLD655419 TUZ655418:TUZ655419 UEV655418:UEV655419 UOR655418:UOR655419 UYN655418:UYN655419 VIJ655418:VIJ655419 VSF655418:VSF655419 WCB655418:WCB655419 WLX655418:WLX655419 WVT655418:WVT655419 L720954:L720955 JH720954:JH720955 TD720954:TD720955 ACZ720954:ACZ720955 AMV720954:AMV720955 AWR720954:AWR720955 BGN720954:BGN720955 BQJ720954:BQJ720955 CAF720954:CAF720955 CKB720954:CKB720955 CTX720954:CTX720955 DDT720954:DDT720955 DNP720954:DNP720955 DXL720954:DXL720955 EHH720954:EHH720955 ERD720954:ERD720955 FAZ720954:FAZ720955 FKV720954:FKV720955 FUR720954:FUR720955 GEN720954:GEN720955 GOJ720954:GOJ720955 GYF720954:GYF720955 HIB720954:HIB720955 HRX720954:HRX720955 IBT720954:IBT720955 ILP720954:ILP720955 IVL720954:IVL720955 JFH720954:JFH720955 JPD720954:JPD720955 JYZ720954:JYZ720955 KIV720954:KIV720955 KSR720954:KSR720955 LCN720954:LCN720955 LMJ720954:LMJ720955 LWF720954:LWF720955 MGB720954:MGB720955 MPX720954:MPX720955 MZT720954:MZT720955 NJP720954:NJP720955 NTL720954:NTL720955 ODH720954:ODH720955 OND720954:OND720955 OWZ720954:OWZ720955 PGV720954:PGV720955 PQR720954:PQR720955 QAN720954:QAN720955 QKJ720954:QKJ720955 QUF720954:QUF720955 REB720954:REB720955 RNX720954:RNX720955 RXT720954:RXT720955 SHP720954:SHP720955 SRL720954:SRL720955 TBH720954:TBH720955 TLD720954:TLD720955 TUZ720954:TUZ720955 UEV720954:UEV720955 UOR720954:UOR720955 UYN720954:UYN720955 VIJ720954:VIJ720955 VSF720954:VSF720955 WCB720954:WCB720955 WLX720954:WLX720955 WVT720954:WVT720955 L786490:L786491 JH786490:JH786491 TD786490:TD786491 ACZ786490:ACZ786491 AMV786490:AMV786491 AWR786490:AWR786491 BGN786490:BGN786491 BQJ786490:BQJ786491 CAF786490:CAF786491 CKB786490:CKB786491 CTX786490:CTX786491 DDT786490:DDT786491 DNP786490:DNP786491 DXL786490:DXL786491 EHH786490:EHH786491 ERD786490:ERD786491 FAZ786490:FAZ786491 FKV786490:FKV786491 FUR786490:FUR786491 GEN786490:GEN786491 GOJ786490:GOJ786491 GYF786490:GYF786491 HIB786490:HIB786491 HRX786490:HRX786491 IBT786490:IBT786491 ILP786490:ILP786491 IVL786490:IVL786491 JFH786490:JFH786491 JPD786490:JPD786491 JYZ786490:JYZ786491 KIV786490:KIV786491 KSR786490:KSR786491 LCN786490:LCN786491 LMJ786490:LMJ786491 LWF786490:LWF786491 MGB786490:MGB786491 MPX786490:MPX786491 MZT786490:MZT786491 NJP786490:NJP786491 NTL786490:NTL786491 ODH786490:ODH786491 OND786490:OND786491 OWZ786490:OWZ786491 PGV786490:PGV786491 PQR786490:PQR786491 QAN786490:QAN786491 QKJ786490:QKJ786491 QUF786490:QUF786491 REB786490:REB786491 RNX786490:RNX786491 RXT786490:RXT786491 SHP786490:SHP786491 SRL786490:SRL786491 TBH786490:TBH786491 TLD786490:TLD786491 TUZ786490:TUZ786491 UEV786490:UEV786491 UOR786490:UOR786491 UYN786490:UYN786491 VIJ786490:VIJ786491 VSF786490:VSF786491 WCB786490:WCB786491 WLX786490:WLX786491 WVT786490:WVT786491 L852026:L852027 JH852026:JH852027 TD852026:TD852027 ACZ852026:ACZ852027 AMV852026:AMV852027 AWR852026:AWR852027 BGN852026:BGN852027 BQJ852026:BQJ852027 CAF852026:CAF852027 CKB852026:CKB852027 CTX852026:CTX852027 DDT852026:DDT852027 DNP852026:DNP852027 DXL852026:DXL852027 EHH852026:EHH852027 ERD852026:ERD852027 FAZ852026:FAZ852027 FKV852026:FKV852027 FUR852026:FUR852027 GEN852026:GEN852027 GOJ852026:GOJ852027 GYF852026:GYF852027 HIB852026:HIB852027 HRX852026:HRX852027 IBT852026:IBT852027 ILP852026:ILP852027 IVL852026:IVL852027 JFH852026:JFH852027 JPD852026:JPD852027 JYZ852026:JYZ852027 KIV852026:KIV852027 KSR852026:KSR852027 LCN852026:LCN852027 LMJ852026:LMJ852027 LWF852026:LWF852027 MGB852026:MGB852027 MPX852026:MPX852027 MZT852026:MZT852027 NJP852026:NJP852027 NTL852026:NTL852027 ODH852026:ODH852027 OND852026:OND852027 OWZ852026:OWZ852027 PGV852026:PGV852027 PQR852026:PQR852027 QAN852026:QAN852027 QKJ852026:QKJ852027 QUF852026:QUF852027 REB852026:REB852027 RNX852026:RNX852027 RXT852026:RXT852027 SHP852026:SHP852027 SRL852026:SRL852027 TBH852026:TBH852027 TLD852026:TLD852027 TUZ852026:TUZ852027 UEV852026:UEV852027 UOR852026:UOR852027 UYN852026:UYN852027 VIJ852026:VIJ852027 VSF852026:VSF852027 WCB852026:WCB852027 WLX852026:WLX852027 WVT852026:WVT852027 L917562:L917563 JH917562:JH917563 TD917562:TD917563 ACZ917562:ACZ917563 AMV917562:AMV917563 AWR917562:AWR917563 BGN917562:BGN917563 BQJ917562:BQJ917563 CAF917562:CAF917563 CKB917562:CKB917563 CTX917562:CTX917563 DDT917562:DDT917563 DNP917562:DNP917563 DXL917562:DXL917563 EHH917562:EHH917563 ERD917562:ERD917563 FAZ917562:FAZ917563 FKV917562:FKV917563 FUR917562:FUR917563 GEN917562:GEN917563 GOJ917562:GOJ917563 GYF917562:GYF917563 HIB917562:HIB917563 HRX917562:HRX917563 IBT917562:IBT917563 ILP917562:ILP917563 IVL917562:IVL917563 JFH917562:JFH917563 JPD917562:JPD917563 JYZ917562:JYZ917563 KIV917562:KIV917563 KSR917562:KSR917563 LCN917562:LCN917563 LMJ917562:LMJ917563 LWF917562:LWF917563 MGB917562:MGB917563 MPX917562:MPX917563 MZT917562:MZT917563 NJP917562:NJP917563 NTL917562:NTL917563 ODH917562:ODH917563 OND917562:OND917563 OWZ917562:OWZ917563 PGV917562:PGV917563 PQR917562:PQR917563 QAN917562:QAN917563 QKJ917562:QKJ917563 QUF917562:QUF917563 REB917562:REB917563 RNX917562:RNX917563 RXT917562:RXT917563 SHP917562:SHP917563 SRL917562:SRL917563 TBH917562:TBH917563 TLD917562:TLD917563 TUZ917562:TUZ917563 UEV917562:UEV917563 UOR917562:UOR917563 UYN917562:UYN917563 VIJ917562:VIJ917563 VSF917562:VSF917563 WCB917562:WCB917563 WLX917562:WLX917563 WVT917562:WVT917563 L983098:L983099 JH983098:JH983099 TD983098:TD983099 ACZ983098:ACZ983099 AMV983098:AMV983099 AWR983098:AWR983099 BGN983098:BGN983099 BQJ983098:BQJ983099 CAF983098:CAF983099 CKB983098:CKB983099 CTX983098:CTX983099 DDT983098:DDT983099 DNP983098:DNP983099 DXL983098:DXL983099 EHH983098:EHH983099 ERD983098:ERD983099 FAZ983098:FAZ983099 FKV983098:FKV983099 FUR983098:FUR983099 GEN983098:GEN983099 GOJ983098:GOJ983099 GYF983098:GYF983099 HIB983098:HIB983099 HRX983098:HRX983099 IBT983098:IBT983099 ILP983098:ILP983099 IVL983098:IVL983099 JFH983098:JFH983099 JPD983098:JPD983099 JYZ983098:JYZ983099 KIV983098:KIV983099 KSR983098:KSR983099 LCN983098:LCN983099 LMJ983098:LMJ983099 LWF983098:LWF983099 MGB983098:MGB983099 MPX983098:MPX983099 MZT983098:MZT983099 NJP983098:NJP983099 NTL983098:NTL983099 ODH983098:ODH983099 OND983098:OND983099 OWZ983098:OWZ983099 PGV983098:PGV983099 PQR983098:PQR983099 QAN983098:QAN983099 QKJ983098:QKJ983099 QUF983098:QUF983099 REB983098:REB983099 RNX983098:RNX983099 RXT983098:RXT983099 SHP983098:SHP983099 SRL983098:SRL983099 TBH983098:TBH983099 TLD983098:TLD983099 TUZ983098:TUZ983099 UEV983098:UEV983099 UOR983098:UOR983099 UYN983098:UYN983099 VIJ983098:VIJ983099 VSF983098:VSF983099 WCB983098:WCB983099 WLX983098:WLX983099 WVT983098:WVT983099 L65582 JH65582 TD65582 ACZ65582 AMV65582 AWR65582 BGN65582 BQJ65582 CAF65582 CKB65582 CTX65582 DDT65582 DNP65582 DXL65582 EHH65582 ERD65582 FAZ65582 FKV65582 FUR65582 GEN65582 GOJ65582 GYF65582 HIB65582 HRX65582 IBT65582 ILP65582 IVL65582 JFH65582 JPD65582 JYZ65582 KIV65582 KSR65582 LCN65582 LMJ65582 LWF65582 MGB65582 MPX65582 MZT65582 NJP65582 NTL65582 ODH65582 OND65582 OWZ65582 PGV65582 PQR65582 QAN65582 QKJ65582 QUF65582 REB65582 RNX65582 RXT65582 SHP65582 SRL65582 TBH65582 TLD65582 TUZ65582 UEV65582 UOR65582 UYN65582 VIJ65582 VSF65582 WCB65582 WLX65582 WVT65582 L131118 JH131118 TD131118 ACZ131118 AMV131118 AWR131118 BGN131118 BQJ131118 CAF131118 CKB131118 CTX131118 DDT131118 DNP131118 DXL131118 EHH131118 ERD131118 FAZ131118 FKV131118 FUR131118 GEN131118 GOJ131118 GYF131118 HIB131118 HRX131118 IBT131118 ILP131118 IVL131118 JFH131118 JPD131118 JYZ131118 KIV131118 KSR131118 LCN131118 LMJ131118 LWF131118 MGB131118 MPX131118 MZT131118 NJP131118 NTL131118 ODH131118 OND131118 OWZ131118 PGV131118 PQR131118 QAN131118 QKJ131118 QUF131118 REB131118 RNX131118 RXT131118 SHP131118 SRL131118 TBH131118 TLD131118 TUZ131118 UEV131118 UOR131118 UYN131118 VIJ131118 VSF131118 WCB131118 WLX131118 WVT131118 L196654 JH196654 TD196654 ACZ196654 AMV196654 AWR196654 BGN196654 BQJ196654 CAF196654 CKB196654 CTX196654 DDT196654 DNP196654 DXL196654 EHH196654 ERD196654 FAZ196654 FKV196654 FUR196654 GEN196654 GOJ196654 GYF196654 HIB196654 HRX196654 IBT196654 ILP196654 IVL196654 JFH196654 JPD196654 JYZ196654 KIV196654 KSR196654 LCN196654 LMJ196654 LWF196654 MGB196654 MPX196654 MZT196654 NJP196654 NTL196654 ODH196654 OND196654 OWZ196654 PGV196654 PQR196654 QAN196654 QKJ196654 QUF196654 REB196654 RNX196654 RXT196654 SHP196654 SRL196654 TBH196654 TLD196654 TUZ196654 UEV196654 UOR196654 UYN196654 VIJ196654 VSF196654 WCB196654 WLX196654 WVT196654 L262190 JH262190 TD262190 ACZ262190 AMV262190 AWR262190 BGN262190 BQJ262190 CAF262190 CKB262190 CTX262190 DDT262190 DNP262190 DXL262190 EHH262190 ERD262190 FAZ262190 FKV262190 FUR262190 GEN262190 GOJ262190 GYF262190 HIB262190 HRX262190 IBT262190 ILP262190 IVL262190 JFH262190 JPD262190 JYZ262190 KIV262190 KSR262190 LCN262190 LMJ262190 LWF262190 MGB262190 MPX262190 MZT262190 NJP262190 NTL262190 ODH262190 OND262190 OWZ262190 PGV262190 PQR262190 QAN262190 QKJ262190 QUF262190 REB262190 RNX262190 RXT262190 SHP262190 SRL262190 TBH262190 TLD262190 TUZ262190 UEV262190 UOR262190 UYN262190 VIJ262190 VSF262190 WCB262190 WLX262190 WVT262190 L327726 JH327726 TD327726 ACZ327726 AMV327726 AWR327726 BGN327726 BQJ327726 CAF327726 CKB327726 CTX327726 DDT327726 DNP327726 DXL327726 EHH327726 ERD327726 FAZ327726 FKV327726 FUR327726 GEN327726 GOJ327726 GYF327726 HIB327726 HRX327726 IBT327726 ILP327726 IVL327726 JFH327726 JPD327726 JYZ327726 KIV327726 KSR327726 LCN327726 LMJ327726 LWF327726 MGB327726 MPX327726 MZT327726 NJP327726 NTL327726 ODH327726 OND327726 OWZ327726 PGV327726 PQR327726 QAN327726 QKJ327726 QUF327726 REB327726 RNX327726 RXT327726 SHP327726 SRL327726 TBH327726 TLD327726 TUZ327726 UEV327726 UOR327726 UYN327726 VIJ327726 VSF327726 WCB327726 WLX327726 WVT327726 L393262 JH393262 TD393262 ACZ393262 AMV393262 AWR393262 BGN393262 BQJ393262 CAF393262 CKB393262 CTX393262 DDT393262 DNP393262 DXL393262 EHH393262 ERD393262 FAZ393262 FKV393262 FUR393262 GEN393262 GOJ393262 GYF393262 HIB393262 HRX393262 IBT393262 ILP393262 IVL393262 JFH393262 JPD393262 JYZ393262 KIV393262 KSR393262 LCN393262 LMJ393262 LWF393262 MGB393262 MPX393262 MZT393262 NJP393262 NTL393262 ODH393262 OND393262 OWZ393262 PGV393262 PQR393262 QAN393262 QKJ393262 QUF393262 REB393262 RNX393262 RXT393262 SHP393262 SRL393262 TBH393262 TLD393262 TUZ393262 UEV393262 UOR393262 UYN393262 VIJ393262 VSF393262 WCB393262 WLX393262 WVT393262 L458798 JH458798 TD458798 ACZ458798 AMV458798 AWR458798 BGN458798 BQJ458798 CAF458798 CKB458798 CTX458798 DDT458798 DNP458798 DXL458798 EHH458798 ERD458798 FAZ458798 FKV458798 FUR458798 GEN458798 GOJ458798 GYF458798 HIB458798 HRX458798 IBT458798 ILP458798 IVL458798 JFH458798 JPD458798 JYZ458798 KIV458798 KSR458798 LCN458798 LMJ458798 LWF458798 MGB458798 MPX458798 MZT458798 NJP458798 NTL458798 ODH458798 OND458798 OWZ458798 PGV458798 PQR458798 QAN458798 QKJ458798 QUF458798 REB458798 RNX458798 RXT458798 SHP458798 SRL458798 TBH458798 TLD458798 TUZ458798 UEV458798 UOR458798 UYN458798 VIJ458798 VSF458798 WCB458798 WLX458798 WVT458798 L524334 JH524334 TD524334 ACZ524334 AMV524334 AWR524334 BGN524334 BQJ524334 CAF524334 CKB524334 CTX524334 DDT524334 DNP524334 DXL524334 EHH524334 ERD524334 FAZ524334 FKV524334 FUR524334 GEN524334 GOJ524334 GYF524334 HIB524334 HRX524334 IBT524334 ILP524334 IVL524334 JFH524334 JPD524334 JYZ524334 KIV524334 KSR524334 LCN524334 LMJ524334 LWF524334 MGB524334 MPX524334 MZT524334 NJP524334 NTL524334 ODH524334 OND524334 OWZ524334 PGV524334 PQR524334 QAN524334 QKJ524334 QUF524334 REB524334 RNX524334 RXT524334 SHP524334 SRL524334 TBH524334 TLD524334 TUZ524334 UEV524334 UOR524334 UYN524334 VIJ524334 VSF524334 WCB524334 WLX524334 WVT524334 L589870 JH589870 TD589870 ACZ589870 AMV589870 AWR589870 BGN589870 BQJ589870 CAF589870 CKB589870 CTX589870 DDT589870 DNP589870 DXL589870 EHH589870 ERD589870 FAZ589870 FKV589870 FUR589870 GEN589870 GOJ589870 GYF589870 HIB589870 HRX589870 IBT589870 ILP589870 IVL589870 JFH589870 JPD589870 JYZ589870 KIV589870 KSR589870 LCN589870 LMJ589870 LWF589870 MGB589870 MPX589870 MZT589870 NJP589870 NTL589870 ODH589870 OND589870 OWZ589870 PGV589870 PQR589870 QAN589870 QKJ589870 QUF589870 REB589870 RNX589870 RXT589870 SHP589870 SRL589870 TBH589870 TLD589870 TUZ589870 UEV589870 UOR589870 UYN589870 VIJ589870 VSF589870 WCB589870 WLX589870 WVT589870 L655406 JH655406 TD655406 ACZ655406 AMV655406 AWR655406 BGN655406 BQJ655406 CAF655406 CKB655406 CTX655406 DDT655406 DNP655406 DXL655406 EHH655406 ERD655406 FAZ655406 FKV655406 FUR655406 GEN655406 GOJ655406 GYF655406 HIB655406 HRX655406 IBT655406 ILP655406 IVL655406 JFH655406 JPD655406 JYZ655406 KIV655406 KSR655406 LCN655406 LMJ655406 LWF655406 MGB655406 MPX655406 MZT655406 NJP655406 NTL655406 ODH655406 OND655406 OWZ655406 PGV655406 PQR655406 QAN655406 QKJ655406 QUF655406 REB655406 RNX655406 RXT655406 SHP655406 SRL655406 TBH655406 TLD655406 TUZ655406 UEV655406 UOR655406 UYN655406 VIJ655406 VSF655406 WCB655406 WLX655406 WVT655406 L720942 JH720942 TD720942 ACZ720942 AMV720942 AWR720942 BGN720942 BQJ720942 CAF720942 CKB720942 CTX720942 DDT720942 DNP720942 DXL720942 EHH720942 ERD720942 FAZ720942 FKV720942 FUR720942 GEN720942 GOJ720942 GYF720942 HIB720942 HRX720942 IBT720942 ILP720942 IVL720942 JFH720942 JPD720942 JYZ720942 KIV720942 KSR720942 LCN720942 LMJ720942 LWF720942 MGB720942 MPX720942 MZT720942 NJP720942 NTL720942 ODH720942 OND720942 OWZ720942 PGV720942 PQR720942 QAN720942 QKJ720942 QUF720942 REB720942 RNX720942 RXT720942 SHP720942 SRL720942 TBH720942 TLD720942 TUZ720942 UEV720942 UOR720942 UYN720942 VIJ720942 VSF720942 WCB720942 WLX720942 WVT720942 L786478 JH786478 TD786478 ACZ786478 AMV786478 AWR786478 BGN786478 BQJ786478 CAF786478 CKB786478 CTX786478 DDT786478 DNP786478 DXL786478 EHH786478 ERD786478 FAZ786478 FKV786478 FUR786478 GEN786478 GOJ786478 GYF786478 HIB786478 HRX786478 IBT786478 ILP786478 IVL786478 JFH786478 JPD786478 JYZ786478 KIV786478 KSR786478 LCN786478 LMJ786478 LWF786478 MGB786478 MPX786478 MZT786478 NJP786478 NTL786478 ODH786478 OND786478 OWZ786478 PGV786478 PQR786478 QAN786478 QKJ786478 QUF786478 REB786478 RNX786478 RXT786478 SHP786478 SRL786478 TBH786478 TLD786478 TUZ786478 UEV786478 UOR786478 UYN786478 VIJ786478 VSF786478 WCB786478 WLX786478 WVT786478 L852014 JH852014 TD852014 ACZ852014 AMV852014 AWR852014 BGN852014 BQJ852014 CAF852014 CKB852014 CTX852014 DDT852014 DNP852014 DXL852014 EHH852014 ERD852014 FAZ852014 FKV852014 FUR852014 GEN852014 GOJ852014 GYF852014 HIB852014 HRX852014 IBT852014 ILP852014 IVL852014 JFH852014 JPD852014 JYZ852014 KIV852014 KSR852014 LCN852014 LMJ852014 LWF852014 MGB852014 MPX852014 MZT852014 NJP852014 NTL852014 ODH852014 OND852014 OWZ852014 PGV852014 PQR852014 QAN852014 QKJ852014 QUF852014 REB852014 RNX852014 RXT852014 SHP852014 SRL852014 TBH852014 TLD852014 TUZ852014 UEV852014 UOR852014 UYN852014 VIJ852014 VSF852014 WCB852014 WLX852014 WVT852014 L917550 JH917550 TD917550 ACZ917550 AMV917550 AWR917550 BGN917550 BQJ917550 CAF917550 CKB917550 CTX917550 DDT917550 DNP917550 DXL917550 EHH917550 ERD917550 FAZ917550 FKV917550 FUR917550 GEN917550 GOJ917550 GYF917550 HIB917550 HRX917550 IBT917550 ILP917550 IVL917550 JFH917550 JPD917550 JYZ917550 KIV917550 KSR917550 LCN917550 LMJ917550 LWF917550 MGB917550 MPX917550 MZT917550 NJP917550 NTL917550 ODH917550 OND917550 OWZ917550 PGV917550 PQR917550 QAN917550 QKJ917550 QUF917550 REB917550 RNX917550 RXT917550 SHP917550 SRL917550 TBH917550 TLD917550 TUZ917550 UEV917550 UOR917550 UYN917550 VIJ917550 VSF917550 WCB917550 WLX917550 WVT917550 L983086 JH983086 TD983086 ACZ983086 AMV983086 AWR983086 BGN983086 BQJ983086 CAF983086 CKB983086 CTX983086 DDT983086 DNP983086 DXL983086 EHH983086 ERD983086 FAZ983086 FKV983086 FUR983086 GEN983086 GOJ983086 GYF983086 HIB983086 HRX983086 IBT983086 ILP983086 IVL983086 JFH983086 JPD983086 JYZ983086 KIV983086 KSR983086 LCN983086 LMJ983086 LWF983086 MGB983086 MPX983086 MZT983086 NJP983086 NTL983086 ODH983086 OND983086 OWZ983086 PGV983086 PQR983086 QAN983086 QKJ983086 QUF983086 REB983086 RNX983086 RXT983086 SHP983086 SRL983086 TBH983086 TLD983086 TUZ983086 UEV983086 UOR983086 UYN983086 VIJ983086 VSF983086 WCB983086 WLX983086 WVT983086 L65584 JH65584 TD65584 ACZ65584 AMV65584 AWR65584 BGN65584 BQJ65584 CAF65584 CKB65584 CTX65584 DDT65584 DNP65584 DXL65584 EHH65584 ERD65584 FAZ65584 FKV65584 FUR65584 GEN65584 GOJ65584 GYF65584 HIB65584 HRX65584 IBT65584 ILP65584 IVL65584 JFH65584 JPD65584 JYZ65584 KIV65584 KSR65584 LCN65584 LMJ65584 LWF65584 MGB65584 MPX65584 MZT65584 NJP65584 NTL65584 ODH65584 OND65584 OWZ65584 PGV65584 PQR65584 QAN65584 QKJ65584 QUF65584 REB65584 RNX65584 RXT65584 SHP65584 SRL65584 TBH65584 TLD65584 TUZ65584 UEV65584 UOR65584 UYN65584 VIJ65584 VSF65584 WCB65584 WLX65584 WVT65584 L131120 JH131120 TD131120 ACZ131120 AMV131120 AWR131120 BGN131120 BQJ131120 CAF131120 CKB131120 CTX131120 DDT131120 DNP131120 DXL131120 EHH131120 ERD131120 FAZ131120 FKV131120 FUR131120 GEN131120 GOJ131120 GYF131120 HIB131120 HRX131120 IBT131120 ILP131120 IVL131120 JFH131120 JPD131120 JYZ131120 KIV131120 KSR131120 LCN131120 LMJ131120 LWF131120 MGB131120 MPX131120 MZT131120 NJP131120 NTL131120 ODH131120 OND131120 OWZ131120 PGV131120 PQR131120 QAN131120 QKJ131120 QUF131120 REB131120 RNX131120 RXT131120 SHP131120 SRL131120 TBH131120 TLD131120 TUZ131120 UEV131120 UOR131120 UYN131120 VIJ131120 VSF131120 WCB131120 WLX131120 WVT131120 L196656 JH196656 TD196656 ACZ196656 AMV196656 AWR196656 BGN196656 BQJ196656 CAF196656 CKB196656 CTX196656 DDT196656 DNP196656 DXL196656 EHH196656 ERD196656 FAZ196656 FKV196656 FUR196656 GEN196656 GOJ196656 GYF196656 HIB196656 HRX196656 IBT196656 ILP196656 IVL196656 JFH196656 JPD196656 JYZ196656 KIV196656 KSR196656 LCN196656 LMJ196656 LWF196656 MGB196656 MPX196656 MZT196656 NJP196656 NTL196656 ODH196656 OND196656 OWZ196656 PGV196656 PQR196656 QAN196656 QKJ196656 QUF196656 REB196656 RNX196656 RXT196656 SHP196656 SRL196656 TBH196656 TLD196656 TUZ196656 UEV196656 UOR196656 UYN196656 VIJ196656 VSF196656 WCB196656 WLX196656 WVT196656 L262192 JH262192 TD262192 ACZ262192 AMV262192 AWR262192 BGN262192 BQJ262192 CAF262192 CKB262192 CTX262192 DDT262192 DNP262192 DXL262192 EHH262192 ERD262192 FAZ262192 FKV262192 FUR262192 GEN262192 GOJ262192 GYF262192 HIB262192 HRX262192 IBT262192 ILP262192 IVL262192 JFH262192 JPD262192 JYZ262192 KIV262192 KSR262192 LCN262192 LMJ262192 LWF262192 MGB262192 MPX262192 MZT262192 NJP262192 NTL262192 ODH262192 OND262192 OWZ262192 PGV262192 PQR262192 QAN262192 QKJ262192 QUF262192 REB262192 RNX262192 RXT262192 SHP262192 SRL262192 TBH262192 TLD262192 TUZ262192 UEV262192 UOR262192 UYN262192 VIJ262192 VSF262192 WCB262192 WLX262192 WVT262192 L327728 JH327728 TD327728 ACZ327728 AMV327728 AWR327728 BGN327728 BQJ327728 CAF327728 CKB327728 CTX327728 DDT327728 DNP327728 DXL327728 EHH327728 ERD327728 FAZ327728 FKV327728 FUR327728 GEN327728 GOJ327728 GYF327728 HIB327728 HRX327728 IBT327728 ILP327728 IVL327728 JFH327728 JPD327728 JYZ327728 KIV327728 KSR327728 LCN327728 LMJ327728 LWF327728 MGB327728 MPX327728 MZT327728 NJP327728 NTL327728 ODH327728 OND327728 OWZ327728 PGV327728 PQR327728 QAN327728 QKJ327728 QUF327728 REB327728 RNX327728 RXT327728 SHP327728 SRL327728 TBH327728 TLD327728 TUZ327728 UEV327728 UOR327728 UYN327728 VIJ327728 VSF327728 WCB327728 WLX327728 WVT327728 L393264 JH393264 TD393264 ACZ393264 AMV393264 AWR393264 BGN393264 BQJ393264 CAF393264 CKB393264 CTX393264 DDT393264 DNP393264 DXL393264 EHH393264 ERD393264 FAZ393264 FKV393264 FUR393264 GEN393264 GOJ393264 GYF393264 HIB393264 HRX393264 IBT393264 ILP393264 IVL393264 JFH393264 JPD393264 JYZ393264 KIV393264 KSR393264 LCN393264 LMJ393264 LWF393264 MGB393264 MPX393264 MZT393264 NJP393264 NTL393264 ODH393264 OND393264 OWZ393264 PGV393264 PQR393264 QAN393264 QKJ393264 QUF393264 REB393264 RNX393264 RXT393264 SHP393264 SRL393264 TBH393264 TLD393264 TUZ393264 UEV393264 UOR393264 UYN393264 VIJ393264 VSF393264 WCB393264 WLX393264 WVT393264 L458800 JH458800 TD458800 ACZ458800 AMV458800 AWR458800 BGN458800 BQJ458800 CAF458800 CKB458800 CTX458800 DDT458800 DNP458800 DXL458800 EHH458800 ERD458800 FAZ458800 FKV458800 FUR458800 GEN458800 GOJ458800 GYF458800 HIB458800 HRX458800 IBT458800 ILP458800 IVL458800 JFH458800 JPD458800 JYZ458800 KIV458800 KSR458800 LCN458800 LMJ458800 LWF458800 MGB458800 MPX458800 MZT458800 NJP458800 NTL458800 ODH458800 OND458800 OWZ458800 PGV458800 PQR458800 QAN458800 QKJ458800 QUF458800 REB458800 RNX458800 RXT458800 SHP458800 SRL458800 TBH458800 TLD458800 TUZ458800 UEV458800 UOR458800 UYN458800 VIJ458800 VSF458800 WCB458800 WLX458800 WVT458800 L524336 JH524336 TD524336 ACZ524336 AMV524336 AWR524336 BGN524336 BQJ524336 CAF524336 CKB524336 CTX524336 DDT524336 DNP524336 DXL524336 EHH524336 ERD524336 FAZ524336 FKV524336 FUR524336 GEN524336 GOJ524336 GYF524336 HIB524336 HRX524336 IBT524336 ILP524336 IVL524336 JFH524336 JPD524336 JYZ524336 KIV524336 KSR524336 LCN524336 LMJ524336 LWF524336 MGB524336 MPX524336 MZT524336 NJP524336 NTL524336 ODH524336 OND524336 OWZ524336 PGV524336 PQR524336 QAN524336 QKJ524336 QUF524336 REB524336 RNX524336 RXT524336 SHP524336 SRL524336 TBH524336 TLD524336 TUZ524336 UEV524336 UOR524336 UYN524336 VIJ524336 VSF524336 WCB524336 WLX524336 WVT524336 L589872 JH589872 TD589872 ACZ589872 AMV589872 AWR589872 BGN589872 BQJ589872 CAF589872 CKB589872 CTX589872 DDT589872 DNP589872 DXL589872 EHH589872 ERD589872 FAZ589872 FKV589872 FUR589872 GEN589872 GOJ589872 GYF589872 HIB589872 HRX589872 IBT589872 ILP589872 IVL589872 JFH589872 JPD589872 JYZ589872 KIV589872 KSR589872 LCN589872 LMJ589872 LWF589872 MGB589872 MPX589872 MZT589872 NJP589872 NTL589872 ODH589872 OND589872 OWZ589872 PGV589872 PQR589872 QAN589872 QKJ589872 QUF589872 REB589872 RNX589872 RXT589872 SHP589872 SRL589872 TBH589872 TLD589872 TUZ589872 UEV589872 UOR589872 UYN589872 VIJ589872 VSF589872 WCB589872 WLX589872 WVT589872 L655408 JH655408 TD655408 ACZ655408 AMV655408 AWR655408 BGN655408 BQJ655408 CAF655408 CKB655408 CTX655408 DDT655408 DNP655408 DXL655408 EHH655408 ERD655408 FAZ655408 FKV655408 FUR655408 GEN655408 GOJ655408 GYF655408 HIB655408 HRX655408 IBT655408 ILP655408 IVL655408 JFH655408 JPD655408 JYZ655408 KIV655408 KSR655408 LCN655408 LMJ655408 LWF655408 MGB655408 MPX655408 MZT655408 NJP655408 NTL655408 ODH655408 OND655408 OWZ655408 PGV655408 PQR655408 QAN655408 QKJ655408 QUF655408 REB655408 RNX655408 RXT655408 SHP655408 SRL655408 TBH655408 TLD655408 TUZ655408 UEV655408 UOR655408 UYN655408 VIJ655408 VSF655408 WCB655408 WLX655408 WVT655408 L720944 JH720944 TD720944 ACZ720944 AMV720944 AWR720944 BGN720944 BQJ720944 CAF720944 CKB720944 CTX720944 DDT720944 DNP720944 DXL720944 EHH720944 ERD720944 FAZ720944 FKV720944 FUR720944 GEN720944 GOJ720944 GYF720944 HIB720944 HRX720944 IBT720944 ILP720944 IVL720944 JFH720944 JPD720944 JYZ720944 KIV720944 KSR720944 LCN720944 LMJ720944 LWF720944 MGB720944 MPX720944 MZT720944 NJP720944 NTL720944 ODH720944 OND720944 OWZ720944 PGV720944 PQR720944 QAN720944 QKJ720944 QUF720944 REB720944 RNX720944 RXT720944 SHP720944 SRL720944 TBH720944 TLD720944 TUZ720944 UEV720944 UOR720944 UYN720944 VIJ720944 VSF720944 WCB720944 WLX720944 WVT720944 L786480 JH786480 TD786480 ACZ786480 AMV786480 AWR786480 BGN786480 BQJ786480 CAF786480 CKB786480 CTX786480 DDT786480 DNP786480 DXL786480 EHH786480 ERD786480 FAZ786480 FKV786480 FUR786480 GEN786480 GOJ786480 GYF786480 HIB786480 HRX786480 IBT786480 ILP786480 IVL786480 JFH786480 JPD786480 JYZ786480 KIV786480 KSR786480 LCN786480 LMJ786480 LWF786480 MGB786480 MPX786480 MZT786480 NJP786480 NTL786480 ODH786480 OND786480 OWZ786480 PGV786480 PQR786480 QAN786480 QKJ786480 QUF786480 REB786480 RNX786480 RXT786480 SHP786480 SRL786480 TBH786480 TLD786480 TUZ786480 UEV786480 UOR786480 UYN786480 VIJ786480 VSF786480 WCB786480 WLX786480 WVT786480 L852016 JH852016 TD852016 ACZ852016 AMV852016 AWR852016 BGN852016 BQJ852016 CAF852016 CKB852016 CTX852016 DDT852016 DNP852016 DXL852016 EHH852016 ERD852016 FAZ852016 FKV852016 FUR852016 GEN852016 GOJ852016 GYF852016 HIB852016 HRX852016 IBT852016 ILP852016 IVL852016 JFH852016 JPD852016 JYZ852016 KIV852016 KSR852016 LCN852016 LMJ852016 LWF852016 MGB852016 MPX852016 MZT852016 NJP852016 NTL852016 ODH852016 OND852016 OWZ852016 PGV852016 PQR852016 QAN852016 QKJ852016 QUF852016 REB852016 RNX852016 RXT852016 SHP852016 SRL852016 TBH852016 TLD852016 TUZ852016 UEV852016 UOR852016 UYN852016 VIJ852016 VSF852016 WCB852016 WLX852016 WVT852016 L917552 JH917552 TD917552 ACZ917552 AMV917552 AWR917552 BGN917552 BQJ917552 CAF917552 CKB917552 CTX917552 DDT917552 DNP917552 DXL917552 EHH917552 ERD917552 FAZ917552 FKV917552 FUR917552 GEN917552 GOJ917552 GYF917552 HIB917552 HRX917552 IBT917552 ILP917552 IVL917552 JFH917552 JPD917552 JYZ917552 KIV917552 KSR917552 LCN917552 LMJ917552 LWF917552 MGB917552 MPX917552 MZT917552 NJP917552 NTL917552 ODH917552 OND917552 OWZ917552 PGV917552 PQR917552 QAN917552 QKJ917552 QUF917552 REB917552 RNX917552 RXT917552 SHP917552 SRL917552 TBH917552 TLD917552 TUZ917552 UEV917552 UOR917552 UYN917552 VIJ917552 VSF917552 WCB917552 WLX917552 WVT917552 L983088 JH983088 TD983088 ACZ983088 AMV983088 AWR983088 BGN983088 BQJ983088 CAF983088 CKB983088 CTX983088 DDT983088 DNP983088 DXL983088 EHH983088 ERD983088 FAZ983088 FKV983088 FUR983088 GEN983088 GOJ983088 GYF983088 HIB983088 HRX983088 IBT983088 ILP983088 IVL983088 JFH983088 JPD983088 JYZ983088 KIV983088 KSR983088 LCN983088 LMJ983088 LWF983088 MGB983088 MPX983088 MZT983088 NJP983088 NTL983088 ODH983088 OND983088 OWZ983088 PGV983088 PQR983088 QAN983088 QKJ983088 QUF983088 REB983088 RNX983088 RXT983088 SHP983088 SRL983088 TBH983088 TLD983088 TUZ983088 UEV983088 UOR983088 UYN983088 VIJ983088 VSF983088 WCB983088 WLX983088 WVT983088 L65586 JH65586 TD65586 ACZ65586 AMV65586 AWR65586 BGN65586 BQJ65586 CAF65586 CKB65586 CTX65586 DDT65586 DNP65586 DXL65586 EHH65586 ERD65586 FAZ65586 FKV65586 FUR65586 GEN65586 GOJ65586 GYF65586 HIB65586 HRX65586 IBT65586 ILP65586 IVL65586 JFH65586 JPD65586 JYZ65586 KIV65586 KSR65586 LCN65586 LMJ65586 LWF65586 MGB65586 MPX65586 MZT65586 NJP65586 NTL65586 ODH65586 OND65586 OWZ65586 PGV65586 PQR65586 QAN65586 QKJ65586 QUF65586 REB65586 RNX65586 RXT65586 SHP65586 SRL65586 TBH65586 TLD65586 TUZ65586 UEV65586 UOR65586 UYN65586 VIJ65586 VSF65586 WCB65586 WLX65586 WVT65586 L131122 JH131122 TD131122 ACZ131122 AMV131122 AWR131122 BGN131122 BQJ131122 CAF131122 CKB131122 CTX131122 DDT131122 DNP131122 DXL131122 EHH131122 ERD131122 FAZ131122 FKV131122 FUR131122 GEN131122 GOJ131122 GYF131122 HIB131122 HRX131122 IBT131122 ILP131122 IVL131122 JFH131122 JPD131122 JYZ131122 KIV131122 KSR131122 LCN131122 LMJ131122 LWF131122 MGB131122 MPX131122 MZT131122 NJP131122 NTL131122 ODH131122 OND131122 OWZ131122 PGV131122 PQR131122 QAN131122 QKJ131122 QUF131122 REB131122 RNX131122 RXT131122 SHP131122 SRL131122 TBH131122 TLD131122 TUZ131122 UEV131122 UOR131122 UYN131122 VIJ131122 VSF131122 WCB131122 WLX131122 WVT131122 L196658 JH196658 TD196658 ACZ196658 AMV196658 AWR196658 BGN196658 BQJ196658 CAF196658 CKB196658 CTX196658 DDT196658 DNP196658 DXL196658 EHH196658 ERD196658 FAZ196658 FKV196658 FUR196658 GEN196658 GOJ196658 GYF196658 HIB196658 HRX196658 IBT196658 ILP196658 IVL196658 JFH196658 JPD196658 JYZ196658 KIV196658 KSR196658 LCN196658 LMJ196658 LWF196658 MGB196658 MPX196658 MZT196658 NJP196658 NTL196658 ODH196658 OND196658 OWZ196658 PGV196658 PQR196658 QAN196658 QKJ196658 QUF196658 REB196658 RNX196658 RXT196658 SHP196658 SRL196658 TBH196658 TLD196658 TUZ196658 UEV196658 UOR196658 UYN196658 VIJ196658 VSF196658 WCB196658 WLX196658 WVT196658 L262194 JH262194 TD262194 ACZ262194 AMV262194 AWR262194 BGN262194 BQJ262194 CAF262194 CKB262194 CTX262194 DDT262194 DNP262194 DXL262194 EHH262194 ERD262194 FAZ262194 FKV262194 FUR262194 GEN262194 GOJ262194 GYF262194 HIB262194 HRX262194 IBT262194 ILP262194 IVL262194 JFH262194 JPD262194 JYZ262194 KIV262194 KSR262194 LCN262194 LMJ262194 LWF262194 MGB262194 MPX262194 MZT262194 NJP262194 NTL262194 ODH262194 OND262194 OWZ262194 PGV262194 PQR262194 QAN262194 QKJ262194 QUF262194 REB262194 RNX262194 RXT262194 SHP262194 SRL262194 TBH262194 TLD262194 TUZ262194 UEV262194 UOR262194 UYN262194 VIJ262194 VSF262194 WCB262194 WLX262194 WVT262194 L327730 JH327730 TD327730 ACZ327730 AMV327730 AWR327730 BGN327730 BQJ327730 CAF327730 CKB327730 CTX327730 DDT327730 DNP327730 DXL327730 EHH327730 ERD327730 FAZ327730 FKV327730 FUR327730 GEN327730 GOJ327730 GYF327730 HIB327730 HRX327730 IBT327730 ILP327730 IVL327730 JFH327730 JPD327730 JYZ327730 KIV327730 KSR327730 LCN327730 LMJ327730 LWF327730 MGB327730 MPX327730 MZT327730 NJP327730 NTL327730 ODH327730 OND327730 OWZ327730 PGV327730 PQR327730 QAN327730 QKJ327730 QUF327730 REB327730 RNX327730 RXT327730 SHP327730 SRL327730 TBH327730 TLD327730 TUZ327730 UEV327730 UOR327730 UYN327730 VIJ327730 VSF327730 WCB327730 WLX327730 WVT327730 L393266 JH393266 TD393266 ACZ393266 AMV393266 AWR393266 BGN393266 BQJ393266 CAF393266 CKB393266 CTX393266 DDT393266 DNP393266 DXL393266 EHH393266 ERD393266 FAZ393266 FKV393266 FUR393266 GEN393266 GOJ393266 GYF393266 HIB393266 HRX393266 IBT393266 ILP393266 IVL393266 JFH393266 JPD393266 JYZ393266 KIV393266 KSR393266 LCN393266 LMJ393266 LWF393266 MGB393266 MPX393266 MZT393266 NJP393266 NTL393266 ODH393266 OND393266 OWZ393266 PGV393266 PQR393266 QAN393266 QKJ393266 QUF393266 REB393266 RNX393266 RXT393266 SHP393266 SRL393266 TBH393266 TLD393266 TUZ393266 UEV393266 UOR393266 UYN393266 VIJ393266 VSF393266 WCB393266 WLX393266 WVT393266 L458802 JH458802 TD458802 ACZ458802 AMV458802 AWR458802 BGN458802 BQJ458802 CAF458802 CKB458802 CTX458802 DDT458802 DNP458802 DXL458802 EHH458802 ERD458802 FAZ458802 FKV458802 FUR458802 GEN458802 GOJ458802 GYF458802 HIB458802 HRX458802 IBT458802 ILP458802 IVL458802 JFH458802 JPD458802 JYZ458802 KIV458802 KSR458802 LCN458802 LMJ458802 LWF458802 MGB458802 MPX458802 MZT458802 NJP458802 NTL458802 ODH458802 OND458802 OWZ458802 PGV458802 PQR458802 QAN458802 QKJ458802 QUF458802 REB458802 RNX458802 RXT458802 SHP458802 SRL458802 TBH458802 TLD458802 TUZ458802 UEV458802 UOR458802 UYN458802 VIJ458802 VSF458802 WCB458802 WLX458802 WVT458802 L524338 JH524338 TD524338 ACZ524338 AMV524338 AWR524338 BGN524338 BQJ524338 CAF524338 CKB524338 CTX524338 DDT524338 DNP524338 DXL524338 EHH524338 ERD524338 FAZ524338 FKV524338 FUR524338 GEN524338 GOJ524338 GYF524338 HIB524338 HRX524338 IBT524338 ILP524338 IVL524338 JFH524338 JPD524338 JYZ524338 KIV524338 KSR524338 LCN524338 LMJ524338 LWF524338 MGB524338 MPX524338 MZT524338 NJP524338 NTL524338 ODH524338 OND524338 OWZ524338 PGV524338 PQR524338 QAN524338 QKJ524338 QUF524338 REB524338 RNX524338 RXT524338 SHP524338 SRL524338 TBH524338 TLD524338 TUZ524338 UEV524338 UOR524338 UYN524338 VIJ524338 VSF524338 WCB524338 WLX524338 WVT524338 L589874 JH589874 TD589874 ACZ589874 AMV589874 AWR589874 BGN589874 BQJ589874 CAF589874 CKB589874 CTX589874 DDT589874 DNP589874 DXL589874 EHH589874 ERD589874 FAZ589874 FKV589874 FUR589874 GEN589874 GOJ589874 GYF589874 HIB589874 HRX589874 IBT589874 ILP589874 IVL589874 JFH589874 JPD589874 JYZ589874 KIV589874 KSR589874 LCN589874 LMJ589874 LWF589874 MGB589874 MPX589874 MZT589874 NJP589874 NTL589874 ODH589874 OND589874 OWZ589874 PGV589874 PQR589874 QAN589874 QKJ589874 QUF589874 REB589874 RNX589874 RXT589874 SHP589874 SRL589874 TBH589874 TLD589874 TUZ589874 UEV589874 UOR589874 UYN589874 VIJ589874 VSF589874 WCB589874 WLX589874 WVT589874 L655410 JH655410 TD655410 ACZ655410 AMV655410 AWR655410 BGN655410 BQJ655410 CAF655410 CKB655410 CTX655410 DDT655410 DNP655410 DXL655410 EHH655410 ERD655410 FAZ655410 FKV655410 FUR655410 GEN655410 GOJ655410 GYF655410 HIB655410 HRX655410 IBT655410 ILP655410 IVL655410 JFH655410 JPD655410 JYZ655410 KIV655410 KSR655410 LCN655410 LMJ655410 LWF655410 MGB655410 MPX655410 MZT655410 NJP655410 NTL655410 ODH655410 OND655410 OWZ655410 PGV655410 PQR655410 QAN655410 QKJ655410 QUF655410 REB655410 RNX655410 RXT655410 SHP655410 SRL655410 TBH655410 TLD655410 TUZ655410 UEV655410 UOR655410 UYN655410 VIJ655410 VSF655410 WCB655410 WLX655410 WVT655410 L720946 JH720946 TD720946 ACZ720946 AMV720946 AWR720946 BGN720946 BQJ720946 CAF720946 CKB720946 CTX720946 DDT720946 DNP720946 DXL720946 EHH720946 ERD720946 FAZ720946 FKV720946 FUR720946 GEN720946 GOJ720946 GYF720946 HIB720946 HRX720946 IBT720946 ILP720946 IVL720946 JFH720946 JPD720946 JYZ720946 KIV720946 KSR720946 LCN720946 LMJ720946 LWF720946 MGB720946 MPX720946 MZT720946 NJP720946 NTL720946 ODH720946 OND720946 OWZ720946 PGV720946 PQR720946 QAN720946 QKJ720946 QUF720946 REB720946 RNX720946 RXT720946 SHP720946 SRL720946 TBH720946 TLD720946 TUZ720946 UEV720946 UOR720946 UYN720946 VIJ720946 VSF720946 WCB720946 WLX720946 WVT720946 L786482 JH786482 TD786482 ACZ786482 AMV786482 AWR786482 BGN786482 BQJ786482 CAF786482 CKB786482 CTX786482 DDT786482 DNP786482 DXL786482 EHH786482 ERD786482 FAZ786482 FKV786482 FUR786482 GEN786482 GOJ786482 GYF786482 HIB786482 HRX786482 IBT786482 ILP786482 IVL786482 JFH786482 JPD786482 JYZ786482 KIV786482 KSR786482 LCN786482 LMJ786482 LWF786482 MGB786482 MPX786482 MZT786482 NJP786482 NTL786482 ODH786482 OND786482 OWZ786482 PGV786482 PQR786482 QAN786482 QKJ786482 QUF786482 REB786482 RNX786482 RXT786482 SHP786482 SRL786482 TBH786482 TLD786482 TUZ786482 UEV786482 UOR786482 UYN786482 VIJ786482 VSF786482 WCB786482 WLX786482 WVT786482 L852018 JH852018 TD852018 ACZ852018 AMV852018 AWR852018 BGN852018 BQJ852018 CAF852018 CKB852018 CTX852018 DDT852018 DNP852018 DXL852018 EHH852018 ERD852018 FAZ852018 FKV852018 FUR852018 GEN852018 GOJ852018 GYF852018 HIB852018 HRX852018 IBT852018 ILP852018 IVL852018 JFH852018 JPD852018 JYZ852018 KIV852018 KSR852018 LCN852018 LMJ852018 LWF852018 MGB852018 MPX852018 MZT852018 NJP852018 NTL852018 ODH852018 OND852018 OWZ852018 PGV852018 PQR852018 QAN852018 QKJ852018 QUF852018 REB852018 RNX852018 RXT852018 SHP852018 SRL852018 TBH852018 TLD852018 TUZ852018 UEV852018 UOR852018 UYN852018 VIJ852018 VSF852018 WCB852018 WLX852018 WVT852018 L917554 JH917554 TD917554 ACZ917554 AMV917554 AWR917554 BGN917554 BQJ917554 CAF917554 CKB917554 CTX917554 DDT917554 DNP917554 DXL917554 EHH917554 ERD917554 FAZ917554 FKV917554 FUR917554 GEN917554 GOJ917554 GYF917554 HIB917554 HRX917554 IBT917554 ILP917554 IVL917554 JFH917554 JPD917554 JYZ917554 KIV917554 KSR917554 LCN917554 LMJ917554 LWF917554 MGB917554 MPX917554 MZT917554 NJP917554 NTL917554 ODH917554 OND917554 OWZ917554 PGV917554 PQR917554 QAN917554 QKJ917554 QUF917554 REB917554 RNX917554 RXT917554 SHP917554 SRL917554 TBH917554 TLD917554 TUZ917554 UEV917554 UOR917554 UYN917554 VIJ917554 VSF917554 WCB917554 WLX917554 WVT917554 L983090 JH983090 TD983090 ACZ983090 AMV983090 AWR983090 BGN983090 BQJ983090 CAF983090 CKB983090 CTX983090 DDT983090 DNP983090 DXL983090 EHH983090 ERD983090 FAZ983090 FKV983090 FUR983090 GEN983090 GOJ983090 GYF983090 HIB983090 HRX983090 IBT983090 ILP983090 IVL983090 JFH983090 JPD983090 JYZ983090 KIV983090 KSR983090 LCN983090 LMJ983090 LWF983090 MGB983090 MPX983090 MZT983090 NJP983090 NTL983090 ODH983090 OND983090 OWZ983090 PGV983090 PQR983090 QAN983090 QKJ983090 QUF983090 REB983090 RNX983090 RXT983090 SHP983090 SRL983090 TBH983090 TLD983090 TUZ983090 UEV983090 UOR983090 UYN983090 VIJ983090 VSF983090 WCB983090 WLX983090 WVT983090 L65588 JH65588 TD65588 ACZ65588 AMV65588 AWR65588 BGN65588 BQJ65588 CAF65588 CKB65588 CTX65588 DDT65588 DNP65588 DXL65588 EHH65588 ERD65588 FAZ65588 FKV65588 FUR65588 GEN65588 GOJ65588 GYF65588 HIB65588 HRX65588 IBT65588 ILP65588 IVL65588 JFH65588 JPD65588 JYZ65588 KIV65588 KSR65588 LCN65588 LMJ65588 LWF65588 MGB65588 MPX65588 MZT65588 NJP65588 NTL65588 ODH65588 OND65588 OWZ65588 PGV65588 PQR65588 QAN65588 QKJ65588 QUF65588 REB65588 RNX65588 RXT65588 SHP65588 SRL65588 TBH65588 TLD65588 TUZ65588 UEV65588 UOR65588 UYN65588 VIJ65588 VSF65588 WCB65588 WLX65588 WVT65588 L131124 JH131124 TD131124 ACZ131124 AMV131124 AWR131124 BGN131124 BQJ131124 CAF131124 CKB131124 CTX131124 DDT131124 DNP131124 DXL131124 EHH131124 ERD131124 FAZ131124 FKV131124 FUR131124 GEN131124 GOJ131124 GYF131124 HIB131124 HRX131124 IBT131124 ILP131124 IVL131124 JFH131124 JPD131124 JYZ131124 KIV131124 KSR131124 LCN131124 LMJ131124 LWF131124 MGB131124 MPX131124 MZT131124 NJP131124 NTL131124 ODH131124 OND131124 OWZ131124 PGV131124 PQR131124 QAN131124 QKJ131124 QUF131124 REB131124 RNX131124 RXT131124 SHP131124 SRL131124 TBH131124 TLD131124 TUZ131124 UEV131124 UOR131124 UYN131124 VIJ131124 VSF131124 WCB131124 WLX131124 WVT131124 L196660 JH196660 TD196660 ACZ196660 AMV196660 AWR196660 BGN196660 BQJ196660 CAF196660 CKB196660 CTX196660 DDT196660 DNP196660 DXL196660 EHH196660 ERD196660 FAZ196660 FKV196660 FUR196660 GEN196660 GOJ196660 GYF196660 HIB196660 HRX196660 IBT196660 ILP196660 IVL196660 JFH196660 JPD196660 JYZ196660 KIV196660 KSR196660 LCN196660 LMJ196660 LWF196660 MGB196660 MPX196660 MZT196660 NJP196660 NTL196660 ODH196660 OND196660 OWZ196660 PGV196660 PQR196660 QAN196660 QKJ196660 QUF196660 REB196660 RNX196660 RXT196660 SHP196660 SRL196660 TBH196660 TLD196660 TUZ196660 UEV196660 UOR196660 UYN196660 VIJ196660 VSF196660 WCB196660 WLX196660 WVT196660 L262196 JH262196 TD262196 ACZ262196 AMV262196 AWR262196 BGN262196 BQJ262196 CAF262196 CKB262196 CTX262196 DDT262196 DNP262196 DXL262196 EHH262196 ERD262196 FAZ262196 FKV262196 FUR262196 GEN262196 GOJ262196 GYF262196 HIB262196 HRX262196 IBT262196 ILP262196 IVL262196 JFH262196 JPD262196 JYZ262196 KIV262196 KSR262196 LCN262196 LMJ262196 LWF262196 MGB262196 MPX262196 MZT262196 NJP262196 NTL262196 ODH262196 OND262196 OWZ262196 PGV262196 PQR262196 QAN262196 QKJ262196 QUF262196 REB262196 RNX262196 RXT262196 SHP262196 SRL262196 TBH262196 TLD262196 TUZ262196 UEV262196 UOR262196 UYN262196 VIJ262196 VSF262196 WCB262196 WLX262196 WVT262196 L327732 JH327732 TD327732 ACZ327732 AMV327732 AWR327732 BGN327732 BQJ327732 CAF327732 CKB327732 CTX327732 DDT327732 DNP327732 DXL327732 EHH327732 ERD327732 FAZ327732 FKV327732 FUR327732 GEN327732 GOJ327732 GYF327732 HIB327732 HRX327732 IBT327732 ILP327732 IVL327732 JFH327732 JPD327732 JYZ327732 KIV327732 KSR327732 LCN327732 LMJ327732 LWF327732 MGB327732 MPX327732 MZT327732 NJP327732 NTL327732 ODH327732 OND327732 OWZ327732 PGV327732 PQR327732 QAN327732 QKJ327732 QUF327732 REB327732 RNX327732 RXT327732 SHP327732 SRL327732 TBH327732 TLD327732 TUZ327732 UEV327732 UOR327732 UYN327732 VIJ327732 VSF327732 WCB327732 WLX327732 WVT327732 L393268 JH393268 TD393268 ACZ393268 AMV393268 AWR393268 BGN393268 BQJ393268 CAF393268 CKB393268 CTX393268 DDT393268 DNP393268 DXL393268 EHH393268 ERD393268 FAZ393268 FKV393268 FUR393268 GEN393268 GOJ393268 GYF393268 HIB393268 HRX393268 IBT393268 ILP393268 IVL393268 JFH393268 JPD393268 JYZ393268 KIV393268 KSR393268 LCN393268 LMJ393268 LWF393268 MGB393268 MPX393268 MZT393268 NJP393268 NTL393268 ODH393268 OND393268 OWZ393268 PGV393268 PQR393268 QAN393268 QKJ393268 QUF393268 REB393268 RNX393268 RXT393268 SHP393268 SRL393268 TBH393268 TLD393268 TUZ393268 UEV393268 UOR393268 UYN393268 VIJ393268 VSF393268 WCB393268 WLX393268 WVT393268 L458804 JH458804 TD458804 ACZ458804 AMV458804 AWR458804 BGN458804 BQJ458804 CAF458804 CKB458804 CTX458804 DDT458804 DNP458804 DXL458804 EHH458804 ERD458804 FAZ458804 FKV458804 FUR458804 GEN458804 GOJ458804 GYF458804 HIB458804 HRX458804 IBT458804 ILP458804 IVL458804 JFH458804 JPD458804 JYZ458804 KIV458804 KSR458804 LCN458804 LMJ458804 LWF458804 MGB458804 MPX458804 MZT458804 NJP458804 NTL458804 ODH458804 OND458804 OWZ458804 PGV458804 PQR458804 QAN458804 QKJ458804 QUF458804 REB458804 RNX458804 RXT458804 SHP458804 SRL458804 TBH458804 TLD458804 TUZ458804 UEV458804 UOR458804 UYN458804 VIJ458804 VSF458804 WCB458804 WLX458804 WVT458804 L524340 JH524340 TD524340 ACZ524340 AMV524340 AWR524340 BGN524340 BQJ524340 CAF524340 CKB524340 CTX524340 DDT524340 DNP524340 DXL524340 EHH524340 ERD524340 FAZ524340 FKV524340 FUR524340 GEN524340 GOJ524340 GYF524340 HIB524340 HRX524340 IBT524340 ILP524340 IVL524340 JFH524340 JPD524340 JYZ524340 KIV524340 KSR524340 LCN524340 LMJ524340 LWF524340 MGB524340 MPX524340 MZT524340 NJP524340 NTL524340 ODH524340 OND524340 OWZ524340 PGV524340 PQR524340 QAN524340 QKJ524340 QUF524340 REB524340 RNX524340 RXT524340 SHP524340 SRL524340 TBH524340 TLD524340 TUZ524340 UEV524340 UOR524340 UYN524340 VIJ524340 VSF524340 WCB524340 WLX524340 WVT524340 L589876 JH589876 TD589876 ACZ589876 AMV589876 AWR589876 BGN589876 BQJ589876 CAF589876 CKB589876 CTX589876 DDT589876 DNP589876 DXL589876 EHH589876 ERD589876 FAZ589876 FKV589876 FUR589876 GEN589876 GOJ589876 GYF589876 HIB589876 HRX589876 IBT589876 ILP589876 IVL589876 JFH589876 JPD589876 JYZ589876 KIV589876 KSR589876 LCN589876 LMJ589876 LWF589876 MGB589876 MPX589876 MZT589876 NJP589876 NTL589876 ODH589876 OND589876 OWZ589876 PGV589876 PQR589876 QAN589876 QKJ589876 QUF589876 REB589876 RNX589876 RXT589876 SHP589876 SRL589876 TBH589876 TLD589876 TUZ589876 UEV589876 UOR589876 UYN589876 VIJ589876 VSF589876 WCB589876 WLX589876 WVT589876 L655412 JH655412 TD655412 ACZ655412 AMV655412 AWR655412 BGN655412 BQJ655412 CAF655412 CKB655412 CTX655412 DDT655412 DNP655412 DXL655412 EHH655412 ERD655412 FAZ655412 FKV655412 FUR655412 GEN655412 GOJ655412 GYF655412 HIB655412 HRX655412 IBT655412 ILP655412 IVL655412 JFH655412 JPD655412 JYZ655412 KIV655412 KSR655412 LCN655412 LMJ655412 LWF655412 MGB655412 MPX655412 MZT655412 NJP655412 NTL655412 ODH655412 OND655412 OWZ655412 PGV655412 PQR655412 QAN655412 QKJ655412 QUF655412 REB655412 RNX655412 RXT655412 SHP655412 SRL655412 TBH655412 TLD655412 TUZ655412 UEV655412 UOR655412 UYN655412 VIJ655412 VSF655412 WCB655412 WLX655412 WVT655412 L720948 JH720948 TD720948 ACZ720948 AMV720948 AWR720948 BGN720948 BQJ720948 CAF720948 CKB720948 CTX720948 DDT720948 DNP720948 DXL720948 EHH720948 ERD720948 FAZ720948 FKV720948 FUR720948 GEN720948 GOJ720948 GYF720948 HIB720948 HRX720948 IBT720948 ILP720948 IVL720948 JFH720948 JPD720948 JYZ720948 KIV720948 KSR720948 LCN720948 LMJ720948 LWF720948 MGB720948 MPX720948 MZT720948 NJP720948 NTL720948 ODH720948 OND720948 OWZ720948 PGV720948 PQR720948 QAN720948 QKJ720948 QUF720948 REB720948 RNX720948 RXT720948 SHP720948 SRL720948 TBH720948 TLD720948 TUZ720948 UEV720948 UOR720948 UYN720948 VIJ720948 VSF720948 WCB720948 WLX720948 WVT720948 L786484 JH786484 TD786484 ACZ786484 AMV786484 AWR786484 BGN786484 BQJ786484 CAF786484 CKB786484 CTX786484 DDT786484 DNP786484 DXL786484 EHH786484 ERD786484 FAZ786484 FKV786484 FUR786484 GEN786484 GOJ786484 GYF786484 HIB786484 HRX786484 IBT786484 ILP786484 IVL786484 JFH786484 JPD786484 JYZ786484 KIV786484 KSR786484 LCN786484 LMJ786484 LWF786484 MGB786484 MPX786484 MZT786484 NJP786484 NTL786484 ODH786484 OND786484 OWZ786484 PGV786484 PQR786484 QAN786484 QKJ786484 QUF786484 REB786484 RNX786484 RXT786484 SHP786484 SRL786484 TBH786484 TLD786484 TUZ786484 UEV786484 UOR786484 UYN786484 VIJ786484 VSF786484 WCB786484 WLX786484 WVT786484 L852020 JH852020 TD852020 ACZ852020 AMV852020 AWR852020 BGN852020 BQJ852020 CAF852020 CKB852020 CTX852020 DDT852020 DNP852020 DXL852020 EHH852020 ERD852020 FAZ852020 FKV852020 FUR852020 GEN852020 GOJ852020 GYF852020 HIB852020 HRX852020 IBT852020 ILP852020 IVL852020 JFH852020 JPD852020 JYZ852020 KIV852020 KSR852020 LCN852020 LMJ852020 LWF852020 MGB852020 MPX852020 MZT852020 NJP852020 NTL852020 ODH852020 OND852020 OWZ852020 PGV852020 PQR852020 QAN852020 QKJ852020 QUF852020 REB852020 RNX852020 RXT852020 SHP852020 SRL852020 TBH852020 TLD852020 TUZ852020 UEV852020 UOR852020 UYN852020 VIJ852020 VSF852020 WCB852020 WLX852020 WVT852020 L917556 JH917556 TD917556 ACZ917556 AMV917556 AWR917556 BGN917556 BQJ917556 CAF917556 CKB917556 CTX917556 DDT917556 DNP917556 DXL917556 EHH917556 ERD917556 FAZ917556 FKV917556 FUR917556 GEN917556 GOJ917556 GYF917556 HIB917556 HRX917556 IBT917556 ILP917556 IVL917556 JFH917556 JPD917556 JYZ917556 KIV917556 KSR917556 LCN917556 LMJ917556 LWF917556 MGB917556 MPX917556 MZT917556 NJP917556 NTL917556 ODH917556 OND917556 OWZ917556 PGV917556 PQR917556 QAN917556 QKJ917556 QUF917556 REB917556 RNX917556 RXT917556 SHP917556 SRL917556 TBH917556 TLD917556 TUZ917556 UEV917556 UOR917556 UYN917556 VIJ917556 VSF917556 WCB917556 WLX917556 WVT917556 L983092 JH983092 TD983092 ACZ983092 AMV983092 AWR983092 BGN983092 BQJ983092 CAF983092 CKB983092 CTX983092 DDT983092 DNP983092 DXL983092 EHH983092 ERD983092 FAZ983092 FKV983092 FUR983092 GEN983092 GOJ983092 GYF983092 HIB983092 HRX983092 IBT983092 ILP983092 IVL983092 JFH983092 JPD983092 JYZ983092 KIV983092 KSR983092 LCN983092 LMJ983092 LWF983092 MGB983092 MPX983092 MZT983092 NJP983092 NTL983092 ODH983092 OND983092 OWZ983092 PGV983092 PQR983092 QAN983092 QKJ983092 QUF983092 REB983092 RNX983092 RXT983092 SHP983092 SRL983092 TBH983092 TLD983092 TUZ983092 UEV983092 UOR983092 UYN983092 VIJ983092 VSF983092 WCB983092 WLX983092 WVT983092 JH65580 TD17:TD77 ACZ17:ACZ77 AMV17:AMV77 AWR17:AWR77 BGN17:BGN77 BQJ17:BQJ77 CAF17:CAF77 CKB17:CKB77 CTX17:CTX77 DDT17:DDT77 DNP17:DNP77 DXL17:DXL77 EHH17:EHH77 ERD17:ERD77 FAZ17:FAZ77 FKV17:FKV77 FUR17:FUR77 GEN17:GEN77 GOJ17:GOJ77 GYF17:GYF77 HIB17:HIB77 HRX17:HRX77 IBT17:IBT77 ILP17:ILP77 IVL17:IVL77 JFH17:JFH77 JPD17:JPD77 JYZ17:JYZ77 KIV17:KIV77 KSR17:KSR77 LCN17:LCN77 LMJ17:LMJ77 LWF17:LWF77 MGB17:MGB77 MPX17:MPX77 MZT17:MZT77 NJP17:NJP77 NTL17:NTL77 ODH17:ODH77 OND17:OND77 OWZ17:OWZ77 PGV17:PGV77 PQR17:PQR77 QAN17:QAN77 QKJ17:QKJ77 QUF17:QUF77 REB17:REB77 RNX17:RNX77 RXT17:RXT77 SHP17:SHP77 SRL17:SRL77 TBH17:TBH77 TLD17:TLD77 TUZ17:TUZ77 UEV17:UEV77 UOR17:UOR77 UYN17:UYN77 VIJ17:VIJ77 VSF17:VSF77 WCB17:WCB77 WLX17:WLX77 WVT17:WVT77 WVT983096 L65590 JH65590 TD65590 ACZ65590 AMV65590 AWR65590 BGN65590 BQJ65590 CAF65590 CKB65590 CTX65590 DDT65590 DNP65590 DXL65590 EHH65590 ERD65590 FAZ65590 FKV65590 FUR65590 GEN65590 GOJ65590 GYF65590 HIB65590 HRX65590 IBT65590 ILP65590 IVL65590 JFH65590 JPD65590 JYZ65590 KIV65590 KSR65590 LCN65590 LMJ65590 LWF65590 MGB65590 MPX65590 MZT65590 NJP65590 NTL65590 ODH65590 OND65590 OWZ65590 PGV65590 PQR65590 QAN65590 QKJ65590 QUF65590 REB65590 RNX65590 RXT65590 SHP65590 SRL65590 TBH65590 TLD65590 TUZ65590 UEV65590 UOR65590 UYN65590 VIJ65590 VSF65590 WCB65590 WLX65590 WVT65590 L131126 JH131126 TD131126 ACZ131126 AMV131126 AWR131126 BGN131126 BQJ131126 CAF131126 CKB131126 CTX131126 DDT131126 DNP131126 DXL131126 EHH131126 ERD131126 FAZ131126 FKV131126 FUR131126 GEN131126 GOJ131126 GYF131126 HIB131126 HRX131126 IBT131126 ILP131126 IVL131126 JFH131126 JPD131126 JYZ131126 KIV131126 KSR131126 LCN131126 LMJ131126 LWF131126 MGB131126 MPX131126 MZT131126 NJP131126 NTL131126 ODH131126 OND131126 OWZ131126 PGV131126 PQR131126 QAN131126 QKJ131126 QUF131126 REB131126 RNX131126 RXT131126 SHP131126 SRL131126 TBH131126 TLD131126 TUZ131126 UEV131126 UOR131126 UYN131126 VIJ131126 VSF131126 WCB131126 WLX131126 WVT131126 L196662 JH196662 TD196662 ACZ196662 AMV196662 AWR196662 BGN196662 BQJ196662 CAF196662 CKB196662 CTX196662 DDT196662 DNP196662 DXL196662 EHH196662 ERD196662 FAZ196662 FKV196662 FUR196662 GEN196662 GOJ196662 GYF196662 HIB196662 HRX196662 IBT196662 ILP196662 IVL196662 JFH196662 JPD196662 JYZ196662 KIV196662 KSR196662 LCN196662 LMJ196662 LWF196662 MGB196662 MPX196662 MZT196662 NJP196662 NTL196662 ODH196662 OND196662 OWZ196662 PGV196662 PQR196662 QAN196662 QKJ196662 QUF196662 REB196662 RNX196662 RXT196662 SHP196662 SRL196662 TBH196662 TLD196662 TUZ196662 UEV196662 UOR196662 UYN196662 VIJ196662 VSF196662 WCB196662 WLX196662 WVT196662 L262198 JH262198 TD262198 ACZ262198 AMV262198 AWR262198 BGN262198 BQJ262198 CAF262198 CKB262198 CTX262198 DDT262198 DNP262198 DXL262198 EHH262198 ERD262198 FAZ262198 FKV262198 FUR262198 GEN262198 GOJ262198 GYF262198 HIB262198 HRX262198 IBT262198 ILP262198 IVL262198 JFH262198 JPD262198 JYZ262198 KIV262198 KSR262198 LCN262198 LMJ262198 LWF262198 MGB262198 MPX262198 MZT262198 NJP262198 NTL262198 ODH262198 OND262198 OWZ262198 PGV262198 PQR262198 QAN262198 QKJ262198 QUF262198 REB262198 RNX262198 RXT262198 SHP262198 SRL262198 TBH262198 TLD262198 TUZ262198 UEV262198 UOR262198 UYN262198 VIJ262198 VSF262198 WCB262198 WLX262198 WVT262198 L327734 JH327734 TD327734 ACZ327734 AMV327734 AWR327734 BGN327734 BQJ327734 CAF327734 CKB327734 CTX327734 DDT327734 DNP327734 DXL327734 EHH327734 ERD327734 FAZ327734 FKV327734 FUR327734 GEN327734 GOJ327734 GYF327734 HIB327734 HRX327734 IBT327734 ILP327734 IVL327734 JFH327734 JPD327734 JYZ327734 KIV327734 KSR327734 LCN327734 LMJ327734 LWF327734 MGB327734 MPX327734 MZT327734 NJP327734 NTL327734 ODH327734 OND327734 OWZ327734 PGV327734 PQR327734 QAN327734 QKJ327734 QUF327734 REB327734 RNX327734 RXT327734 SHP327734 SRL327734 TBH327734 TLD327734 TUZ327734 UEV327734 UOR327734 UYN327734 VIJ327734 VSF327734 WCB327734 WLX327734 WVT327734 L393270 JH393270 TD393270 ACZ393270 AMV393270 AWR393270 BGN393270 BQJ393270 CAF393270 CKB393270 CTX393270 DDT393270 DNP393270 DXL393270 EHH393270 ERD393270 FAZ393270 FKV393270 FUR393270 GEN393270 GOJ393270 GYF393270 HIB393270 HRX393270 IBT393270 ILP393270 IVL393270 JFH393270 JPD393270 JYZ393270 KIV393270 KSR393270 LCN393270 LMJ393270 LWF393270 MGB393270 MPX393270 MZT393270 NJP393270 NTL393270 ODH393270 OND393270 OWZ393270 PGV393270 PQR393270 QAN393270 QKJ393270 QUF393270 REB393270 RNX393270 RXT393270 SHP393270 SRL393270 TBH393270 TLD393270 TUZ393270 UEV393270 UOR393270 UYN393270 VIJ393270 VSF393270 WCB393270 WLX393270 WVT393270 L458806 JH458806 TD458806 ACZ458806 AMV458806 AWR458806 BGN458806 BQJ458806 CAF458806 CKB458806 CTX458806 DDT458806 DNP458806 DXL458806 EHH458806 ERD458806 FAZ458806 FKV458806 FUR458806 GEN458806 GOJ458806 GYF458806 HIB458806 HRX458806 IBT458806 ILP458806 IVL458806 JFH458806 JPD458806 JYZ458806 KIV458806 KSR458806 LCN458806 LMJ458806 LWF458806 MGB458806 MPX458806 MZT458806 NJP458806 NTL458806 ODH458806 OND458806 OWZ458806 PGV458806 PQR458806 QAN458806 QKJ458806 QUF458806 REB458806 RNX458806 RXT458806 SHP458806 SRL458806 TBH458806 TLD458806 TUZ458806 UEV458806 UOR458806 UYN458806 VIJ458806 VSF458806 WCB458806 WLX458806 WVT458806 L524342 JH524342 TD524342 ACZ524342 AMV524342 AWR524342 BGN524342 BQJ524342 CAF524342 CKB524342 CTX524342 DDT524342 DNP524342 DXL524342 EHH524342 ERD524342 FAZ524342 FKV524342 FUR524342 GEN524342 GOJ524342 GYF524342 HIB524342 HRX524342 IBT524342 ILP524342 IVL524342 JFH524342 JPD524342 JYZ524342 KIV524342 KSR524342 LCN524342 LMJ524342 LWF524342 MGB524342 MPX524342 MZT524342 NJP524342 NTL524342 ODH524342 OND524342 OWZ524342 PGV524342 PQR524342 QAN524342 QKJ524342 QUF524342 REB524342 RNX524342 RXT524342 SHP524342 SRL524342 TBH524342 TLD524342 TUZ524342 UEV524342 UOR524342 UYN524342 VIJ524342 VSF524342 WCB524342 WLX524342 WVT524342 L589878 JH589878 TD589878 ACZ589878 AMV589878 AWR589878 BGN589878 BQJ589878 CAF589878 CKB589878 CTX589878 DDT589878 DNP589878 DXL589878 EHH589878 ERD589878 FAZ589878 FKV589878 FUR589878 GEN589878 GOJ589878 GYF589878 HIB589878 HRX589878 IBT589878 ILP589878 IVL589878 JFH589878 JPD589878 JYZ589878 KIV589878 KSR589878 LCN589878 LMJ589878 LWF589878 MGB589878 MPX589878 MZT589878 NJP589878 NTL589878 ODH589878 OND589878 OWZ589878 PGV589878 PQR589878 QAN589878 QKJ589878 QUF589878 REB589878 RNX589878 RXT589878 SHP589878 SRL589878 TBH589878 TLD589878 TUZ589878 UEV589878 UOR589878 UYN589878 VIJ589878 VSF589878 WCB589878 WLX589878 WVT589878 L655414 JH655414 TD655414 ACZ655414 AMV655414 AWR655414 BGN655414 BQJ655414 CAF655414 CKB655414 CTX655414 DDT655414 DNP655414 DXL655414 EHH655414 ERD655414 FAZ655414 FKV655414 FUR655414 GEN655414 GOJ655414 GYF655414 HIB655414 HRX655414 IBT655414 ILP655414 IVL655414 JFH655414 JPD655414 JYZ655414 KIV655414 KSR655414 LCN655414 LMJ655414 LWF655414 MGB655414 MPX655414 MZT655414 NJP655414 NTL655414 ODH655414 OND655414 OWZ655414 PGV655414 PQR655414 QAN655414 QKJ655414 QUF655414 REB655414 RNX655414 RXT655414 SHP655414 SRL655414 TBH655414 TLD655414 TUZ655414 UEV655414 UOR655414 UYN655414 VIJ655414 VSF655414 WCB655414 WLX655414 WVT655414 L720950 JH720950 TD720950 ACZ720950 AMV720950 AWR720950 BGN720950 BQJ720950 CAF720950 CKB720950 CTX720950 DDT720950 DNP720950 DXL720950 EHH720950 ERD720950 FAZ720950 FKV720950 FUR720950 GEN720950 GOJ720950 GYF720950 HIB720950 HRX720950 IBT720950 ILP720950 IVL720950 JFH720950 JPD720950 JYZ720950 KIV720950 KSR720950 LCN720950 LMJ720950 LWF720950 MGB720950 MPX720950 MZT720950 NJP720950 NTL720950 ODH720950 OND720950 OWZ720950 PGV720950 PQR720950 QAN720950 QKJ720950 QUF720950 REB720950 RNX720950 RXT720950 SHP720950 SRL720950 TBH720950 TLD720950 TUZ720950 UEV720950 UOR720950 UYN720950 VIJ720950 VSF720950 WCB720950 WLX720950 WVT720950 L786486 JH786486 TD786486 ACZ786486 AMV786486 AWR786486 BGN786486 BQJ786486 CAF786486 CKB786486 CTX786486 DDT786486 DNP786486 DXL786486 EHH786486 ERD786486 FAZ786486 FKV786486 FUR786486 GEN786486 GOJ786486 GYF786486 HIB786486 HRX786486 IBT786486 ILP786486 IVL786486 JFH786486 JPD786486 JYZ786486 KIV786486 KSR786486 LCN786486 LMJ786486 LWF786486 MGB786486 MPX786486 MZT786486 NJP786486 NTL786486 ODH786486 OND786486 OWZ786486 PGV786486 PQR786486 QAN786486 QKJ786486 QUF786486 REB786486 RNX786486 RXT786486 SHP786486 SRL786486 TBH786486 TLD786486 TUZ786486 UEV786486 UOR786486 UYN786486 VIJ786486 VSF786486 WCB786486 WLX786486 WVT786486 L852022 JH852022 TD852022 ACZ852022 AMV852022 AWR852022 BGN852022 BQJ852022 CAF852022 CKB852022 CTX852022 DDT852022 DNP852022 DXL852022 EHH852022 ERD852022 FAZ852022 FKV852022 FUR852022 GEN852022 GOJ852022 GYF852022 HIB852022 HRX852022 IBT852022 ILP852022 IVL852022 JFH852022 JPD852022 JYZ852022 KIV852022 KSR852022 LCN852022 LMJ852022 LWF852022 MGB852022 MPX852022 MZT852022 NJP852022 NTL852022 ODH852022 OND852022 OWZ852022 PGV852022 PQR852022 QAN852022 QKJ852022 QUF852022 REB852022 RNX852022 RXT852022 SHP852022 SRL852022 TBH852022 TLD852022 TUZ852022 UEV852022 UOR852022 UYN852022 VIJ852022 VSF852022 WCB852022 WLX852022 WVT852022 L917558 JH917558 TD917558 ACZ917558 AMV917558 AWR917558 BGN917558 BQJ917558 CAF917558 CKB917558 CTX917558 DDT917558 DNP917558 DXL917558 EHH917558 ERD917558 FAZ917558 FKV917558 FUR917558 GEN917558 GOJ917558 GYF917558 HIB917558 HRX917558 IBT917558 ILP917558 IVL917558 JFH917558 JPD917558 JYZ917558 KIV917558 KSR917558 LCN917558 LMJ917558 LWF917558 MGB917558 MPX917558 MZT917558 NJP917558 NTL917558 ODH917558 OND917558 OWZ917558 PGV917558 PQR917558 QAN917558 QKJ917558 QUF917558 REB917558 RNX917558 RXT917558 SHP917558 SRL917558 TBH917558 TLD917558 TUZ917558 UEV917558 UOR917558 UYN917558 VIJ917558 VSF917558 WCB917558 WLX917558 WVT917558 L983094 JH983094 TD983094 ACZ983094 AMV983094 AWR983094 BGN983094 BQJ983094 CAF983094 CKB983094 CTX983094 DDT983094 DNP983094 DXL983094 EHH983094 ERD983094 FAZ983094 FKV983094 FUR983094 GEN983094 GOJ983094 GYF983094 HIB983094 HRX983094 IBT983094 ILP983094 IVL983094 JFH983094 JPD983094 JYZ983094 KIV983094 KSR983094 LCN983094 LMJ983094 LWF983094 MGB983094 MPX983094 MZT983094 NJP983094 NTL983094 ODH983094 OND983094 OWZ983094 PGV983094 PQR983094 QAN983094 QKJ983094 QUF983094 REB983094 RNX983094 RXT983094 SHP983094 SRL983094 TBH983094 TLD983094 TUZ983094 UEV983094 UOR983094 UYN983094 VIJ983094 VSF983094 WCB983094 WLX983094 WVT983094 L65592 JH65592 TD65592 ACZ65592 AMV65592 AWR65592 BGN65592 BQJ65592 CAF65592 CKB65592 CTX65592 DDT65592 DNP65592 DXL65592 EHH65592 ERD65592 FAZ65592 FKV65592 FUR65592 GEN65592 GOJ65592 GYF65592 HIB65592 HRX65592 IBT65592 ILP65592 IVL65592 JFH65592 JPD65592 JYZ65592 KIV65592 KSR65592 LCN65592 LMJ65592 LWF65592 MGB65592 MPX65592 MZT65592 NJP65592 NTL65592 ODH65592 OND65592 OWZ65592 PGV65592 PQR65592 QAN65592 QKJ65592 QUF65592 REB65592 RNX65592 RXT65592 SHP65592 SRL65592 TBH65592 TLD65592 TUZ65592 UEV65592 UOR65592 UYN65592 VIJ65592 VSF65592 WCB65592 WLX65592 WVT65592 L131128 JH131128 TD131128 ACZ131128 AMV131128 AWR131128 BGN131128 BQJ131128 CAF131128 CKB131128 CTX131128 DDT131128 DNP131128 DXL131128 EHH131128 ERD131128 FAZ131128 FKV131128 FUR131128 GEN131128 GOJ131128 GYF131128 HIB131128 HRX131128 IBT131128 ILP131128 IVL131128 JFH131128 JPD131128 JYZ131128 KIV131128 KSR131128 LCN131128 LMJ131128 LWF131128 MGB131128 MPX131128 MZT131128 NJP131128 NTL131128 ODH131128 OND131128 OWZ131128 PGV131128 PQR131128 QAN131128 QKJ131128 QUF131128 REB131128 RNX131128 RXT131128 SHP131128 SRL131128 TBH131128 TLD131128 TUZ131128 UEV131128 UOR131128 UYN131128 VIJ131128 VSF131128 WCB131128 WLX131128 WVT131128 L196664 JH196664 TD196664 ACZ196664 AMV196664 AWR196664 BGN196664 BQJ196664 CAF196664 CKB196664 CTX196664 DDT196664 DNP196664 DXL196664 EHH196664 ERD196664 FAZ196664 FKV196664 FUR196664 GEN196664 GOJ196664 GYF196664 HIB196664 HRX196664 IBT196664 ILP196664 IVL196664 JFH196664 JPD196664 JYZ196664 KIV196664 KSR196664 LCN196664 LMJ196664 LWF196664 MGB196664 MPX196664 MZT196664 NJP196664 NTL196664 ODH196664 OND196664 OWZ196664 PGV196664 PQR196664 QAN196664 QKJ196664 QUF196664 REB196664 RNX196664 RXT196664 SHP196664 SRL196664 TBH196664 TLD196664 TUZ196664 UEV196664 UOR196664 UYN196664 VIJ196664 VSF196664 WCB196664 WLX196664 WVT196664 L262200 JH262200 TD262200 ACZ262200 AMV262200 AWR262200 BGN262200 BQJ262200 CAF262200 CKB262200 CTX262200 DDT262200 DNP262200 DXL262200 EHH262200 ERD262200 FAZ262200 FKV262200 FUR262200 GEN262200 GOJ262200 GYF262200 HIB262200 HRX262200 IBT262200 ILP262200 IVL262200 JFH262200 JPD262200 JYZ262200 KIV262200 KSR262200 LCN262200 LMJ262200 LWF262200 MGB262200 MPX262200 MZT262200 NJP262200 NTL262200 ODH262200 OND262200 OWZ262200 PGV262200 PQR262200 QAN262200 QKJ262200 QUF262200 REB262200 RNX262200 RXT262200 SHP262200 SRL262200 TBH262200 TLD262200 TUZ262200 UEV262200 UOR262200 UYN262200 VIJ262200 VSF262200 WCB262200 WLX262200 WVT262200 L327736 JH327736 TD327736 ACZ327736 AMV327736 AWR327736 BGN327736 BQJ327736 CAF327736 CKB327736 CTX327736 DDT327736 DNP327736 DXL327736 EHH327736 ERD327736 FAZ327736 FKV327736 FUR327736 GEN327736 GOJ327736 GYF327736 HIB327736 HRX327736 IBT327736 ILP327736 IVL327736 JFH327736 JPD327736 JYZ327736 KIV327736 KSR327736 LCN327736 LMJ327736 LWF327736 MGB327736 MPX327736 MZT327736 NJP327736 NTL327736 ODH327736 OND327736 OWZ327736 PGV327736 PQR327736 QAN327736 QKJ327736 QUF327736 REB327736 RNX327736 RXT327736 SHP327736 SRL327736 TBH327736 TLD327736 TUZ327736 UEV327736 UOR327736 UYN327736 VIJ327736 VSF327736 WCB327736 WLX327736 WVT327736 L393272 JH393272 TD393272 ACZ393272 AMV393272 AWR393272 BGN393272 BQJ393272 CAF393272 CKB393272 CTX393272 DDT393272 DNP393272 DXL393272 EHH393272 ERD393272 FAZ393272 FKV393272 FUR393272 GEN393272 GOJ393272 GYF393272 HIB393272 HRX393272 IBT393272 ILP393272 IVL393272 JFH393272 JPD393272 JYZ393272 KIV393272 KSR393272 LCN393272 LMJ393272 LWF393272 MGB393272 MPX393272 MZT393272 NJP393272 NTL393272 ODH393272 OND393272 OWZ393272 PGV393272 PQR393272 QAN393272 QKJ393272 QUF393272 REB393272 RNX393272 RXT393272 SHP393272 SRL393272 TBH393272 TLD393272 TUZ393272 UEV393272 UOR393272 UYN393272 VIJ393272 VSF393272 WCB393272 WLX393272 WVT393272 L458808 JH458808 TD458808 ACZ458808 AMV458808 AWR458808 BGN458808 BQJ458808 CAF458808 CKB458808 CTX458808 DDT458808 DNP458808 DXL458808 EHH458808 ERD458808 FAZ458808 FKV458808 FUR458808 GEN458808 GOJ458808 GYF458808 HIB458808 HRX458808 IBT458808 ILP458808 IVL458808 JFH458808 JPD458808 JYZ458808 KIV458808 KSR458808 LCN458808 LMJ458808 LWF458808 MGB458808 MPX458808 MZT458808 NJP458808 NTL458808 ODH458808 OND458808 OWZ458808 PGV458808 PQR458808 QAN458808 QKJ458808 QUF458808 REB458808 RNX458808 RXT458808 SHP458808 SRL458808 TBH458808 TLD458808 TUZ458808 UEV458808 UOR458808 UYN458808 VIJ458808 VSF458808 WCB458808 WLX458808 WVT458808 L524344 JH524344 TD524344 ACZ524344 AMV524344 AWR524344 BGN524344 BQJ524344 CAF524344 CKB524344 CTX524344 DDT524344 DNP524344 DXL524344 EHH524344 ERD524344 FAZ524344 FKV524344 FUR524344 GEN524344 GOJ524344 GYF524344 HIB524344 HRX524344 IBT524344 ILP524344 IVL524344 JFH524344 JPD524344 JYZ524344 KIV524344 KSR524344 LCN524344 LMJ524344 LWF524344 MGB524344 MPX524344 MZT524344 NJP524344 NTL524344 ODH524344 OND524344 OWZ524344 PGV524344 PQR524344 QAN524344 QKJ524344 QUF524344 REB524344 RNX524344 RXT524344 SHP524344 SRL524344 TBH524344 TLD524344 TUZ524344 UEV524344 UOR524344 UYN524344 VIJ524344 VSF524344 WCB524344 WLX524344 WVT524344 L589880 JH589880 TD589880 ACZ589880 AMV589880 AWR589880 BGN589880 BQJ589880 CAF589880 CKB589880 CTX589880 DDT589880 DNP589880 DXL589880 EHH589880 ERD589880 FAZ589880 FKV589880 FUR589880 GEN589880 GOJ589880 GYF589880 HIB589880 HRX589880 IBT589880 ILP589880 IVL589880 JFH589880 JPD589880 JYZ589880 KIV589880 KSR589880 LCN589880 LMJ589880 LWF589880 MGB589880 MPX589880 MZT589880 NJP589880 NTL589880 ODH589880 OND589880 OWZ589880 PGV589880 PQR589880 QAN589880 QKJ589880 QUF589880 REB589880 RNX589880 RXT589880 SHP589880 SRL589880 TBH589880 TLD589880 TUZ589880 UEV589880 UOR589880 UYN589880 VIJ589880 VSF589880 WCB589880 WLX589880 WVT589880 L655416 JH655416 TD655416 ACZ655416 AMV655416 AWR655416 BGN655416 BQJ655416 CAF655416 CKB655416 CTX655416 DDT655416 DNP655416 DXL655416 EHH655416 ERD655416 FAZ655416 FKV655416 FUR655416 GEN655416 GOJ655416 GYF655416 HIB655416 HRX655416 IBT655416 ILP655416 IVL655416 JFH655416 JPD655416 JYZ655416 KIV655416 KSR655416 LCN655416 LMJ655416 LWF655416 MGB655416 MPX655416 MZT655416 NJP655416 NTL655416 ODH655416 OND655416 OWZ655416 PGV655416 PQR655416 QAN655416 QKJ655416 QUF655416 REB655416 RNX655416 RXT655416 SHP655416 SRL655416 TBH655416 TLD655416 TUZ655416 UEV655416 UOR655416 UYN655416 VIJ655416 VSF655416 WCB655416 WLX655416 WVT655416 L720952 JH720952 TD720952 ACZ720952 AMV720952 AWR720952 BGN720952 BQJ720952 CAF720952 CKB720952 CTX720952 DDT720952 DNP720952 DXL720952 EHH720952 ERD720952 FAZ720952 FKV720952 FUR720952 GEN720952 GOJ720952 GYF720952 HIB720952 HRX720952 IBT720952 ILP720952 IVL720952 JFH720952 JPD720952 JYZ720952 KIV720952 KSR720952 LCN720952 LMJ720952 LWF720952 MGB720952 MPX720952 MZT720952 NJP720952 NTL720952 ODH720952 OND720952 OWZ720952 PGV720952 PQR720952 QAN720952 QKJ720952 QUF720952 REB720952 RNX720952 RXT720952 SHP720952 SRL720952 TBH720952 TLD720952 TUZ720952 UEV720952 UOR720952 UYN720952 VIJ720952 VSF720952 WCB720952 WLX720952 WVT720952 L786488 JH786488 TD786488 ACZ786488 AMV786488 AWR786488 BGN786488 BQJ786488 CAF786488 CKB786488 CTX786488 DDT786488 DNP786488 DXL786488 EHH786488 ERD786488 FAZ786488 FKV786488 FUR786488 GEN786488 GOJ786488 GYF786488 HIB786488 HRX786488 IBT786488 ILP786488 IVL786488 JFH786488 JPD786488 JYZ786488 KIV786488 KSR786488 LCN786488 LMJ786488 LWF786488 MGB786488 MPX786488 MZT786488 NJP786488 NTL786488 ODH786488 OND786488 OWZ786488 PGV786488 PQR786488 QAN786488 QKJ786488 QUF786488 REB786488 RNX786488 RXT786488 SHP786488 SRL786488 TBH786488 TLD786488 TUZ786488 UEV786488 UOR786488 UYN786488 VIJ786488 VSF786488 WCB786488 WLX786488 WVT786488 L852024 JH852024 TD852024 ACZ852024 AMV852024 AWR852024 BGN852024 BQJ852024 CAF852024 CKB852024 CTX852024 DDT852024 DNP852024 DXL852024 EHH852024 ERD852024 FAZ852024 FKV852024 FUR852024 GEN852024 GOJ852024 GYF852024 HIB852024 HRX852024 IBT852024 ILP852024 IVL852024 JFH852024 JPD852024 JYZ852024 KIV852024 KSR852024 LCN852024 LMJ852024 LWF852024 MGB852024 MPX852024 MZT852024 NJP852024 NTL852024 ODH852024 OND852024 OWZ852024 PGV852024 PQR852024 QAN852024 QKJ852024 QUF852024 REB852024 RNX852024 RXT852024 SHP852024 SRL852024 TBH852024 TLD852024 TUZ852024 UEV852024 UOR852024 UYN852024 VIJ852024 VSF852024 WCB852024 WLX852024 WVT852024 L917560 JH917560 TD917560 ACZ917560 AMV917560 AWR917560 BGN917560 BQJ917560 CAF917560 CKB917560 CTX917560 DDT917560 DNP917560 DXL917560 EHH917560 ERD917560 FAZ917560 FKV917560 FUR917560 GEN917560 GOJ917560 GYF917560 HIB917560 HRX917560 IBT917560 ILP917560 IVL917560 JFH917560 JPD917560 JYZ917560 KIV917560 KSR917560 LCN917560 LMJ917560 LWF917560 MGB917560 MPX917560 MZT917560 NJP917560 NTL917560 ODH917560 OND917560 OWZ917560 PGV917560 PQR917560 QAN917560 QKJ917560 QUF917560 REB917560 RNX917560 RXT917560 SHP917560 SRL917560 TBH917560 TLD917560 TUZ917560 UEV917560 UOR917560 UYN917560 VIJ917560 VSF917560 WCB917560 WLX917560 WVT917560 L983096 JH983096 TD983096 ACZ983096 AMV983096 AWR983096 BGN983096 BQJ983096 CAF983096 CKB983096 CTX983096 DDT983096 DNP983096 DXL983096 EHH983096 ERD983096 FAZ983096 FKV983096 FUR983096 GEN983096 GOJ983096 GYF983096 HIB983096 HRX983096 IBT983096 ILP983096 IVL983096 JFH983096 JPD983096 JYZ983096 KIV983096 KSR983096 LCN983096 LMJ983096 LWF983096 MGB983096 MPX983096 MZT983096 NJP983096 NTL983096 ODH983096 OND983096 OWZ983096 PGV983096 PQR983096 QAN983096 QKJ983096 QUF983096 REB983096 RNX983096 RXT983096 SHP983096 SRL983096 TBH983096 TLD983096 TUZ983096 UEV983096 UOR983096 UYN983096 VIJ983096 VSF983096 WCB983096 WLX983096 L17:L76" xr:uid="{00000000-0002-0000-0300-000003000000}">
      <formula1>$L$87:$L$117</formula1>
    </dataValidation>
    <dataValidation type="list" imeMode="off" allowBlank="1" showInputMessage="1" showErrorMessage="1" sqref="J65580 JF17:JF77 TB65580 ACX65580 AMT65580 AWP65580 BGL65580 BQH65580 CAD65580 CJZ65580 CTV65580 DDR65580 DNN65580 DXJ65580 EHF65580 ERB65580 FAX65580 FKT65580 FUP65580 GEL65580 GOH65580 GYD65580 HHZ65580 HRV65580 IBR65580 ILN65580 IVJ65580 JFF65580 JPB65580 JYX65580 KIT65580 KSP65580 LCL65580 LMH65580 LWD65580 MFZ65580 MPV65580 MZR65580 NJN65580 NTJ65580 ODF65580 ONB65580 OWX65580 PGT65580 PQP65580 QAL65580 QKH65580 QUD65580 RDZ65580 RNV65580 RXR65580 SHN65580 SRJ65580 TBF65580 TLB65580 TUX65580 UET65580 UOP65580 UYL65580 VIH65580 VSD65580 WBZ65580 WLV65580 WVR65580 J131116 JF131116 TB131116 ACX131116 AMT131116 AWP131116 BGL131116 BQH131116 CAD131116 CJZ131116 CTV131116 DDR131116 DNN131116 DXJ131116 EHF131116 ERB131116 FAX131116 FKT131116 FUP131116 GEL131116 GOH131116 GYD131116 HHZ131116 HRV131116 IBR131116 ILN131116 IVJ131116 JFF131116 JPB131116 JYX131116 KIT131116 KSP131116 LCL131116 LMH131116 LWD131116 MFZ131116 MPV131116 MZR131116 NJN131116 NTJ131116 ODF131116 ONB131116 OWX131116 PGT131116 PQP131116 QAL131116 QKH131116 QUD131116 RDZ131116 RNV131116 RXR131116 SHN131116 SRJ131116 TBF131116 TLB131116 TUX131116 UET131116 UOP131116 UYL131116 VIH131116 VSD131116 WBZ131116 WLV131116 WVR131116 J196652 JF196652 TB196652 ACX196652 AMT196652 AWP196652 BGL196652 BQH196652 CAD196652 CJZ196652 CTV196652 DDR196652 DNN196652 DXJ196652 EHF196652 ERB196652 FAX196652 FKT196652 FUP196652 GEL196652 GOH196652 GYD196652 HHZ196652 HRV196652 IBR196652 ILN196652 IVJ196652 JFF196652 JPB196652 JYX196652 KIT196652 KSP196652 LCL196652 LMH196652 LWD196652 MFZ196652 MPV196652 MZR196652 NJN196652 NTJ196652 ODF196652 ONB196652 OWX196652 PGT196652 PQP196652 QAL196652 QKH196652 QUD196652 RDZ196652 RNV196652 RXR196652 SHN196652 SRJ196652 TBF196652 TLB196652 TUX196652 UET196652 UOP196652 UYL196652 VIH196652 VSD196652 WBZ196652 WLV196652 WVR196652 J262188 JF262188 TB262188 ACX262188 AMT262188 AWP262188 BGL262188 BQH262188 CAD262188 CJZ262188 CTV262188 DDR262188 DNN262188 DXJ262188 EHF262188 ERB262188 FAX262188 FKT262188 FUP262188 GEL262188 GOH262188 GYD262188 HHZ262188 HRV262188 IBR262188 ILN262188 IVJ262188 JFF262188 JPB262188 JYX262188 KIT262188 KSP262188 LCL262188 LMH262188 LWD262188 MFZ262188 MPV262188 MZR262188 NJN262188 NTJ262188 ODF262188 ONB262188 OWX262188 PGT262188 PQP262188 QAL262188 QKH262188 QUD262188 RDZ262188 RNV262188 RXR262188 SHN262188 SRJ262188 TBF262188 TLB262188 TUX262188 UET262188 UOP262188 UYL262188 VIH262188 VSD262188 WBZ262188 WLV262188 WVR262188 J327724 JF327724 TB327724 ACX327724 AMT327724 AWP327724 BGL327724 BQH327724 CAD327724 CJZ327724 CTV327724 DDR327724 DNN327724 DXJ327724 EHF327724 ERB327724 FAX327724 FKT327724 FUP327724 GEL327724 GOH327724 GYD327724 HHZ327724 HRV327724 IBR327724 ILN327724 IVJ327724 JFF327724 JPB327724 JYX327724 KIT327724 KSP327724 LCL327724 LMH327724 LWD327724 MFZ327724 MPV327724 MZR327724 NJN327724 NTJ327724 ODF327724 ONB327724 OWX327724 PGT327724 PQP327724 QAL327724 QKH327724 QUD327724 RDZ327724 RNV327724 RXR327724 SHN327724 SRJ327724 TBF327724 TLB327724 TUX327724 UET327724 UOP327724 UYL327724 VIH327724 VSD327724 WBZ327724 WLV327724 WVR327724 J393260 JF393260 TB393260 ACX393260 AMT393260 AWP393260 BGL393260 BQH393260 CAD393260 CJZ393260 CTV393260 DDR393260 DNN393260 DXJ393260 EHF393260 ERB393260 FAX393260 FKT393260 FUP393260 GEL393260 GOH393260 GYD393260 HHZ393260 HRV393260 IBR393260 ILN393260 IVJ393260 JFF393260 JPB393260 JYX393260 KIT393260 KSP393260 LCL393260 LMH393260 LWD393260 MFZ393260 MPV393260 MZR393260 NJN393260 NTJ393260 ODF393260 ONB393260 OWX393260 PGT393260 PQP393260 QAL393260 QKH393260 QUD393260 RDZ393260 RNV393260 RXR393260 SHN393260 SRJ393260 TBF393260 TLB393260 TUX393260 UET393260 UOP393260 UYL393260 VIH393260 VSD393260 WBZ393260 WLV393260 WVR393260 J458796 JF458796 TB458796 ACX458796 AMT458796 AWP458796 BGL458796 BQH458796 CAD458796 CJZ458796 CTV458796 DDR458796 DNN458796 DXJ458796 EHF458796 ERB458796 FAX458796 FKT458796 FUP458796 GEL458796 GOH458796 GYD458796 HHZ458796 HRV458796 IBR458796 ILN458796 IVJ458796 JFF458796 JPB458796 JYX458796 KIT458796 KSP458796 LCL458796 LMH458796 LWD458796 MFZ458796 MPV458796 MZR458796 NJN458796 NTJ458796 ODF458796 ONB458796 OWX458796 PGT458796 PQP458796 QAL458796 QKH458796 QUD458796 RDZ458796 RNV458796 RXR458796 SHN458796 SRJ458796 TBF458796 TLB458796 TUX458796 UET458796 UOP458796 UYL458796 VIH458796 VSD458796 WBZ458796 WLV458796 WVR458796 J524332 JF524332 TB524332 ACX524332 AMT524332 AWP524332 BGL524332 BQH524332 CAD524332 CJZ524332 CTV524332 DDR524332 DNN524332 DXJ524332 EHF524332 ERB524332 FAX524332 FKT524332 FUP524332 GEL524332 GOH524332 GYD524332 HHZ524332 HRV524332 IBR524332 ILN524332 IVJ524332 JFF524332 JPB524332 JYX524332 KIT524332 KSP524332 LCL524332 LMH524332 LWD524332 MFZ524332 MPV524332 MZR524332 NJN524332 NTJ524332 ODF524332 ONB524332 OWX524332 PGT524332 PQP524332 QAL524332 QKH524332 QUD524332 RDZ524332 RNV524332 RXR524332 SHN524332 SRJ524332 TBF524332 TLB524332 TUX524332 UET524332 UOP524332 UYL524332 VIH524332 VSD524332 WBZ524332 WLV524332 WVR524332 J589868 JF589868 TB589868 ACX589868 AMT589868 AWP589868 BGL589868 BQH589868 CAD589868 CJZ589868 CTV589868 DDR589868 DNN589868 DXJ589868 EHF589868 ERB589868 FAX589868 FKT589868 FUP589868 GEL589868 GOH589868 GYD589868 HHZ589868 HRV589868 IBR589868 ILN589868 IVJ589868 JFF589868 JPB589868 JYX589868 KIT589868 KSP589868 LCL589868 LMH589868 LWD589868 MFZ589868 MPV589868 MZR589868 NJN589868 NTJ589868 ODF589868 ONB589868 OWX589868 PGT589868 PQP589868 QAL589868 QKH589868 QUD589868 RDZ589868 RNV589868 RXR589868 SHN589868 SRJ589868 TBF589868 TLB589868 TUX589868 UET589868 UOP589868 UYL589868 VIH589868 VSD589868 WBZ589868 WLV589868 WVR589868 J655404 JF655404 TB655404 ACX655404 AMT655404 AWP655404 BGL655404 BQH655404 CAD655404 CJZ655404 CTV655404 DDR655404 DNN655404 DXJ655404 EHF655404 ERB655404 FAX655404 FKT655404 FUP655404 GEL655404 GOH655404 GYD655404 HHZ655404 HRV655404 IBR655404 ILN655404 IVJ655404 JFF655404 JPB655404 JYX655404 KIT655404 KSP655404 LCL655404 LMH655404 LWD655404 MFZ655404 MPV655404 MZR655404 NJN655404 NTJ655404 ODF655404 ONB655404 OWX655404 PGT655404 PQP655404 QAL655404 QKH655404 QUD655404 RDZ655404 RNV655404 RXR655404 SHN655404 SRJ655404 TBF655404 TLB655404 TUX655404 UET655404 UOP655404 UYL655404 VIH655404 VSD655404 WBZ655404 WLV655404 WVR655404 J720940 JF720940 TB720940 ACX720940 AMT720940 AWP720940 BGL720940 BQH720940 CAD720940 CJZ720940 CTV720940 DDR720940 DNN720940 DXJ720940 EHF720940 ERB720940 FAX720940 FKT720940 FUP720940 GEL720940 GOH720940 GYD720940 HHZ720940 HRV720940 IBR720940 ILN720940 IVJ720940 JFF720940 JPB720940 JYX720940 KIT720940 KSP720940 LCL720940 LMH720940 LWD720940 MFZ720940 MPV720940 MZR720940 NJN720940 NTJ720940 ODF720940 ONB720940 OWX720940 PGT720940 PQP720940 QAL720940 QKH720940 QUD720940 RDZ720940 RNV720940 RXR720940 SHN720940 SRJ720940 TBF720940 TLB720940 TUX720940 UET720940 UOP720940 UYL720940 VIH720940 VSD720940 WBZ720940 WLV720940 WVR720940 J786476 JF786476 TB786476 ACX786476 AMT786476 AWP786476 BGL786476 BQH786476 CAD786476 CJZ786476 CTV786476 DDR786476 DNN786476 DXJ786476 EHF786476 ERB786476 FAX786476 FKT786476 FUP786476 GEL786476 GOH786476 GYD786476 HHZ786476 HRV786476 IBR786476 ILN786476 IVJ786476 JFF786476 JPB786476 JYX786476 KIT786476 KSP786476 LCL786476 LMH786476 LWD786476 MFZ786476 MPV786476 MZR786476 NJN786476 NTJ786476 ODF786476 ONB786476 OWX786476 PGT786476 PQP786476 QAL786476 QKH786476 QUD786476 RDZ786476 RNV786476 RXR786476 SHN786476 SRJ786476 TBF786476 TLB786476 TUX786476 UET786476 UOP786476 UYL786476 VIH786476 VSD786476 WBZ786476 WLV786476 WVR786476 J852012 JF852012 TB852012 ACX852012 AMT852012 AWP852012 BGL852012 BQH852012 CAD852012 CJZ852012 CTV852012 DDR852012 DNN852012 DXJ852012 EHF852012 ERB852012 FAX852012 FKT852012 FUP852012 GEL852012 GOH852012 GYD852012 HHZ852012 HRV852012 IBR852012 ILN852012 IVJ852012 JFF852012 JPB852012 JYX852012 KIT852012 KSP852012 LCL852012 LMH852012 LWD852012 MFZ852012 MPV852012 MZR852012 NJN852012 NTJ852012 ODF852012 ONB852012 OWX852012 PGT852012 PQP852012 QAL852012 QKH852012 QUD852012 RDZ852012 RNV852012 RXR852012 SHN852012 SRJ852012 TBF852012 TLB852012 TUX852012 UET852012 UOP852012 UYL852012 VIH852012 VSD852012 WBZ852012 WLV852012 WVR852012 J917548 JF917548 TB917548 ACX917548 AMT917548 AWP917548 BGL917548 BQH917548 CAD917548 CJZ917548 CTV917548 DDR917548 DNN917548 DXJ917548 EHF917548 ERB917548 FAX917548 FKT917548 FUP917548 GEL917548 GOH917548 GYD917548 HHZ917548 HRV917548 IBR917548 ILN917548 IVJ917548 JFF917548 JPB917548 JYX917548 KIT917548 KSP917548 LCL917548 LMH917548 LWD917548 MFZ917548 MPV917548 MZR917548 NJN917548 NTJ917548 ODF917548 ONB917548 OWX917548 PGT917548 PQP917548 QAL917548 QKH917548 QUD917548 RDZ917548 RNV917548 RXR917548 SHN917548 SRJ917548 TBF917548 TLB917548 TUX917548 UET917548 UOP917548 UYL917548 VIH917548 VSD917548 WBZ917548 WLV917548 WVR917548 J983084 JF983084 TB983084 ACX983084 AMT983084 AWP983084 BGL983084 BQH983084 CAD983084 CJZ983084 CTV983084 DDR983084 DNN983084 DXJ983084 EHF983084 ERB983084 FAX983084 FKT983084 FUP983084 GEL983084 GOH983084 GYD983084 HHZ983084 HRV983084 IBR983084 ILN983084 IVJ983084 JFF983084 JPB983084 JYX983084 KIT983084 KSP983084 LCL983084 LMH983084 LWD983084 MFZ983084 MPV983084 MZR983084 NJN983084 NTJ983084 ODF983084 ONB983084 OWX983084 PGT983084 PQP983084 QAL983084 QKH983084 QUD983084 RDZ983084 RNV983084 RXR983084 SHN983084 SRJ983084 TBF983084 TLB983084 TUX983084 UET983084 UOP983084 UYL983084 VIH983084 VSD983084 WBZ983084 WLV983084 WVR983084 J65594:J65595 JF65594:JF65595 TB65594:TB65595 ACX65594:ACX65595 AMT65594:AMT65595 AWP65594:AWP65595 BGL65594:BGL65595 BQH65594:BQH65595 CAD65594:CAD65595 CJZ65594:CJZ65595 CTV65594:CTV65595 DDR65594:DDR65595 DNN65594:DNN65595 DXJ65594:DXJ65595 EHF65594:EHF65595 ERB65594:ERB65595 FAX65594:FAX65595 FKT65594:FKT65595 FUP65594:FUP65595 GEL65594:GEL65595 GOH65594:GOH65595 GYD65594:GYD65595 HHZ65594:HHZ65595 HRV65594:HRV65595 IBR65594:IBR65595 ILN65594:ILN65595 IVJ65594:IVJ65595 JFF65594:JFF65595 JPB65594:JPB65595 JYX65594:JYX65595 KIT65594:KIT65595 KSP65594:KSP65595 LCL65594:LCL65595 LMH65594:LMH65595 LWD65594:LWD65595 MFZ65594:MFZ65595 MPV65594:MPV65595 MZR65594:MZR65595 NJN65594:NJN65595 NTJ65594:NTJ65595 ODF65594:ODF65595 ONB65594:ONB65595 OWX65594:OWX65595 PGT65594:PGT65595 PQP65594:PQP65595 QAL65594:QAL65595 QKH65594:QKH65595 QUD65594:QUD65595 RDZ65594:RDZ65595 RNV65594:RNV65595 RXR65594:RXR65595 SHN65594:SHN65595 SRJ65594:SRJ65595 TBF65594:TBF65595 TLB65594:TLB65595 TUX65594:TUX65595 UET65594:UET65595 UOP65594:UOP65595 UYL65594:UYL65595 VIH65594:VIH65595 VSD65594:VSD65595 WBZ65594:WBZ65595 WLV65594:WLV65595 WVR65594:WVR65595 J131130:J131131 JF131130:JF131131 TB131130:TB131131 ACX131130:ACX131131 AMT131130:AMT131131 AWP131130:AWP131131 BGL131130:BGL131131 BQH131130:BQH131131 CAD131130:CAD131131 CJZ131130:CJZ131131 CTV131130:CTV131131 DDR131130:DDR131131 DNN131130:DNN131131 DXJ131130:DXJ131131 EHF131130:EHF131131 ERB131130:ERB131131 FAX131130:FAX131131 FKT131130:FKT131131 FUP131130:FUP131131 GEL131130:GEL131131 GOH131130:GOH131131 GYD131130:GYD131131 HHZ131130:HHZ131131 HRV131130:HRV131131 IBR131130:IBR131131 ILN131130:ILN131131 IVJ131130:IVJ131131 JFF131130:JFF131131 JPB131130:JPB131131 JYX131130:JYX131131 KIT131130:KIT131131 KSP131130:KSP131131 LCL131130:LCL131131 LMH131130:LMH131131 LWD131130:LWD131131 MFZ131130:MFZ131131 MPV131130:MPV131131 MZR131130:MZR131131 NJN131130:NJN131131 NTJ131130:NTJ131131 ODF131130:ODF131131 ONB131130:ONB131131 OWX131130:OWX131131 PGT131130:PGT131131 PQP131130:PQP131131 QAL131130:QAL131131 QKH131130:QKH131131 QUD131130:QUD131131 RDZ131130:RDZ131131 RNV131130:RNV131131 RXR131130:RXR131131 SHN131130:SHN131131 SRJ131130:SRJ131131 TBF131130:TBF131131 TLB131130:TLB131131 TUX131130:TUX131131 UET131130:UET131131 UOP131130:UOP131131 UYL131130:UYL131131 VIH131130:VIH131131 VSD131130:VSD131131 WBZ131130:WBZ131131 WLV131130:WLV131131 WVR131130:WVR131131 J196666:J196667 JF196666:JF196667 TB196666:TB196667 ACX196666:ACX196667 AMT196666:AMT196667 AWP196666:AWP196667 BGL196666:BGL196667 BQH196666:BQH196667 CAD196666:CAD196667 CJZ196666:CJZ196667 CTV196666:CTV196667 DDR196666:DDR196667 DNN196666:DNN196667 DXJ196666:DXJ196667 EHF196666:EHF196667 ERB196666:ERB196667 FAX196666:FAX196667 FKT196666:FKT196667 FUP196666:FUP196667 GEL196666:GEL196667 GOH196666:GOH196667 GYD196666:GYD196667 HHZ196666:HHZ196667 HRV196666:HRV196667 IBR196666:IBR196667 ILN196666:ILN196667 IVJ196666:IVJ196667 JFF196666:JFF196667 JPB196666:JPB196667 JYX196666:JYX196667 KIT196666:KIT196667 KSP196666:KSP196667 LCL196666:LCL196667 LMH196666:LMH196667 LWD196666:LWD196667 MFZ196666:MFZ196667 MPV196666:MPV196667 MZR196666:MZR196667 NJN196666:NJN196667 NTJ196666:NTJ196667 ODF196666:ODF196667 ONB196666:ONB196667 OWX196666:OWX196667 PGT196666:PGT196667 PQP196666:PQP196667 QAL196666:QAL196667 QKH196666:QKH196667 QUD196666:QUD196667 RDZ196666:RDZ196667 RNV196666:RNV196667 RXR196666:RXR196667 SHN196666:SHN196667 SRJ196666:SRJ196667 TBF196666:TBF196667 TLB196666:TLB196667 TUX196666:TUX196667 UET196666:UET196667 UOP196666:UOP196667 UYL196666:UYL196667 VIH196666:VIH196667 VSD196666:VSD196667 WBZ196666:WBZ196667 WLV196666:WLV196667 WVR196666:WVR196667 J262202:J262203 JF262202:JF262203 TB262202:TB262203 ACX262202:ACX262203 AMT262202:AMT262203 AWP262202:AWP262203 BGL262202:BGL262203 BQH262202:BQH262203 CAD262202:CAD262203 CJZ262202:CJZ262203 CTV262202:CTV262203 DDR262202:DDR262203 DNN262202:DNN262203 DXJ262202:DXJ262203 EHF262202:EHF262203 ERB262202:ERB262203 FAX262202:FAX262203 FKT262202:FKT262203 FUP262202:FUP262203 GEL262202:GEL262203 GOH262202:GOH262203 GYD262202:GYD262203 HHZ262202:HHZ262203 HRV262202:HRV262203 IBR262202:IBR262203 ILN262202:ILN262203 IVJ262202:IVJ262203 JFF262202:JFF262203 JPB262202:JPB262203 JYX262202:JYX262203 KIT262202:KIT262203 KSP262202:KSP262203 LCL262202:LCL262203 LMH262202:LMH262203 LWD262202:LWD262203 MFZ262202:MFZ262203 MPV262202:MPV262203 MZR262202:MZR262203 NJN262202:NJN262203 NTJ262202:NTJ262203 ODF262202:ODF262203 ONB262202:ONB262203 OWX262202:OWX262203 PGT262202:PGT262203 PQP262202:PQP262203 QAL262202:QAL262203 QKH262202:QKH262203 QUD262202:QUD262203 RDZ262202:RDZ262203 RNV262202:RNV262203 RXR262202:RXR262203 SHN262202:SHN262203 SRJ262202:SRJ262203 TBF262202:TBF262203 TLB262202:TLB262203 TUX262202:TUX262203 UET262202:UET262203 UOP262202:UOP262203 UYL262202:UYL262203 VIH262202:VIH262203 VSD262202:VSD262203 WBZ262202:WBZ262203 WLV262202:WLV262203 WVR262202:WVR262203 J327738:J327739 JF327738:JF327739 TB327738:TB327739 ACX327738:ACX327739 AMT327738:AMT327739 AWP327738:AWP327739 BGL327738:BGL327739 BQH327738:BQH327739 CAD327738:CAD327739 CJZ327738:CJZ327739 CTV327738:CTV327739 DDR327738:DDR327739 DNN327738:DNN327739 DXJ327738:DXJ327739 EHF327738:EHF327739 ERB327738:ERB327739 FAX327738:FAX327739 FKT327738:FKT327739 FUP327738:FUP327739 GEL327738:GEL327739 GOH327738:GOH327739 GYD327738:GYD327739 HHZ327738:HHZ327739 HRV327738:HRV327739 IBR327738:IBR327739 ILN327738:ILN327739 IVJ327738:IVJ327739 JFF327738:JFF327739 JPB327738:JPB327739 JYX327738:JYX327739 KIT327738:KIT327739 KSP327738:KSP327739 LCL327738:LCL327739 LMH327738:LMH327739 LWD327738:LWD327739 MFZ327738:MFZ327739 MPV327738:MPV327739 MZR327738:MZR327739 NJN327738:NJN327739 NTJ327738:NTJ327739 ODF327738:ODF327739 ONB327738:ONB327739 OWX327738:OWX327739 PGT327738:PGT327739 PQP327738:PQP327739 QAL327738:QAL327739 QKH327738:QKH327739 QUD327738:QUD327739 RDZ327738:RDZ327739 RNV327738:RNV327739 RXR327738:RXR327739 SHN327738:SHN327739 SRJ327738:SRJ327739 TBF327738:TBF327739 TLB327738:TLB327739 TUX327738:TUX327739 UET327738:UET327739 UOP327738:UOP327739 UYL327738:UYL327739 VIH327738:VIH327739 VSD327738:VSD327739 WBZ327738:WBZ327739 WLV327738:WLV327739 WVR327738:WVR327739 J393274:J393275 JF393274:JF393275 TB393274:TB393275 ACX393274:ACX393275 AMT393274:AMT393275 AWP393274:AWP393275 BGL393274:BGL393275 BQH393274:BQH393275 CAD393274:CAD393275 CJZ393274:CJZ393275 CTV393274:CTV393275 DDR393274:DDR393275 DNN393274:DNN393275 DXJ393274:DXJ393275 EHF393274:EHF393275 ERB393274:ERB393275 FAX393274:FAX393275 FKT393274:FKT393275 FUP393274:FUP393275 GEL393274:GEL393275 GOH393274:GOH393275 GYD393274:GYD393275 HHZ393274:HHZ393275 HRV393274:HRV393275 IBR393274:IBR393275 ILN393274:ILN393275 IVJ393274:IVJ393275 JFF393274:JFF393275 JPB393274:JPB393275 JYX393274:JYX393275 KIT393274:KIT393275 KSP393274:KSP393275 LCL393274:LCL393275 LMH393274:LMH393275 LWD393274:LWD393275 MFZ393274:MFZ393275 MPV393274:MPV393275 MZR393274:MZR393275 NJN393274:NJN393275 NTJ393274:NTJ393275 ODF393274:ODF393275 ONB393274:ONB393275 OWX393274:OWX393275 PGT393274:PGT393275 PQP393274:PQP393275 QAL393274:QAL393275 QKH393274:QKH393275 QUD393274:QUD393275 RDZ393274:RDZ393275 RNV393274:RNV393275 RXR393274:RXR393275 SHN393274:SHN393275 SRJ393274:SRJ393275 TBF393274:TBF393275 TLB393274:TLB393275 TUX393274:TUX393275 UET393274:UET393275 UOP393274:UOP393275 UYL393274:UYL393275 VIH393274:VIH393275 VSD393274:VSD393275 WBZ393274:WBZ393275 WLV393274:WLV393275 WVR393274:WVR393275 J458810:J458811 JF458810:JF458811 TB458810:TB458811 ACX458810:ACX458811 AMT458810:AMT458811 AWP458810:AWP458811 BGL458810:BGL458811 BQH458810:BQH458811 CAD458810:CAD458811 CJZ458810:CJZ458811 CTV458810:CTV458811 DDR458810:DDR458811 DNN458810:DNN458811 DXJ458810:DXJ458811 EHF458810:EHF458811 ERB458810:ERB458811 FAX458810:FAX458811 FKT458810:FKT458811 FUP458810:FUP458811 GEL458810:GEL458811 GOH458810:GOH458811 GYD458810:GYD458811 HHZ458810:HHZ458811 HRV458810:HRV458811 IBR458810:IBR458811 ILN458810:ILN458811 IVJ458810:IVJ458811 JFF458810:JFF458811 JPB458810:JPB458811 JYX458810:JYX458811 KIT458810:KIT458811 KSP458810:KSP458811 LCL458810:LCL458811 LMH458810:LMH458811 LWD458810:LWD458811 MFZ458810:MFZ458811 MPV458810:MPV458811 MZR458810:MZR458811 NJN458810:NJN458811 NTJ458810:NTJ458811 ODF458810:ODF458811 ONB458810:ONB458811 OWX458810:OWX458811 PGT458810:PGT458811 PQP458810:PQP458811 QAL458810:QAL458811 QKH458810:QKH458811 QUD458810:QUD458811 RDZ458810:RDZ458811 RNV458810:RNV458811 RXR458810:RXR458811 SHN458810:SHN458811 SRJ458810:SRJ458811 TBF458810:TBF458811 TLB458810:TLB458811 TUX458810:TUX458811 UET458810:UET458811 UOP458810:UOP458811 UYL458810:UYL458811 VIH458810:VIH458811 VSD458810:VSD458811 WBZ458810:WBZ458811 WLV458810:WLV458811 WVR458810:WVR458811 J524346:J524347 JF524346:JF524347 TB524346:TB524347 ACX524346:ACX524347 AMT524346:AMT524347 AWP524346:AWP524347 BGL524346:BGL524347 BQH524346:BQH524347 CAD524346:CAD524347 CJZ524346:CJZ524347 CTV524346:CTV524347 DDR524346:DDR524347 DNN524346:DNN524347 DXJ524346:DXJ524347 EHF524346:EHF524347 ERB524346:ERB524347 FAX524346:FAX524347 FKT524346:FKT524347 FUP524346:FUP524347 GEL524346:GEL524347 GOH524346:GOH524347 GYD524346:GYD524347 HHZ524346:HHZ524347 HRV524346:HRV524347 IBR524346:IBR524347 ILN524346:ILN524347 IVJ524346:IVJ524347 JFF524346:JFF524347 JPB524346:JPB524347 JYX524346:JYX524347 KIT524346:KIT524347 KSP524346:KSP524347 LCL524346:LCL524347 LMH524346:LMH524347 LWD524346:LWD524347 MFZ524346:MFZ524347 MPV524346:MPV524347 MZR524346:MZR524347 NJN524346:NJN524347 NTJ524346:NTJ524347 ODF524346:ODF524347 ONB524346:ONB524347 OWX524346:OWX524347 PGT524346:PGT524347 PQP524346:PQP524347 QAL524346:QAL524347 QKH524346:QKH524347 QUD524346:QUD524347 RDZ524346:RDZ524347 RNV524346:RNV524347 RXR524346:RXR524347 SHN524346:SHN524347 SRJ524346:SRJ524347 TBF524346:TBF524347 TLB524346:TLB524347 TUX524346:TUX524347 UET524346:UET524347 UOP524346:UOP524347 UYL524346:UYL524347 VIH524346:VIH524347 VSD524346:VSD524347 WBZ524346:WBZ524347 WLV524346:WLV524347 WVR524346:WVR524347 J589882:J589883 JF589882:JF589883 TB589882:TB589883 ACX589882:ACX589883 AMT589882:AMT589883 AWP589882:AWP589883 BGL589882:BGL589883 BQH589882:BQH589883 CAD589882:CAD589883 CJZ589882:CJZ589883 CTV589882:CTV589883 DDR589882:DDR589883 DNN589882:DNN589883 DXJ589882:DXJ589883 EHF589882:EHF589883 ERB589882:ERB589883 FAX589882:FAX589883 FKT589882:FKT589883 FUP589882:FUP589883 GEL589882:GEL589883 GOH589882:GOH589883 GYD589882:GYD589883 HHZ589882:HHZ589883 HRV589882:HRV589883 IBR589882:IBR589883 ILN589882:ILN589883 IVJ589882:IVJ589883 JFF589882:JFF589883 JPB589882:JPB589883 JYX589882:JYX589883 KIT589882:KIT589883 KSP589882:KSP589883 LCL589882:LCL589883 LMH589882:LMH589883 LWD589882:LWD589883 MFZ589882:MFZ589883 MPV589882:MPV589883 MZR589882:MZR589883 NJN589882:NJN589883 NTJ589882:NTJ589883 ODF589882:ODF589883 ONB589882:ONB589883 OWX589882:OWX589883 PGT589882:PGT589883 PQP589882:PQP589883 QAL589882:QAL589883 QKH589882:QKH589883 QUD589882:QUD589883 RDZ589882:RDZ589883 RNV589882:RNV589883 RXR589882:RXR589883 SHN589882:SHN589883 SRJ589882:SRJ589883 TBF589882:TBF589883 TLB589882:TLB589883 TUX589882:TUX589883 UET589882:UET589883 UOP589882:UOP589883 UYL589882:UYL589883 VIH589882:VIH589883 VSD589882:VSD589883 WBZ589882:WBZ589883 WLV589882:WLV589883 WVR589882:WVR589883 J655418:J655419 JF655418:JF655419 TB655418:TB655419 ACX655418:ACX655419 AMT655418:AMT655419 AWP655418:AWP655419 BGL655418:BGL655419 BQH655418:BQH655419 CAD655418:CAD655419 CJZ655418:CJZ655419 CTV655418:CTV655419 DDR655418:DDR655419 DNN655418:DNN655419 DXJ655418:DXJ655419 EHF655418:EHF655419 ERB655418:ERB655419 FAX655418:FAX655419 FKT655418:FKT655419 FUP655418:FUP655419 GEL655418:GEL655419 GOH655418:GOH655419 GYD655418:GYD655419 HHZ655418:HHZ655419 HRV655418:HRV655419 IBR655418:IBR655419 ILN655418:ILN655419 IVJ655418:IVJ655419 JFF655418:JFF655419 JPB655418:JPB655419 JYX655418:JYX655419 KIT655418:KIT655419 KSP655418:KSP655419 LCL655418:LCL655419 LMH655418:LMH655419 LWD655418:LWD655419 MFZ655418:MFZ655419 MPV655418:MPV655419 MZR655418:MZR655419 NJN655418:NJN655419 NTJ655418:NTJ655419 ODF655418:ODF655419 ONB655418:ONB655419 OWX655418:OWX655419 PGT655418:PGT655419 PQP655418:PQP655419 QAL655418:QAL655419 QKH655418:QKH655419 QUD655418:QUD655419 RDZ655418:RDZ655419 RNV655418:RNV655419 RXR655418:RXR655419 SHN655418:SHN655419 SRJ655418:SRJ655419 TBF655418:TBF655419 TLB655418:TLB655419 TUX655418:TUX655419 UET655418:UET655419 UOP655418:UOP655419 UYL655418:UYL655419 VIH655418:VIH655419 VSD655418:VSD655419 WBZ655418:WBZ655419 WLV655418:WLV655419 WVR655418:WVR655419 J720954:J720955 JF720954:JF720955 TB720954:TB720955 ACX720954:ACX720955 AMT720954:AMT720955 AWP720954:AWP720955 BGL720954:BGL720955 BQH720954:BQH720955 CAD720954:CAD720955 CJZ720954:CJZ720955 CTV720954:CTV720955 DDR720954:DDR720955 DNN720954:DNN720955 DXJ720954:DXJ720955 EHF720954:EHF720955 ERB720954:ERB720955 FAX720954:FAX720955 FKT720954:FKT720955 FUP720954:FUP720955 GEL720954:GEL720955 GOH720954:GOH720955 GYD720954:GYD720955 HHZ720954:HHZ720955 HRV720954:HRV720955 IBR720954:IBR720955 ILN720954:ILN720955 IVJ720954:IVJ720955 JFF720954:JFF720955 JPB720954:JPB720955 JYX720954:JYX720955 KIT720954:KIT720955 KSP720954:KSP720955 LCL720954:LCL720955 LMH720954:LMH720955 LWD720954:LWD720955 MFZ720954:MFZ720955 MPV720954:MPV720955 MZR720954:MZR720955 NJN720954:NJN720955 NTJ720954:NTJ720955 ODF720954:ODF720955 ONB720954:ONB720955 OWX720954:OWX720955 PGT720954:PGT720955 PQP720954:PQP720955 QAL720954:QAL720955 QKH720954:QKH720955 QUD720954:QUD720955 RDZ720954:RDZ720955 RNV720954:RNV720955 RXR720954:RXR720955 SHN720954:SHN720955 SRJ720954:SRJ720955 TBF720954:TBF720955 TLB720954:TLB720955 TUX720954:TUX720955 UET720954:UET720955 UOP720954:UOP720955 UYL720954:UYL720955 VIH720954:VIH720955 VSD720954:VSD720955 WBZ720954:WBZ720955 WLV720954:WLV720955 WVR720954:WVR720955 J786490:J786491 JF786490:JF786491 TB786490:TB786491 ACX786490:ACX786491 AMT786490:AMT786491 AWP786490:AWP786491 BGL786490:BGL786491 BQH786490:BQH786491 CAD786490:CAD786491 CJZ786490:CJZ786491 CTV786490:CTV786491 DDR786490:DDR786491 DNN786490:DNN786491 DXJ786490:DXJ786491 EHF786490:EHF786491 ERB786490:ERB786491 FAX786490:FAX786491 FKT786490:FKT786491 FUP786490:FUP786491 GEL786490:GEL786491 GOH786490:GOH786491 GYD786490:GYD786491 HHZ786490:HHZ786491 HRV786490:HRV786491 IBR786490:IBR786491 ILN786490:ILN786491 IVJ786490:IVJ786491 JFF786490:JFF786491 JPB786490:JPB786491 JYX786490:JYX786491 KIT786490:KIT786491 KSP786490:KSP786491 LCL786490:LCL786491 LMH786490:LMH786491 LWD786490:LWD786491 MFZ786490:MFZ786491 MPV786490:MPV786491 MZR786490:MZR786491 NJN786490:NJN786491 NTJ786490:NTJ786491 ODF786490:ODF786491 ONB786490:ONB786491 OWX786490:OWX786491 PGT786490:PGT786491 PQP786490:PQP786491 QAL786490:QAL786491 QKH786490:QKH786491 QUD786490:QUD786491 RDZ786490:RDZ786491 RNV786490:RNV786491 RXR786490:RXR786491 SHN786490:SHN786491 SRJ786490:SRJ786491 TBF786490:TBF786491 TLB786490:TLB786491 TUX786490:TUX786491 UET786490:UET786491 UOP786490:UOP786491 UYL786490:UYL786491 VIH786490:VIH786491 VSD786490:VSD786491 WBZ786490:WBZ786491 WLV786490:WLV786491 WVR786490:WVR786491 J852026:J852027 JF852026:JF852027 TB852026:TB852027 ACX852026:ACX852027 AMT852026:AMT852027 AWP852026:AWP852027 BGL852026:BGL852027 BQH852026:BQH852027 CAD852026:CAD852027 CJZ852026:CJZ852027 CTV852026:CTV852027 DDR852026:DDR852027 DNN852026:DNN852027 DXJ852026:DXJ852027 EHF852026:EHF852027 ERB852026:ERB852027 FAX852026:FAX852027 FKT852026:FKT852027 FUP852026:FUP852027 GEL852026:GEL852027 GOH852026:GOH852027 GYD852026:GYD852027 HHZ852026:HHZ852027 HRV852026:HRV852027 IBR852026:IBR852027 ILN852026:ILN852027 IVJ852026:IVJ852027 JFF852026:JFF852027 JPB852026:JPB852027 JYX852026:JYX852027 KIT852026:KIT852027 KSP852026:KSP852027 LCL852026:LCL852027 LMH852026:LMH852027 LWD852026:LWD852027 MFZ852026:MFZ852027 MPV852026:MPV852027 MZR852026:MZR852027 NJN852026:NJN852027 NTJ852026:NTJ852027 ODF852026:ODF852027 ONB852026:ONB852027 OWX852026:OWX852027 PGT852026:PGT852027 PQP852026:PQP852027 QAL852026:QAL852027 QKH852026:QKH852027 QUD852026:QUD852027 RDZ852026:RDZ852027 RNV852026:RNV852027 RXR852026:RXR852027 SHN852026:SHN852027 SRJ852026:SRJ852027 TBF852026:TBF852027 TLB852026:TLB852027 TUX852026:TUX852027 UET852026:UET852027 UOP852026:UOP852027 UYL852026:UYL852027 VIH852026:VIH852027 VSD852026:VSD852027 WBZ852026:WBZ852027 WLV852026:WLV852027 WVR852026:WVR852027 J917562:J917563 JF917562:JF917563 TB917562:TB917563 ACX917562:ACX917563 AMT917562:AMT917563 AWP917562:AWP917563 BGL917562:BGL917563 BQH917562:BQH917563 CAD917562:CAD917563 CJZ917562:CJZ917563 CTV917562:CTV917563 DDR917562:DDR917563 DNN917562:DNN917563 DXJ917562:DXJ917563 EHF917562:EHF917563 ERB917562:ERB917563 FAX917562:FAX917563 FKT917562:FKT917563 FUP917562:FUP917563 GEL917562:GEL917563 GOH917562:GOH917563 GYD917562:GYD917563 HHZ917562:HHZ917563 HRV917562:HRV917563 IBR917562:IBR917563 ILN917562:ILN917563 IVJ917562:IVJ917563 JFF917562:JFF917563 JPB917562:JPB917563 JYX917562:JYX917563 KIT917562:KIT917563 KSP917562:KSP917563 LCL917562:LCL917563 LMH917562:LMH917563 LWD917562:LWD917563 MFZ917562:MFZ917563 MPV917562:MPV917563 MZR917562:MZR917563 NJN917562:NJN917563 NTJ917562:NTJ917563 ODF917562:ODF917563 ONB917562:ONB917563 OWX917562:OWX917563 PGT917562:PGT917563 PQP917562:PQP917563 QAL917562:QAL917563 QKH917562:QKH917563 QUD917562:QUD917563 RDZ917562:RDZ917563 RNV917562:RNV917563 RXR917562:RXR917563 SHN917562:SHN917563 SRJ917562:SRJ917563 TBF917562:TBF917563 TLB917562:TLB917563 TUX917562:TUX917563 UET917562:UET917563 UOP917562:UOP917563 UYL917562:UYL917563 VIH917562:VIH917563 VSD917562:VSD917563 WBZ917562:WBZ917563 WLV917562:WLV917563 WVR917562:WVR917563 J983098:J983099 JF983098:JF983099 TB983098:TB983099 ACX983098:ACX983099 AMT983098:AMT983099 AWP983098:AWP983099 BGL983098:BGL983099 BQH983098:BQH983099 CAD983098:CAD983099 CJZ983098:CJZ983099 CTV983098:CTV983099 DDR983098:DDR983099 DNN983098:DNN983099 DXJ983098:DXJ983099 EHF983098:EHF983099 ERB983098:ERB983099 FAX983098:FAX983099 FKT983098:FKT983099 FUP983098:FUP983099 GEL983098:GEL983099 GOH983098:GOH983099 GYD983098:GYD983099 HHZ983098:HHZ983099 HRV983098:HRV983099 IBR983098:IBR983099 ILN983098:ILN983099 IVJ983098:IVJ983099 JFF983098:JFF983099 JPB983098:JPB983099 JYX983098:JYX983099 KIT983098:KIT983099 KSP983098:KSP983099 LCL983098:LCL983099 LMH983098:LMH983099 LWD983098:LWD983099 MFZ983098:MFZ983099 MPV983098:MPV983099 MZR983098:MZR983099 NJN983098:NJN983099 NTJ983098:NTJ983099 ODF983098:ODF983099 ONB983098:ONB983099 OWX983098:OWX983099 PGT983098:PGT983099 PQP983098:PQP983099 QAL983098:QAL983099 QKH983098:QKH983099 QUD983098:QUD983099 RDZ983098:RDZ983099 RNV983098:RNV983099 RXR983098:RXR983099 SHN983098:SHN983099 SRJ983098:SRJ983099 TBF983098:TBF983099 TLB983098:TLB983099 TUX983098:TUX983099 UET983098:UET983099 UOP983098:UOP983099 UYL983098:UYL983099 VIH983098:VIH983099 VSD983098:VSD983099 WBZ983098:WBZ983099 WLV983098:WLV983099 WVR983098:WVR983099 J65582 JF65582 TB65582 ACX65582 AMT65582 AWP65582 BGL65582 BQH65582 CAD65582 CJZ65582 CTV65582 DDR65582 DNN65582 DXJ65582 EHF65582 ERB65582 FAX65582 FKT65582 FUP65582 GEL65582 GOH65582 GYD65582 HHZ65582 HRV65582 IBR65582 ILN65582 IVJ65582 JFF65582 JPB65582 JYX65582 KIT65582 KSP65582 LCL65582 LMH65582 LWD65582 MFZ65582 MPV65582 MZR65582 NJN65582 NTJ65582 ODF65582 ONB65582 OWX65582 PGT65582 PQP65582 QAL65582 QKH65582 QUD65582 RDZ65582 RNV65582 RXR65582 SHN65582 SRJ65582 TBF65582 TLB65582 TUX65582 UET65582 UOP65582 UYL65582 VIH65582 VSD65582 WBZ65582 WLV65582 WVR65582 J131118 JF131118 TB131118 ACX131118 AMT131118 AWP131118 BGL131118 BQH131118 CAD131118 CJZ131118 CTV131118 DDR131118 DNN131118 DXJ131118 EHF131118 ERB131118 FAX131118 FKT131118 FUP131118 GEL131118 GOH131118 GYD131118 HHZ131118 HRV131118 IBR131118 ILN131118 IVJ131118 JFF131118 JPB131118 JYX131118 KIT131118 KSP131118 LCL131118 LMH131118 LWD131118 MFZ131118 MPV131118 MZR131118 NJN131118 NTJ131118 ODF131118 ONB131118 OWX131118 PGT131118 PQP131118 QAL131118 QKH131118 QUD131118 RDZ131118 RNV131118 RXR131118 SHN131118 SRJ131118 TBF131118 TLB131118 TUX131118 UET131118 UOP131118 UYL131118 VIH131118 VSD131118 WBZ131118 WLV131118 WVR131118 J196654 JF196654 TB196654 ACX196654 AMT196654 AWP196654 BGL196654 BQH196654 CAD196654 CJZ196654 CTV196654 DDR196654 DNN196654 DXJ196654 EHF196654 ERB196654 FAX196654 FKT196654 FUP196654 GEL196654 GOH196654 GYD196654 HHZ196654 HRV196654 IBR196654 ILN196654 IVJ196654 JFF196654 JPB196654 JYX196654 KIT196654 KSP196654 LCL196654 LMH196654 LWD196654 MFZ196654 MPV196654 MZR196654 NJN196654 NTJ196654 ODF196654 ONB196654 OWX196654 PGT196654 PQP196654 QAL196654 QKH196654 QUD196654 RDZ196654 RNV196654 RXR196654 SHN196654 SRJ196654 TBF196654 TLB196654 TUX196654 UET196654 UOP196654 UYL196654 VIH196654 VSD196654 WBZ196654 WLV196654 WVR196654 J262190 JF262190 TB262190 ACX262190 AMT262190 AWP262190 BGL262190 BQH262190 CAD262190 CJZ262190 CTV262190 DDR262190 DNN262190 DXJ262190 EHF262190 ERB262190 FAX262190 FKT262190 FUP262190 GEL262190 GOH262190 GYD262190 HHZ262190 HRV262190 IBR262190 ILN262190 IVJ262190 JFF262190 JPB262190 JYX262190 KIT262190 KSP262190 LCL262190 LMH262190 LWD262190 MFZ262190 MPV262190 MZR262190 NJN262190 NTJ262190 ODF262190 ONB262190 OWX262190 PGT262190 PQP262190 QAL262190 QKH262190 QUD262190 RDZ262190 RNV262190 RXR262190 SHN262190 SRJ262190 TBF262190 TLB262190 TUX262190 UET262190 UOP262190 UYL262190 VIH262190 VSD262190 WBZ262190 WLV262190 WVR262190 J327726 JF327726 TB327726 ACX327726 AMT327726 AWP327726 BGL327726 BQH327726 CAD327726 CJZ327726 CTV327726 DDR327726 DNN327726 DXJ327726 EHF327726 ERB327726 FAX327726 FKT327726 FUP327726 GEL327726 GOH327726 GYD327726 HHZ327726 HRV327726 IBR327726 ILN327726 IVJ327726 JFF327726 JPB327726 JYX327726 KIT327726 KSP327726 LCL327726 LMH327726 LWD327726 MFZ327726 MPV327726 MZR327726 NJN327726 NTJ327726 ODF327726 ONB327726 OWX327726 PGT327726 PQP327726 QAL327726 QKH327726 QUD327726 RDZ327726 RNV327726 RXR327726 SHN327726 SRJ327726 TBF327726 TLB327726 TUX327726 UET327726 UOP327726 UYL327726 VIH327726 VSD327726 WBZ327726 WLV327726 WVR327726 J393262 JF393262 TB393262 ACX393262 AMT393262 AWP393262 BGL393262 BQH393262 CAD393262 CJZ393262 CTV393262 DDR393262 DNN393262 DXJ393262 EHF393262 ERB393262 FAX393262 FKT393262 FUP393262 GEL393262 GOH393262 GYD393262 HHZ393262 HRV393262 IBR393262 ILN393262 IVJ393262 JFF393262 JPB393262 JYX393262 KIT393262 KSP393262 LCL393262 LMH393262 LWD393262 MFZ393262 MPV393262 MZR393262 NJN393262 NTJ393262 ODF393262 ONB393262 OWX393262 PGT393262 PQP393262 QAL393262 QKH393262 QUD393262 RDZ393262 RNV393262 RXR393262 SHN393262 SRJ393262 TBF393262 TLB393262 TUX393262 UET393262 UOP393262 UYL393262 VIH393262 VSD393262 WBZ393262 WLV393262 WVR393262 J458798 JF458798 TB458798 ACX458798 AMT458798 AWP458798 BGL458798 BQH458798 CAD458798 CJZ458798 CTV458798 DDR458798 DNN458798 DXJ458798 EHF458798 ERB458798 FAX458798 FKT458798 FUP458798 GEL458798 GOH458798 GYD458798 HHZ458798 HRV458798 IBR458798 ILN458798 IVJ458798 JFF458798 JPB458798 JYX458798 KIT458798 KSP458798 LCL458798 LMH458798 LWD458798 MFZ458798 MPV458798 MZR458798 NJN458798 NTJ458798 ODF458798 ONB458798 OWX458798 PGT458798 PQP458798 QAL458798 QKH458798 QUD458798 RDZ458798 RNV458798 RXR458798 SHN458798 SRJ458798 TBF458798 TLB458798 TUX458798 UET458798 UOP458798 UYL458798 VIH458798 VSD458798 WBZ458798 WLV458798 WVR458798 J524334 JF524334 TB524334 ACX524334 AMT524334 AWP524334 BGL524334 BQH524334 CAD524334 CJZ524334 CTV524334 DDR524334 DNN524334 DXJ524334 EHF524334 ERB524334 FAX524334 FKT524334 FUP524334 GEL524334 GOH524334 GYD524334 HHZ524334 HRV524334 IBR524334 ILN524334 IVJ524334 JFF524334 JPB524334 JYX524334 KIT524334 KSP524334 LCL524334 LMH524334 LWD524334 MFZ524334 MPV524334 MZR524334 NJN524334 NTJ524334 ODF524334 ONB524334 OWX524334 PGT524334 PQP524334 QAL524334 QKH524334 QUD524334 RDZ524334 RNV524334 RXR524334 SHN524334 SRJ524334 TBF524334 TLB524334 TUX524334 UET524334 UOP524334 UYL524334 VIH524334 VSD524334 WBZ524334 WLV524334 WVR524334 J589870 JF589870 TB589870 ACX589870 AMT589870 AWP589870 BGL589870 BQH589870 CAD589870 CJZ589870 CTV589870 DDR589870 DNN589870 DXJ589870 EHF589870 ERB589870 FAX589870 FKT589870 FUP589870 GEL589870 GOH589870 GYD589870 HHZ589870 HRV589870 IBR589870 ILN589870 IVJ589870 JFF589870 JPB589870 JYX589870 KIT589870 KSP589870 LCL589870 LMH589870 LWD589870 MFZ589870 MPV589870 MZR589870 NJN589870 NTJ589870 ODF589870 ONB589870 OWX589870 PGT589870 PQP589870 QAL589870 QKH589870 QUD589870 RDZ589870 RNV589870 RXR589870 SHN589870 SRJ589870 TBF589870 TLB589870 TUX589870 UET589870 UOP589870 UYL589870 VIH589870 VSD589870 WBZ589870 WLV589870 WVR589870 J655406 JF655406 TB655406 ACX655406 AMT655406 AWP655406 BGL655406 BQH655406 CAD655406 CJZ655406 CTV655406 DDR655406 DNN655406 DXJ655406 EHF655406 ERB655406 FAX655406 FKT655406 FUP655406 GEL655406 GOH655406 GYD655406 HHZ655406 HRV655406 IBR655406 ILN655406 IVJ655406 JFF655406 JPB655406 JYX655406 KIT655406 KSP655406 LCL655406 LMH655406 LWD655406 MFZ655406 MPV655406 MZR655406 NJN655406 NTJ655406 ODF655406 ONB655406 OWX655406 PGT655406 PQP655406 QAL655406 QKH655406 QUD655406 RDZ655406 RNV655406 RXR655406 SHN655406 SRJ655406 TBF655406 TLB655406 TUX655406 UET655406 UOP655406 UYL655406 VIH655406 VSD655406 WBZ655406 WLV655406 WVR655406 J720942 JF720942 TB720942 ACX720942 AMT720942 AWP720942 BGL720942 BQH720942 CAD720942 CJZ720942 CTV720942 DDR720942 DNN720942 DXJ720942 EHF720942 ERB720942 FAX720942 FKT720942 FUP720942 GEL720942 GOH720942 GYD720942 HHZ720942 HRV720942 IBR720942 ILN720942 IVJ720942 JFF720942 JPB720942 JYX720942 KIT720942 KSP720942 LCL720942 LMH720942 LWD720942 MFZ720942 MPV720942 MZR720942 NJN720942 NTJ720942 ODF720942 ONB720942 OWX720942 PGT720942 PQP720942 QAL720942 QKH720942 QUD720942 RDZ720942 RNV720942 RXR720942 SHN720942 SRJ720942 TBF720942 TLB720942 TUX720942 UET720942 UOP720942 UYL720942 VIH720942 VSD720942 WBZ720942 WLV720942 WVR720942 J786478 JF786478 TB786478 ACX786478 AMT786478 AWP786478 BGL786478 BQH786478 CAD786478 CJZ786478 CTV786478 DDR786478 DNN786478 DXJ786478 EHF786478 ERB786478 FAX786478 FKT786478 FUP786478 GEL786478 GOH786478 GYD786478 HHZ786478 HRV786478 IBR786478 ILN786478 IVJ786478 JFF786478 JPB786478 JYX786478 KIT786478 KSP786478 LCL786478 LMH786478 LWD786478 MFZ786478 MPV786478 MZR786478 NJN786478 NTJ786478 ODF786478 ONB786478 OWX786478 PGT786478 PQP786478 QAL786478 QKH786478 QUD786478 RDZ786478 RNV786478 RXR786478 SHN786478 SRJ786478 TBF786478 TLB786478 TUX786478 UET786478 UOP786478 UYL786478 VIH786478 VSD786478 WBZ786478 WLV786478 WVR786478 J852014 JF852014 TB852014 ACX852014 AMT852014 AWP852014 BGL852014 BQH852014 CAD852014 CJZ852014 CTV852014 DDR852014 DNN852014 DXJ852014 EHF852014 ERB852014 FAX852014 FKT852014 FUP852014 GEL852014 GOH852014 GYD852014 HHZ852014 HRV852014 IBR852014 ILN852014 IVJ852014 JFF852014 JPB852014 JYX852014 KIT852014 KSP852014 LCL852014 LMH852014 LWD852014 MFZ852014 MPV852014 MZR852014 NJN852014 NTJ852014 ODF852014 ONB852014 OWX852014 PGT852014 PQP852014 QAL852014 QKH852014 QUD852014 RDZ852014 RNV852014 RXR852014 SHN852014 SRJ852014 TBF852014 TLB852014 TUX852014 UET852014 UOP852014 UYL852014 VIH852014 VSD852014 WBZ852014 WLV852014 WVR852014 J917550 JF917550 TB917550 ACX917550 AMT917550 AWP917550 BGL917550 BQH917550 CAD917550 CJZ917550 CTV917550 DDR917550 DNN917550 DXJ917550 EHF917550 ERB917550 FAX917550 FKT917550 FUP917550 GEL917550 GOH917550 GYD917550 HHZ917550 HRV917550 IBR917550 ILN917550 IVJ917550 JFF917550 JPB917550 JYX917550 KIT917550 KSP917550 LCL917550 LMH917550 LWD917550 MFZ917550 MPV917550 MZR917550 NJN917550 NTJ917550 ODF917550 ONB917550 OWX917550 PGT917550 PQP917550 QAL917550 QKH917550 QUD917550 RDZ917550 RNV917550 RXR917550 SHN917550 SRJ917550 TBF917550 TLB917550 TUX917550 UET917550 UOP917550 UYL917550 VIH917550 VSD917550 WBZ917550 WLV917550 WVR917550 J983086 JF983086 TB983086 ACX983086 AMT983086 AWP983086 BGL983086 BQH983086 CAD983086 CJZ983086 CTV983086 DDR983086 DNN983086 DXJ983086 EHF983086 ERB983086 FAX983086 FKT983086 FUP983086 GEL983086 GOH983086 GYD983086 HHZ983086 HRV983086 IBR983086 ILN983086 IVJ983086 JFF983086 JPB983086 JYX983086 KIT983086 KSP983086 LCL983086 LMH983086 LWD983086 MFZ983086 MPV983086 MZR983086 NJN983086 NTJ983086 ODF983086 ONB983086 OWX983086 PGT983086 PQP983086 QAL983086 QKH983086 QUD983086 RDZ983086 RNV983086 RXR983086 SHN983086 SRJ983086 TBF983086 TLB983086 TUX983086 UET983086 UOP983086 UYL983086 VIH983086 VSD983086 WBZ983086 WLV983086 WVR983086 J65584 JF65584 TB65584 ACX65584 AMT65584 AWP65584 BGL65584 BQH65584 CAD65584 CJZ65584 CTV65584 DDR65584 DNN65584 DXJ65584 EHF65584 ERB65584 FAX65584 FKT65584 FUP65584 GEL65584 GOH65584 GYD65584 HHZ65584 HRV65584 IBR65584 ILN65584 IVJ65584 JFF65584 JPB65584 JYX65584 KIT65584 KSP65584 LCL65584 LMH65584 LWD65584 MFZ65584 MPV65584 MZR65584 NJN65584 NTJ65584 ODF65584 ONB65584 OWX65584 PGT65584 PQP65584 QAL65584 QKH65584 QUD65584 RDZ65584 RNV65584 RXR65584 SHN65584 SRJ65584 TBF65584 TLB65584 TUX65584 UET65584 UOP65584 UYL65584 VIH65584 VSD65584 WBZ65584 WLV65584 WVR65584 J131120 JF131120 TB131120 ACX131120 AMT131120 AWP131120 BGL131120 BQH131120 CAD131120 CJZ131120 CTV131120 DDR131120 DNN131120 DXJ131120 EHF131120 ERB131120 FAX131120 FKT131120 FUP131120 GEL131120 GOH131120 GYD131120 HHZ131120 HRV131120 IBR131120 ILN131120 IVJ131120 JFF131120 JPB131120 JYX131120 KIT131120 KSP131120 LCL131120 LMH131120 LWD131120 MFZ131120 MPV131120 MZR131120 NJN131120 NTJ131120 ODF131120 ONB131120 OWX131120 PGT131120 PQP131120 QAL131120 QKH131120 QUD131120 RDZ131120 RNV131120 RXR131120 SHN131120 SRJ131120 TBF131120 TLB131120 TUX131120 UET131120 UOP131120 UYL131120 VIH131120 VSD131120 WBZ131120 WLV131120 WVR131120 J196656 JF196656 TB196656 ACX196656 AMT196656 AWP196656 BGL196656 BQH196656 CAD196656 CJZ196656 CTV196656 DDR196656 DNN196656 DXJ196656 EHF196656 ERB196656 FAX196656 FKT196656 FUP196656 GEL196656 GOH196656 GYD196656 HHZ196656 HRV196656 IBR196656 ILN196656 IVJ196656 JFF196656 JPB196656 JYX196656 KIT196656 KSP196656 LCL196656 LMH196656 LWD196656 MFZ196656 MPV196656 MZR196656 NJN196656 NTJ196656 ODF196656 ONB196656 OWX196656 PGT196656 PQP196656 QAL196656 QKH196656 QUD196656 RDZ196656 RNV196656 RXR196656 SHN196656 SRJ196656 TBF196656 TLB196656 TUX196656 UET196656 UOP196656 UYL196656 VIH196656 VSD196656 WBZ196656 WLV196656 WVR196656 J262192 JF262192 TB262192 ACX262192 AMT262192 AWP262192 BGL262192 BQH262192 CAD262192 CJZ262192 CTV262192 DDR262192 DNN262192 DXJ262192 EHF262192 ERB262192 FAX262192 FKT262192 FUP262192 GEL262192 GOH262192 GYD262192 HHZ262192 HRV262192 IBR262192 ILN262192 IVJ262192 JFF262192 JPB262192 JYX262192 KIT262192 KSP262192 LCL262192 LMH262192 LWD262192 MFZ262192 MPV262192 MZR262192 NJN262192 NTJ262192 ODF262192 ONB262192 OWX262192 PGT262192 PQP262192 QAL262192 QKH262192 QUD262192 RDZ262192 RNV262192 RXR262192 SHN262192 SRJ262192 TBF262192 TLB262192 TUX262192 UET262192 UOP262192 UYL262192 VIH262192 VSD262192 WBZ262192 WLV262192 WVR262192 J327728 JF327728 TB327728 ACX327728 AMT327728 AWP327728 BGL327728 BQH327728 CAD327728 CJZ327728 CTV327728 DDR327728 DNN327728 DXJ327728 EHF327728 ERB327728 FAX327728 FKT327728 FUP327728 GEL327728 GOH327728 GYD327728 HHZ327728 HRV327728 IBR327728 ILN327728 IVJ327728 JFF327728 JPB327728 JYX327728 KIT327728 KSP327728 LCL327728 LMH327728 LWD327728 MFZ327728 MPV327728 MZR327728 NJN327728 NTJ327728 ODF327728 ONB327728 OWX327728 PGT327728 PQP327728 QAL327728 QKH327728 QUD327728 RDZ327728 RNV327728 RXR327728 SHN327728 SRJ327728 TBF327728 TLB327728 TUX327728 UET327728 UOP327728 UYL327728 VIH327728 VSD327728 WBZ327728 WLV327728 WVR327728 J393264 JF393264 TB393264 ACX393264 AMT393264 AWP393264 BGL393264 BQH393264 CAD393264 CJZ393264 CTV393264 DDR393264 DNN393264 DXJ393264 EHF393264 ERB393264 FAX393264 FKT393264 FUP393264 GEL393264 GOH393264 GYD393264 HHZ393264 HRV393264 IBR393264 ILN393264 IVJ393264 JFF393264 JPB393264 JYX393264 KIT393264 KSP393264 LCL393264 LMH393264 LWD393264 MFZ393264 MPV393264 MZR393264 NJN393264 NTJ393264 ODF393264 ONB393264 OWX393264 PGT393264 PQP393264 QAL393264 QKH393264 QUD393264 RDZ393264 RNV393264 RXR393264 SHN393264 SRJ393264 TBF393264 TLB393264 TUX393264 UET393264 UOP393264 UYL393264 VIH393264 VSD393264 WBZ393264 WLV393264 WVR393264 J458800 JF458800 TB458800 ACX458800 AMT458800 AWP458800 BGL458800 BQH458800 CAD458800 CJZ458800 CTV458800 DDR458800 DNN458800 DXJ458800 EHF458800 ERB458800 FAX458800 FKT458800 FUP458800 GEL458800 GOH458800 GYD458800 HHZ458800 HRV458800 IBR458800 ILN458800 IVJ458800 JFF458800 JPB458800 JYX458800 KIT458800 KSP458800 LCL458800 LMH458800 LWD458800 MFZ458800 MPV458800 MZR458800 NJN458800 NTJ458800 ODF458800 ONB458800 OWX458800 PGT458800 PQP458800 QAL458800 QKH458800 QUD458800 RDZ458800 RNV458800 RXR458800 SHN458800 SRJ458800 TBF458800 TLB458800 TUX458800 UET458800 UOP458800 UYL458800 VIH458800 VSD458800 WBZ458800 WLV458800 WVR458800 J524336 JF524336 TB524336 ACX524336 AMT524336 AWP524336 BGL524336 BQH524336 CAD524336 CJZ524336 CTV524336 DDR524336 DNN524336 DXJ524336 EHF524336 ERB524336 FAX524336 FKT524336 FUP524336 GEL524336 GOH524336 GYD524336 HHZ524336 HRV524336 IBR524336 ILN524336 IVJ524336 JFF524336 JPB524336 JYX524336 KIT524336 KSP524336 LCL524336 LMH524336 LWD524336 MFZ524336 MPV524336 MZR524336 NJN524336 NTJ524336 ODF524336 ONB524336 OWX524336 PGT524336 PQP524336 QAL524336 QKH524336 QUD524336 RDZ524336 RNV524336 RXR524336 SHN524336 SRJ524336 TBF524336 TLB524336 TUX524336 UET524336 UOP524336 UYL524336 VIH524336 VSD524336 WBZ524336 WLV524336 WVR524336 J589872 JF589872 TB589872 ACX589872 AMT589872 AWP589872 BGL589872 BQH589872 CAD589872 CJZ589872 CTV589872 DDR589872 DNN589872 DXJ589872 EHF589872 ERB589872 FAX589872 FKT589872 FUP589872 GEL589872 GOH589872 GYD589872 HHZ589872 HRV589872 IBR589872 ILN589872 IVJ589872 JFF589872 JPB589872 JYX589872 KIT589872 KSP589872 LCL589872 LMH589872 LWD589872 MFZ589872 MPV589872 MZR589872 NJN589872 NTJ589872 ODF589872 ONB589872 OWX589872 PGT589872 PQP589872 QAL589872 QKH589872 QUD589872 RDZ589872 RNV589872 RXR589872 SHN589872 SRJ589872 TBF589872 TLB589872 TUX589872 UET589872 UOP589872 UYL589872 VIH589872 VSD589872 WBZ589872 WLV589872 WVR589872 J655408 JF655408 TB655408 ACX655408 AMT655408 AWP655408 BGL655408 BQH655408 CAD655408 CJZ655408 CTV655408 DDR655408 DNN655408 DXJ655408 EHF655408 ERB655408 FAX655408 FKT655408 FUP655408 GEL655408 GOH655408 GYD655408 HHZ655408 HRV655408 IBR655408 ILN655408 IVJ655408 JFF655408 JPB655408 JYX655408 KIT655408 KSP655408 LCL655408 LMH655408 LWD655408 MFZ655408 MPV655408 MZR655408 NJN655408 NTJ655408 ODF655408 ONB655408 OWX655408 PGT655408 PQP655408 QAL655408 QKH655408 QUD655408 RDZ655408 RNV655408 RXR655408 SHN655408 SRJ655408 TBF655408 TLB655408 TUX655408 UET655408 UOP655408 UYL655408 VIH655408 VSD655408 WBZ655408 WLV655408 WVR655408 J720944 JF720944 TB720944 ACX720944 AMT720944 AWP720944 BGL720944 BQH720944 CAD720944 CJZ720944 CTV720944 DDR720944 DNN720944 DXJ720944 EHF720944 ERB720944 FAX720944 FKT720944 FUP720944 GEL720944 GOH720944 GYD720944 HHZ720944 HRV720944 IBR720944 ILN720944 IVJ720944 JFF720944 JPB720944 JYX720944 KIT720944 KSP720944 LCL720944 LMH720944 LWD720944 MFZ720944 MPV720944 MZR720944 NJN720944 NTJ720944 ODF720944 ONB720944 OWX720944 PGT720944 PQP720944 QAL720944 QKH720944 QUD720944 RDZ720944 RNV720944 RXR720944 SHN720944 SRJ720944 TBF720944 TLB720944 TUX720944 UET720944 UOP720944 UYL720944 VIH720944 VSD720944 WBZ720944 WLV720944 WVR720944 J786480 JF786480 TB786480 ACX786480 AMT786480 AWP786480 BGL786480 BQH786480 CAD786480 CJZ786480 CTV786480 DDR786480 DNN786480 DXJ786480 EHF786480 ERB786480 FAX786480 FKT786480 FUP786480 GEL786480 GOH786480 GYD786480 HHZ786480 HRV786480 IBR786480 ILN786480 IVJ786480 JFF786480 JPB786480 JYX786480 KIT786480 KSP786480 LCL786480 LMH786480 LWD786480 MFZ786480 MPV786480 MZR786480 NJN786480 NTJ786480 ODF786480 ONB786480 OWX786480 PGT786480 PQP786480 QAL786480 QKH786480 QUD786480 RDZ786480 RNV786480 RXR786480 SHN786480 SRJ786480 TBF786480 TLB786480 TUX786480 UET786480 UOP786480 UYL786480 VIH786480 VSD786480 WBZ786480 WLV786480 WVR786480 J852016 JF852016 TB852016 ACX852016 AMT852016 AWP852016 BGL852016 BQH852016 CAD852016 CJZ852016 CTV852016 DDR852016 DNN852016 DXJ852016 EHF852016 ERB852016 FAX852016 FKT852016 FUP852016 GEL852016 GOH852016 GYD852016 HHZ852016 HRV852016 IBR852016 ILN852016 IVJ852016 JFF852016 JPB852016 JYX852016 KIT852016 KSP852016 LCL852016 LMH852016 LWD852016 MFZ852016 MPV852016 MZR852016 NJN852016 NTJ852016 ODF852016 ONB852016 OWX852016 PGT852016 PQP852016 QAL852016 QKH852016 QUD852016 RDZ852016 RNV852016 RXR852016 SHN852016 SRJ852016 TBF852016 TLB852016 TUX852016 UET852016 UOP852016 UYL852016 VIH852016 VSD852016 WBZ852016 WLV852016 WVR852016 J917552 JF917552 TB917552 ACX917552 AMT917552 AWP917552 BGL917552 BQH917552 CAD917552 CJZ917552 CTV917552 DDR917552 DNN917552 DXJ917552 EHF917552 ERB917552 FAX917552 FKT917552 FUP917552 GEL917552 GOH917552 GYD917552 HHZ917552 HRV917552 IBR917552 ILN917552 IVJ917552 JFF917552 JPB917552 JYX917552 KIT917552 KSP917552 LCL917552 LMH917552 LWD917552 MFZ917552 MPV917552 MZR917552 NJN917552 NTJ917552 ODF917552 ONB917552 OWX917552 PGT917552 PQP917552 QAL917552 QKH917552 QUD917552 RDZ917552 RNV917552 RXR917552 SHN917552 SRJ917552 TBF917552 TLB917552 TUX917552 UET917552 UOP917552 UYL917552 VIH917552 VSD917552 WBZ917552 WLV917552 WVR917552 J983088 JF983088 TB983088 ACX983088 AMT983088 AWP983088 BGL983088 BQH983088 CAD983088 CJZ983088 CTV983088 DDR983088 DNN983088 DXJ983088 EHF983088 ERB983088 FAX983088 FKT983088 FUP983088 GEL983088 GOH983088 GYD983088 HHZ983088 HRV983088 IBR983088 ILN983088 IVJ983088 JFF983088 JPB983088 JYX983088 KIT983088 KSP983088 LCL983088 LMH983088 LWD983088 MFZ983088 MPV983088 MZR983088 NJN983088 NTJ983088 ODF983088 ONB983088 OWX983088 PGT983088 PQP983088 QAL983088 QKH983088 QUD983088 RDZ983088 RNV983088 RXR983088 SHN983088 SRJ983088 TBF983088 TLB983088 TUX983088 UET983088 UOP983088 UYL983088 VIH983088 VSD983088 WBZ983088 WLV983088 WVR983088 J65586 JF65586 TB65586 ACX65586 AMT65586 AWP65586 BGL65586 BQH65586 CAD65586 CJZ65586 CTV65586 DDR65586 DNN65586 DXJ65586 EHF65586 ERB65586 FAX65586 FKT65586 FUP65586 GEL65586 GOH65586 GYD65586 HHZ65586 HRV65586 IBR65586 ILN65586 IVJ65586 JFF65586 JPB65586 JYX65586 KIT65586 KSP65586 LCL65586 LMH65586 LWD65586 MFZ65586 MPV65586 MZR65586 NJN65586 NTJ65586 ODF65586 ONB65586 OWX65586 PGT65586 PQP65586 QAL65586 QKH65586 QUD65586 RDZ65586 RNV65586 RXR65586 SHN65586 SRJ65586 TBF65586 TLB65586 TUX65586 UET65586 UOP65586 UYL65586 VIH65586 VSD65586 WBZ65586 WLV65586 WVR65586 J131122 JF131122 TB131122 ACX131122 AMT131122 AWP131122 BGL131122 BQH131122 CAD131122 CJZ131122 CTV131122 DDR131122 DNN131122 DXJ131122 EHF131122 ERB131122 FAX131122 FKT131122 FUP131122 GEL131122 GOH131122 GYD131122 HHZ131122 HRV131122 IBR131122 ILN131122 IVJ131122 JFF131122 JPB131122 JYX131122 KIT131122 KSP131122 LCL131122 LMH131122 LWD131122 MFZ131122 MPV131122 MZR131122 NJN131122 NTJ131122 ODF131122 ONB131122 OWX131122 PGT131122 PQP131122 QAL131122 QKH131122 QUD131122 RDZ131122 RNV131122 RXR131122 SHN131122 SRJ131122 TBF131122 TLB131122 TUX131122 UET131122 UOP131122 UYL131122 VIH131122 VSD131122 WBZ131122 WLV131122 WVR131122 J196658 JF196658 TB196658 ACX196658 AMT196658 AWP196658 BGL196658 BQH196658 CAD196658 CJZ196658 CTV196658 DDR196658 DNN196658 DXJ196658 EHF196658 ERB196658 FAX196658 FKT196658 FUP196658 GEL196658 GOH196658 GYD196658 HHZ196658 HRV196658 IBR196658 ILN196658 IVJ196658 JFF196658 JPB196658 JYX196658 KIT196658 KSP196658 LCL196658 LMH196658 LWD196658 MFZ196658 MPV196658 MZR196658 NJN196658 NTJ196658 ODF196658 ONB196658 OWX196658 PGT196658 PQP196658 QAL196658 QKH196658 QUD196658 RDZ196658 RNV196658 RXR196658 SHN196658 SRJ196658 TBF196658 TLB196658 TUX196658 UET196658 UOP196658 UYL196658 VIH196658 VSD196658 WBZ196658 WLV196658 WVR196658 J262194 JF262194 TB262194 ACX262194 AMT262194 AWP262194 BGL262194 BQH262194 CAD262194 CJZ262194 CTV262194 DDR262194 DNN262194 DXJ262194 EHF262194 ERB262194 FAX262194 FKT262194 FUP262194 GEL262194 GOH262194 GYD262194 HHZ262194 HRV262194 IBR262194 ILN262194 IVJ262194 JFF262194 JPB262194 JYX262194 KIT262194 KSP262194 LCL262194 LMH262194 LWD262194 MFZ262194 MPV262194 MZR262194 NJN262194 NTJ262194 ODF262194 ONB262194 OWX262194 PGT262194 PQP262194 QAL262194 QKH262194 QUD262194 RDZ262194 RNV262194 RXR262194 SHN262194 SRJ262194 TBF262194 TLB262194 TUX262194 UET262194 UOP262194 UYL262194 VIH262194 VSD262194 WBZ262194 WLV262194 WVR262194 J327730 JF327730 TB327730 ACX327730 AMT327730 AWP327730 BGL327730 BQH327730 CAD327730 CJZ327730 CTV327730 DDR327730 DNN327730 DXJ327730 EHF327730 ERB327730 FAX327730 FKT327730 FUP327730 GEL327730 GOH327730 GYD327730 HHZ327730 HRV327730 IBR327730 ILN327730 IVJ327730 JFF327730 JPB327730 JYX327730 KIT327730 KSP327730 LCL327730 LMH327730 LWD327730 MFZ327730 MPV327730 MZR327730 NJN327730 NTJ327730 ODF327730 ONB327730 OWX327730 PGT327730 PQP327730 QAL327730 QKH327730 QUD327730 RDZ327730 RNV327730 RXR327730 SHN327730 SRJ327730 TBF327730 TLB327730 TUX327730 UET327730 UOP327730 UYL327730 VIH327730 VSD327730 WBZ327730 WLV327730 WVR327730 J393266 JF393266 TB393266 ACX393266 AMT393266 AWP393266 BGL393266 BQH393266 CAD393266 CJZ393266 CTV393266 DDR393266 DNN393266 DXJ393266 EHF393266 ERB393266 FAX393266 FKT393266 FUP393266 GEL393266 GOH393266 GYD393266 HHZ393266 HRV393266 IBR393266 ILN393266 IVJ393266 JFF393266 JPB393266 JYX393266 KIT393266 KSP393266 LCL393266 LMH393266 LWD393266 MFZ393266 MPV393266 MZR393266 NJN393266 NTJ393266 ODF393266 ONB393266 OWX393266 PGT393266 PQP393266 QAL393266 QKH393266 QUD393266 RDZ393266 RNV393266 RXR393266 SHN393266 SRJ393266 TBF393266 TLB393266 TUX393266 UET393266 UOP393266 UYL393266 VIH393266 VSD393266 WBZ393266 WLV393266 WVR393266 J458802 JF458802 TB458802 ACX458802 AMT458802 AWP458802 BGL458802 BQH458802 CAD458802 CJZ458802 CTV458802 DDR458802 DNN458802 DXJ458802 EHF458802 ERB458802 FAX458802 FKT458802 FUP458802 GEL458802 GOH458802 GYD458802 HHZ458802 HRV458802 IBR458802 ILN458802 IVJ458802 JFF458802 JPB458802 JYX458802 KIT458802 KSP458802 LCL458802 LMH458802 LWD458802 MFZ458802 MPV458802 MZR458802 NJN458802 NTJ458802 ODF458802 ONB458802 OWX458802 PGT458802 PQP458802 QAL458802 QKH458802 QUD458802 RDZ458802 RNV458802 RXR458802 SHN458802 SRJ458802 TBF458802 TLB458802 TUX458802 UET458802 UOP458802 UYL458802 VIH458802 VSD458802 WBZ458802 WLV458802 WVR458802 J524338 JF524338 TB524338 ACX524338 AMT524338 AWP524338 BGL524338 BQH524338 CAD524338 CJZ524338 CTV524338 DDR524338 DNN524338 DXJ524338 EHF524338 ERB524338 FAX524338 FKT524338 FUP524338 GEL524338 GOH524338 GYD524338 HHZ524338 HRV524338 IBR524338 ILN524338 IVJ524338 JFF524338 JPB524338 JYX524338 KIT524338 KSP524338 LCL524338 LMH524338 LWD524338 MFZ524338 MPV524338 MZR524338 NJN524338 NTJ524338 ODF524338 ONB524338 OWX524338 PGT524338 PQP524338 QAL524338 QKH524338 QUD524338 RDZ524338 RNV524338 RXR524338 SHN524338 SRJ524338 TBF524338 TLB524338 TUX524338 UET524338 UOP524338 UYL524338 VIH524338 VSD524338 WBZ524338 WLV524338 WVR524338 J589874 JF589874 TB589874 ACX589874 AMT589874 AWP589874 BGL589874 BQH589874 CAD589874 CJZ589874 CTV589874 DDR589874 DNN589874 DXJ589874 EHF589874 ERB589874 FAX589874 FKT589874 FUP589874 GEL589874 GOH589874 GYD589874 HHZ589874 HRV589874 IBR589874 ILN589874 IVJ589874 JFF589874 JPB589874 JYX589874 KIT589874 KSP589874 LCL589874 LMH589874 LWD589874 MFZ589874 MPV589874 MZR589874 NJN589874 NTJ589874 ODF589874 ONB589874 OWX589874 PGT589874 PQP589874 QAL589874 QKH589874 QUD589874 RDZ589874 RNV589874 RXR589874 SHN589874 SRJ589874 TBF589874 TLB589874 TUX589874 UET589874 UOP589874 UYL589874 VIH589874 VSD589874 WBZ589874 WLV589874 WVR589874 J655410 JF655410 TB655410 ACX655410 AMT655410 AWP655410 BGL655410 BQH655410 CAD655410 CJZ655410 CTV655410 DDR655410 DNN655410 DXJ655410 EHF655410 ERB655410 FAX655410 FKT655410 FUP655410 GEL655410 GOH655410 GYD655410 HHZ655410 HRV655410 IBR655410 ILN655410 IVJ655410 JFF655410 JPB655410 JYX655410 KIT655410 KSP655410 LCL655410 LMH655410 LWD655410 MFZ655410 MPV655410 MZR655410 NJN655410 NTJ655410 ODF655410 ONB655410 OWX655410 PGT655410 PQP655410 QAL655410 QKH655410 QUD655410 RDZ655410 RNV655410 RXR655410 SHN655410 SRJ655410 TBF655410 TLB655410 TUX655410 UET655410 UOP655410 UYL655410 VIH655410 VSD655410 WBZ655410 WLV655410 WVR655410 J720946 JF720946 TB720946 ACX720946 AMT720946 AWP720946 BGL720946 BQH720946 CAD720946 CJZ720946 CTV720946 DDR720946 DNN720946 DXJ720946 EHF720946 ERB720946 FAX720946 FKT720946 FUP720946 GEL720946 GOH720946 GYD720946 HHZ720946 HRV720946 IBR720946 ILN720946 IVJ720946 JFF720946 JPB720946 JYX720946 KIT720946 KSP720946 LCL720946 LMH720946 LWD720946 MFZ720946 MPV720946 MZR720946 NJN720946 NTJ720946 ODF720946 ONB720946 OWX720946 PGT720946 PQP720946 QAL720946 QKH720946 QUD720946 RDZ720946 RNV720946 RXR720946 SHN720946 SRJ720946 TBF720946 TLB720946 TUX720946 UET720946 UOP720946 UYL720946 VIH720946 VSD720946 WBZ720946 WLV720946 WVR720946 J786482 JF786482 TB786482 ACX786482 AMT786482 AWP786482 BGL786482 BQH786482 CAD786482 CJZ786482 CTV786482 DDR786482 DNN786482 DXJ786482 EHF786482 ERB786482 FAX786482 FKT786482 FUP786482 GEL786482 GOH786482 GYD786482 HHZ786482 HRV786482 IBR786482 ILN786482 IVJ786482 JFF786482 JPB786482 JYX786482 KIT786482 KSP786482 LCL786482 LMH786482 LWD786482 MFZ786482 MPV786482 MZR786482 NJN786482 NTJ786482 ODF786482 ONB786482 OWX786482 PGT786482 PQP786482 QAL786482 QKH786482 QUD786482 RDZ786482 RNV786482 RXR786482 SHN786482 SRJ786482 TBF786482 TLB786482 TUX786482 UET786482 UOP786482 UYL786482 VIH786482 VSD786482 WBZ786482 WLV786482 WVR786482 J852018 JF852018 TB852018 ACX852018 AMT852018 AWP852018 BGL852018 BQH852018 CAD852018 CJZ852018 CTV852018 DDR852018 DNN852018 DXJ852018 EHF852018 ERB852018 FAX852018 FKT852018 FUP852018 GEL852018 GOH852018 GYD852018 HHZ852018 HRV852018 IBR852018 ILN852018 IVJ852018 JFF852018 JPB852018 JYX852018 KIT852018 KSP852018 LCL852018 LMH852018 LWD852018 MFZ852018 MPV852018 MZR852018 NJN852018 NTJ852018 ODF852018 ONB852018 OWX852018 PGT852018 PQP852018 QAL852018 QKH852018 QUD852018 RDZ852018 RNV852018 RXR852018 SHN852018 SRJ852018 TBF852018 TLB852018 TUX852018 UET852018 UOP852018 UYL852018 VIH852018 VSD852018 WBZ852018 WLV852018 WVR852018 J917554 JF917554 TB917554 ACX917554 AMT917554 AWP917554 BGL917554 BQH917554 CAD917554 CJZ917554 CTV917554 DDR917554 DNN917554 DXJ917554 EHF917554 ERB917554 FAX917554 FKT917554 FUP917554 GEL917554 GOH917554 GYD917554 HHZ917554 HRV917554 IBR917554 ILN917554 IVJ917554 JFF917554 JPB917554 JYX917554 KIT917554 KSP917554 LCL917554 LMH917554 LWD917554 MFZ917554 MPV917554 MZR917554 NJN917554 NTJ917554 ODF917554 ONB917554 OWX917554 PGT917554 PQP917554 QAL917554 QKH917554 QUD917554 RDZ917554 RNV917554 RXR917554 SHN917554 SRJ917554 TBF917554 TLB917554 TUX917554 UET917554 UOP917554 UYL917554 VIH917554 VSD917554 WBZ917554 WLV917554 WVR917554 J983090 JF983090 TB983090 ACX983090 AMT983090 AWP983090 BGL983090 BQH983090 CAD983090 CJZ983090 CTV983090 DDR983090 DNN983090 DXJ983090 EHF983090 ERB983090 FAX983090 FKT983090 FUP983090 GEL983090 GOH983090 GYD983090 HHZ983090 HRV983090 IBR983090 ILN983090 IVJ983090 JFF983090 JPB983090 JYX983090 KIT983090 KSP983090 LCL983090 LMH983090 LWD983090 MFZ983090 MPV983090 MZR983090 NJN983090 NTJ983090 ODF983090 ONB983090 OWX983090 PGT983090 PQP983090 QAL983090 QKH983090 QUD983090 RDZ983090 RNV983090 RXR983090 SHN983090 SRJ983090 TBF983090 TLB983090 TUX983090 UET983090 UOP983090 UYL983090 VIH983090 VSD983090 WBZ983090 WLV983090 WVR983090 J65588 JF65588 TB65588 ACX65588 AMT65588 AWP65588 BGL65588 BQH65588 CAD65588 CJZ65588 CTV65588 DDR65588 DNN65588 DXJ65588 EHF65588 ERB65588 FAX65588 FKT65588 FUP65588 GEL65588 GOH65588 GYD65588 HHZ65588 HRV65588 IBR65588 ILN65588 IVJ65588 JFF65588 JPB65588 JYX65588 KIT65588 KSP65588 LCL65588 LMH65588 LWD65588 MFZ65588 MPV65588 MZR65588 NJN65588 NTJ65588 ODF65588 ONB65588 OWX65588 PGT65588 PQP65588 QAL65588 QKH65588 QUD65588 RDZ65588 RNV65588 RXR65588 SHN65588 SRJ65588 TBF65588 TLB65588 TUX65588 UET65588 UOP65588 UYL65588 VIH65588 VSD65588 WBZ65588 WLV65588 WVR65588 J131124 JF131124 TB131124 ACX131124 AMT131124 AWP131124 BGL131124 BQH131124 CAD131124 CJZ131124 CTV131124 DDR131124 DNN131124 DXJ131124 EHF131124 ERB131124 FAX131124 FKT131124 FUP131124 GEL131124 GOH131124 GYD131124 HHZ131124 HRV131124 IBR131124 ILN131124 IVJ131124 JFF131124 JPB131124 JYX131124 KIT131124 KSP131124 LCL131124 LMH131124 LWD131124 MFZ131124 MPV131124 MZR131124 NJN131124 NTJ131124 ODF131124 ONB131124 OWX131124 PGT131124 PQP131124 QAL131124 QKH131124 QUD131124 RDZ131124 RNV131124 RXR131124 SHN131124 SRJ131124 TBF131124 TLB131124 TUX131124 UET131124 UOP131124 UYL131124 VIH131124 VSD131124 WBZ131124 WLV131124 WVR131124 J196660 JF196660 TB196660 ACX196660 AMT196660 AWP196660 BGL196660 BQH196660 CAD196660 CJZ196660 CTV196660 DDR196660 DNN196660 DXJ196660 EHF196660 ERB196660 FAX196660 FKT196660 FUP196660 GEL196660 GOH196660 GYD196660 HHZ196660 HRV196660 IBR196660 ILN196660 IVJ196660 JFF196660 JPB196660 JYX196660 KIT196660 KSP196660 LCL196660 LMH196660 LWD196660 MFZ196660 MPV196660 MZR196660 NJN196660 NTJ196660 ODF196660 ONB196660 OWX196660 PGT196660 PQP196660 QAL196660 QKH196660 QUD196660 RDZ196660 RNV196660 RXR196660 SHN196660 SRJ196660 TBF196660 TLB196660 TUX196660 UET196660 UOP196660 UYL196660 VIH196660 VSD196660 WBZ196660 WLV196660 WVR196660 J262196 JF262196 TB262196 ACX262196 AMT262196 AWP262196 BGL262196 BQH262196 CAD262196 CJZ262196 CTV262196 DDR262196 DNN262196 DXJ262196 EHF262196 ERB262196 FAX262196 FKT262196 FUP262196 GEL262196 GOH262196 GYD262196 HHZ262196 HRV262196 IBR262196 ILN262196 IVJ262196 JFF262196 JPB262196 JYX262196 KIT262196 KSP262196 LCL262196 LMH262196 LWD262196 MFZ262196 MPV262196 MZR262196 NJN262196 NTJ262196 ODF262196 ONB262196 OWX262196 PGT262196 PQP262196 QAL262196 QKH262196 QUD262196 RDZ262196 RNV262196 RXR262196 SHN262196 SRJ262196 TBF262196 TLB262196 TUX262196 UET262196 UOP262196 UYL262196 VIH262196 VSD262196 WBZ262196 WLV262196 WVR262196 J327732 JF327732 TB327732 ACX327732 AMT327732 AWP327732 BGL327732 BQH327732 CAD327732 CJZ327732 CTV327732 DDR327732 DNN327732 DXJ327732 EHF327732 ERB327732 FAX327732 FKT327732 FUP327732 GEL327732 GOH327732 GYD327732 HHZ327732 HRV327732 IBR327732 ILN327732 IVJ327732 JFF327732 JPB327732 JYX327732 KIT327732 KSP327732 LCL327732 LMH327732 LWD327732 MFZ327732 MPV327732 MZR327732 NJN327732 NTJ327732 ODF327732 ONB327732 OWX327732 PGT327732 PQP327732 QAL327732 QKH327732 QUD327732 RDZ327732 RNV327732 RXR327732 SHN327732 SRJ327732 TBF327732 TLB327732 TUX327732 UET327732 UOP327732 UYL327732 VIH327732 VSD327732 WBZ327732 WLV327732 WVR327732 J393268 JF393268 TB393268 ACX393268 AMT393268 AWP393268 BGL393268 BQH393268 CAD393268 CJZ393268 CTV393268 DDR393268 DNN393268 DXJ393268 EHF393268 ERB393268 FAX393268 FKT393268 FUP393268 GEL393268 GOH393268 GYD393268 HHZ393268 HRV393268 IBR393268 ILN393268 IVJ393268 JFF393268 JPB393268 JYX393268 KIT393268 KSP393268 LCL393268 LMH393268 LWD393268 MFZ393268 MPV393268 MZR393268 NJN393268 NTJ393268 ODF393268 ONB393268 OWX393268 PGT393268 PQP393268 QAL393268 QKH393268 QUD393268 RDZ393268 RNV393268 RXR393268 SHN393268 SRJ393268 TBF393268 TLB393268 TUX393268 UET393268 UOP393268 UYL393268 VIH393268 VSD393268 WBZ393268 WLV393268 WVR393268 J458804 JF458804 TB458804 ACX458804 AMT458804 AWP458804 BGL458804 BQH458804 CAD458804 CJZ458804 CTV458804 DDR458804 DNN458804 DXJ458804 EHF458804 ERB458804 FAX458804 FKT458804 FUP458804 GEL458804 GOH458804 GYD458804 HHZ458804 HRV458804 IBR458804 ILN458804 IVJ458804 JFF458804 JPB458804 JYX458804 KIT458804 KSP458804 LCL458804 LMH458804 LWD458804 MFZ458804 MPV458804 MZR458804 NJN458804 NTJ458804 ODF458804 ONB458804 OWX458804 PGT458804 PQP458804 QAL458804 QKH458804 QUD458804 RDZ458804 RNV458804 RXR458804 SHN458804 SRJ458804 TBF458804 TLB458804 TUX458804 UET458804 UOP458804 UYL458804 VIH458804 VSD458804 WBZ458804 WLV458804 WVR458804 J524340 JF524340 TB524340 ACX524340 AMT524340 AWP524340 BGL524340 BQH524340 CAD524340 CJZ524340 CTV524340 DDR524340 DNN524340 DXJ524340 EHF524340 ERB524340 FAX524340 FKT524340 FUP524340 GEL524340 GOH524340 GYD524340 HHZ524340 HRV524340 IBR524340 ILN524340 IVJ524340 JFF524340 JPB524340 JYX524340 KIT524340 KSP524340 LCL524340 LMH524340 LWD524340 MFZ524340 MPV524340 MZR524340 NJN524340 NTJ524340 ODF524340 ONB524340 OWX524340 PGT524340 PQP524340 QAL524340 QKH524340 QUD524340 RDZ524340 RNV524340 RXR524340 SHN524340 SRJ524340 TBF524340 TLB524340 TUX524340 UET524340 UOP524340 UYL524340 VIH524340 VSD524340 WBZ524340 WLV524340 WVR524340 J589876 JF589876 TB589876 ACX589876 AMT589876 AWP589876 BGL589876 BQH589876 CAD589876 CJZ589876 CTV589876 DDR589876 DNN589876 DXJ589876 EHF589876 ERB589876 FAX589876 FKT589876 FUP589876 GEL589876 GOH589876 GYD589876 HHZ589876 HRV589876 IBR589876 ILN589876 IVJ589876 JFF589876 JPB589876 JYX589876 KIT589876 KSP589876 LCL589876 LMH589876 LWD589876 MFZ589876 MPV589876 MZR589876 NJN589876 NTJ589876 ODF589876 ONB589876 OWX589876 PGT589876 PQP589876 QAL589876 QKH589876 QUD589876 RDZ589876 RNV589876 RXR589876 SHN589876 SRJ589876 TBF589876 TLB589876 TUX589876 UET589876 UOP589876 UYL589876 VIH589876 VSD589876 WBZ589876 WLV589876 WVR589876 J655412 JF655412 TB655412 ACX655412 AMT655412 AWP655412 BGL655412 BQH655412 CAD655412 CJZ655412 CTV655412 DDR655412 DNN655412 DXJ655412 EHF655412 ERB655412 FAX655412 FKT655412 FUP655412 GEL655412 GOH655412 GYD655412 HHZ655412 HRV655412 IBR655412 ILN655412 IVJ655412 JFF655412 JPB655412 JYX655412 KIT655412 KSP655412 LCL655412 LMH655412 LWD655412 MFZ655412 MPV655412 MZR655412 NJN655412 NTJ655412 ODF655412 ONB655412 OWX655412 PGT655412 PQP655412 QAL655412 QKH655412 QUD655412 RDZ655412 RNV655412 RXR655412 SHN655412 SRJ655412 TBF655412 TLB655412 TUX655412 UET655412 UOP655412 UYL655412 VIH655412 VSD655412 WBZ655412 WLV655412 WVR655412 J720948 JF720948 TB720948 ACX720948 AMT720948 AWP720948 BGL720948 BQH720948 CAD720948 CJZ720948 CTV720948 DDR720948 DNN720948 DXJ720948 EHF720948 ERB720948 FAX720948 FKT720948 FUP720948 GEL720948 GOH720948 GYD720948 HHZ720948 HRV720948 IBR720948 ILN720948 IVJ720948 JFF720948 JPB720948 JYX720948 KIT720948 KSP720948 LCL720948 LMH720948 LWD720948 MFZ720948 MPV720948 MZR720948 NJN720948 NTJ720948 ODF720948 ONB720948 OWX720948 PGT720948 PQP720948 QAL720948 QKH720948 QUD720948 RDZ720948 RNV720948 RXR720948 SHN720948 SRJ720948 TBF720948 TLB720948 TUX720948 UET720948 UOP720948 UYL720948 VIH720948 VSD720948 WBZ720948 WLV720948 WVR720948 J786484 JF786484 TB786484 ACX786484 AMT786484 AWP786484 BGL786484 BQH786484 CAD786484 CJZ786484 CTV786484 DDR786484 DNN786484 DXJ786484 EHF786484 ERB786484 FAX786484 FKT786484 FUP786484 GEL786484 GOH786484 GYD786484 HHZ786484 HRV786484 IBR786484 ILN786484 IVJ786484 JFF786484 JPB786484 JYX786484 KIT786484 KSP786484 LCL786484 LMH786484 LWD786484 MFZ786484 MPV786484 MZR786484 NJN786484 NTJ786484 ODF786484 ONB786484 OWX786484 PGT786484 PQP786484 QAL786484 QKH786484 QUD786484 RDZ786484 RNV786484 RXR786484 SHN786484 SRJ786484 TBF786484 TLB786484 TUX786484 UET786484 UOP786484 UYL786484 VIH786484 VSD786484 WBZ786484 WLV786484 WVR786484 J852020 JF852020 TB852020 ACX852020 AMT852020 AWP852020 BGL852020 BQH852020 CAD852020 CJZ852020 CTV852020 DDR852020 DNN852020 DXJ852020 EHF852020 ERB852020 FAX852020 FKT852020 FUP852020 GEL852020 GOH852020 GYD852020 HHZ852020 HRV852020 IBR852020 ILN852020 IVJ852020 JFF852020 JPB852020 JYX852020 KIT852020 KSP852020 LCL852020 LMH852020 LWD852020 MFZ852020 MPV852020 MZR852020 NJN852020 NTJ852020 ODF852020 ONB852020 OWX852020 PGT852020 PQP852020 QAL852020 QKH852020 QUD852020 RDZ852020 RNV852020 RXR852020 SHN852020 SRJ852020 TBF852020 TLB852020 TUX852020 UET852020 UOP852020 UYL852020 VIH852020 VSD852020 WBZ852020 WLV852020 WVR852020 J917556 JF917556 TB917556 ACX917556 AMT917556 AWP917556 BGL917556 BQH917556 CAD917556 CJZ917556 CTV917556 DDR917556 DNN917556 DXJ917556 EHF917556 ERB917556 FAX917556 FKT917556 FUP917556 GEL917556 GOH917556 GYD917556 HHZ917556 HRV917556 IBR917556 ILN917556 IVJ917556 JFF917556 JPB917556 JYX917556 KIT917556 KSP917556 LCL917556 LMH917556 LWD917556 MFZ917556 MPV917556 MZR917556 NJN917556 NTJ917556 ODF917556 ONB917556 OWX917556 PGT917556 PQP917556 QAL917556 QKH917556 QUD917556 RDZ917556 RNV917556 RXR917556 SHN917556 SRJ917556 TBF917556 TLB917556 TUX917556 UET917556 UOP917556 UYL917556 VIH917556 VSD917556 WBZ917556 WLV917556 WVR917556 J983092 JF983092 TB983092 ACX983092 AMT983092 AWP983092 BGL983092 BQH983092 CAD983092 CJZ983092 CTV983092 DDR983092 DNN983092 DXJ983092 EHF983092 ERB983092 FAX983092 FKT983092 FUP983092 GEL983092 GOH983092 GYD983092 HHZ983092 HRV983092 IBR983092 ILN983092 IVJ983092 JFF983092 JPB983092 JYX983092 KIT983092 KSP983092 LCL983092 LMH983092 LWD983092 MFZ983092 MPV983092 MZR983092 NJN983092 NTJ983092 ODF983092 ONB983092 OWX983092 PGT983092 PQP983092 QAL983092 QKH983092 QUD983092 RDZ983092 RNV983092 RXR983092 SHN983092 SRJ983092 TBF983092 TLB983092 TUX983092 UET983092 UOP983092 UYL983092 VIH983092 VSD983092 WBZ983092 WLV983092 WVR983092 JF65580 TB17:TB77 ACX17:ACX77 AMT17:AMT77 AWP17:AWP77 BGL17:BGL77 BQH17:BQH77 CAD17:CAD77 CJZ17:CJZ77 CTV17:CTV77 DDR17:DDR77 DNN17:DNN77 DXJ17:DXJ77 EHF17:EHF77 ERB17:ERB77 FAX17:FAX77 FKT17:FKT77 FUP17:FUP77 GEL17:GEL77 GOH17:GOH77 GYD17:GYD77 HHZ17:HHZ77 HRV17:HRV77 IBR17:IBR77 ILN17:ILN77 IVJ17:IVJ77 JFF17:JFF77 JPB17:JPB77 JYX17:JYX77 KIT17:KIT77 KSP17:KSP77 LCL17:LCL77 LMH17:LMH77 LWD17:LWD77 MFZ17:MFZ77 MPV17:MPV77 MZR17:MZR77 NJN17:NJN77 NTJ17:NTJ77 ODF17:ODF77 ONB17:ONB77 OWX17:OWX77 PGT17:PGT77 PQP17:PQP77 QAL17:QAL77 QKH17:QKH77 QUD17:QUD77 RDZ17:RDZ77 RNV17:RNV77 RXR17:RXR77 SHN17:SHN77 SRJ17:SRJ77 TBF17:TBF77 TLB17:TLB77 TUX17:TUX77 UET17:UET77 UOP17:UOP77 UYL17:UYL77 VIH17:VIH77 VSD17:VSD77 WBZ17:WBZ77 WLV17:WLV77 WVR17:WVR77 WVR983096 J65590 JF65590 TB65590 ACX65590 AMT65590 AWP65590 BGL65590 BQH65590 CAD65590 CJZ65590 CTV65590 DDR65590 DNN65590 DXJ65590 EHF65590 ERB65590 FAX65590 FKT65590 FUP65590 GEL65590 GOH65590 GYD65590 HHZ65590 HRV65590 IBR65590 ILN65590 IVJ65590 JFF65590 JPB65590 JYX65590 KIT65590 KSP65590 LCL65590 LMH65590 LWD65590 MFZ65590 MPV65590 MZR65590 NJN65590 NTJ65590 ODF65590 ONB65590 OWX65590 PGT65590 PQP65590 QAL65590 QKH65590 QUD65590 RDZ65590 RNV65590 RXR65590 SHN65590 SRJ65590 TBF65590 TLB65590 TUX65590 UET65590 UOP65590 UYL65590 VIH65590 VSD65590 WBZ65590 WLV65590 WVR65590 J131126 JF131126 TB131126 ACX131126 AMT131126 AWP131126 BGL131126 BQH131126 CAD131126 CJZ131126 CTV131126 DDR131126 DNN131126 DXJ131126 EHF131126 ERB131126 FAX131126 FKT131126 FUP131126 GEL131126 GOH131126 GYD131126 HHZ131126 HRV131126 IBR131126 ILN131126 IVJ131126 JFF131126 JPB131126 JYX131126 KIT131126 KSP131126 LCL131126 LMH131126 LWD131126 MFZ131126 MPV131126 MZR131126 NJN131126 NTJ131126 ODF131126 ONB131126 OWX131126 PGT131126 PQP131126 QAL131126 QKH131126 QUD131126 RDZ131126 RNV131126 RXR131126 SHN131126 SRJ131126 TBF131126 TLB131126 TUX131126 UET131126 UOP131126 UYL131126 VIH131126 VSD131126 WBZ131126 WLV131126 WVR131126 J196662 JF196662 TB196662 ACX196662 AMT196662 AWP196662 BGL196662 BQH196662 CAD196662 CJZ196662 CTV196662 DDR196662 DNN196662 DXJ196662 EHF196662 ERB196662 FAX196662 FKT196662 FUP196662 GEL196662 GOH196662 GYD196662 HHZ196662 HRV196662 IBR196662 ILN196662 IVJ196662 JFF196662 JPB196662 JYX196662 KIT196662 KSP196662 LCL196662 LMH196662 LWD196662 MFZ196662 MPV196662 MZR196662 NJN196662 NTJ196662 ODF196662 ONB196662 OWX196662 PGT196662 PQP196662 QAL196662 QKH196662 QUD196662 RDZ196662 RNV196662 RXR196662 SHN196662 SRJ196662 TBF196662 TLB196662 TUX196662 UET196662 UOP196662 UYL196662 VIH196662 VSD196662 WBZ196662 WLV196662 WVR196662 J262198 JF262198 TB262198 ACX262198 AMT262198 AWP262198 BGL262198 BQH262198 CAD262198 CJZ262198 CTV262198 DDR262198 DNN262198 DXJ262198 EHF262198 ERB262198 FAX262198 FKT262198 FUP262198 GEL262198 GOH262198 GYD262198 HHZ262198 HRV262198 IBR262198 ILN262198 IVJ262198 JFF262198 JPB262198 JYX262198 KIT262198 KSP262198 LCL262198 LMH262198 LWD262198 MFZ262198 MPV262198 MZR262198 NJN262198 NTJ262198 ODF262198 ONB262198 OWX262198 PGT262198 PQP262198 QAL262198 QKH262198 QUD262198 RDZ262198 RNV262198 RXR262198 SHN262198 SRJ262198 TBF262198 TLB262198 TUX262198 UET262198 UOP262198 UYL262198 VIH262198 VSD262198 WBZ262198 WLV262198 WVR262198 J327734 JF327734 TB327734 ACX327734 AMT327734 AWP327734 BGL327734 BQH327734 CAD327734 CJZ327734 CTV327734 DDR327734 DNN327734 DXJ327734 EHF327734 ERB327734 FAX327734 FKT327734 FUP327734 GEL327734 GOH327734 GYD327734 HHZ327734 HRV327734 IBR327734 ILN327734 IVJ327734 JFF327734 JPB327734 JYX327734 KIT327734 KSP327734 LCL327734 LMH327734 LWD327734 MFZ327734 MPV327734 MZR327734 NJN327734 NTJ327734 ODF327734 ONB327734 OWX327734 PGT327734 PQP327734 QAL327734 QKH327734 QUD327734 RDZ327734 RNV327734 RXR327734 SHN327734 SRJ327734 TBF327734 TLB327734 TUX327734 UET327734 UOP327734 UYL327734 VIH327734 VSD327734 WBZ327734 WLV327734 WVR327734 J393270 JF393270 TB393270 ACX393270 AMT393270 AWP393270 BGL393270 BQH393270 CAD393270 CJZ393270 CTV393270 DDR393270 DNN393270 DXJ393270 EHF393270 ERB393270 FAX393270 FKT393270 FUP393270 GEL393270 GOH393270 GYD393270 HHZ393270 HRV393270 IBR393270 ILN393270 IVJ393270 JFF393270 JPB393270 JYX393270 KIT393270 KSP393270 LCL393270 LMH393270 LWD393270 MFZ393270 MPV393270 MZR393270 NJN393270 NTJ393270 ODF393270 ONB393270 OWX393270 PGT393270 PQP393270 QAL393270 QKH393270 QUD393270 RDZ393270 RNV393270 RXR393270 SHN393270 SRJ393270 TBF393270 TLB393270 TUX393270 UET393270 UOP393270 UYL393270 VIH393270 VSD393270 WBZ393270 WLV393270 WVR393270 J458806 JF458806 TB458806 ACX458806 AMT458806 AWP458806 BGL458806 BQH458806 CAD458806 CJZ458806 CTV458806 DDR458806 DNN458806 DXJ458806 EHF458806 ERB458806 FAX458806 FKT458806 FUP458806 GEL458806 GOH458806 GYD458806 HHZ458806 HRV458806 IBR458806 ILN458806 IVJ458806 JFF458806 JPB458806 JYX458806 KIT458806 KSP458806 LCL458806 LMH458806 LWD458806 MFZ458806 MPV458806 MZR458806 NJN458806 NTJ458806 ODF458806 ONB458806 OWX458806 PGT458806 PQP458806 QAL458806 QKH458806 QUD458806 RDZ458806 RNV458806 RXR458806 SHN458806 SRJ458806 TBF458806 TLB458806 TUX458806 UET458806 UOP458806 UYL458806 VIH458806 VSD458806 WBZ458806 WLV458806 WVR458806 J524342 JF524342 TB524342 ACX524342 AMT524342 AWP524342 BGL524342 BQH524342 CAD524342 CJZ524342 CTV524342 DDR524342 DNN524342 DXJ524342 EHF524342 ERB524342 FAX524342 FKT524342 FUP524342 GEL524342 GOH524342 GYD524342 HHZ524342 HRV524342 IBR524342 ILN524342 IVJ524342 JFF524342 JPB524342 JYX524342 KIT524342 KSP524342 LCL524342 LMH524342 LWD524342 MFZ524342 MPV524342 MZR524342 NJN524342 NTJ524342 ODF524342 ONB524342 OWX524342 PGT524342 PQP524342 QAL524342 QKH524342 QUD524342 RDZ524342 RNV524342 RXR524342 SHN524342 SRJ524342 TBF524342 TLB524342 TUX524342 UET524342 UOP524342 UYL524342 VIH524342 VSD524342 WBZ524342 WLV524342 WVR524342 J589878 JF589878 TB589878 ACX589878 AMT589878 AWP589878 BGL589878 BQH589878 CAD589878 CJZ589878 CTV589878 DDR589878 DNN589878 DXJ589878 EHF589878 ERB589878 FAX589878 FKT589878 FUP589878 GEL589878 GOH589878 GYD589878 HHZ589878 HRV589878 IBR589878 ILN589878 IVJ589878 JFF589878 JPB589878 JYX589878 KIT589878 KSP589878 LCL589878 LMH589878 LWD589878 MFZ589878 MPV589878 MZR589878 NJN589878 NTJ589878 ODF589878 ONB589878 OWX589878 PGT589878 PQP589878 QAL589878 QKH589878 QUD589878 RDZ589878 RNV589878 RXR589878 SHN589878 SRJ589878 TBF589878 TLB589878 TUX589878 UET589878 UOP589878 UYL589878 VIH589878 VSD589878 WBZ589878 WLV589878 WVR589878 J655414 JF655414 TB655414 ACX655414 AMT655414 AWP655414 BGL655414 BQH655414 CAD655414 CJZ655414 CTV655414 DDR655414 DNN655414 DXJ655414 EHF655414 ERB655414 FAX655414 FKT655414 FUP655414 GEL655414 GOH655414 GYD655414 HHZ655414 HRV655414 IBR655414 ILN655414 IVJ655414 JFF655414 JPB655414 JYX655414 KIT655414 KSP655414 LCL655414 LMH655414 LWD655414 MFZ655414 MPV655414 MZR655414 NJN655414 NTJ655414 ODF655414 ONB655414 OWX655414 PGT655414 PQP655414 QAL655414 QKH655414 QUD655414 RDZ655414 RNV655414 RXR655414 SHN655414 SRJ655414 TBF655414 TLB655414 TUX655414 UET655414 UOP655414 UYL655414 VIH655414 VSD655414 WBZ655414 WLV655414 WVR655414 J720950 JF720950 TB720950 ACX720950 AMT720950 AWP720950 BGL720950 BQH720950 CAD720950 CJZ720950 CTV720950 DDR720950 DNN720950 DXJ720950 EHF720950 ERB720950 FAX720950 FKT720950 FUP720950 GEL720950 GOH720950 GYD720950 HHZ720950 HRV720950 IBR720950 ILN720950 IVJ720950 JFF720950 JPB720950 JYX720950 KIT720950 KSP720950 LCL720950 LMH720950 LWD720950 MFZ720950 MPV720950 MZR720950 NJN720950 NTJ720950 ODF720950 ONB720950 OWX720950 PGT720950 PQP720950 QAL720950 QKH720950 QUD720950 RDZ720950 RNV720950 RXR720950 SHN720950 SRJ720950 TBF720950 TLB720950 TUX720950 UET720950 UOP720950 UYL720950 VIH720950 VSD720950 WBZ720950 WLV720950 WVR720950 J786486 JF786486 TB786486 ACX786486 AMT786486 AWP786486 BGL786486 BQH786486 CAD786486 CJZ786486 CTV786486 DDR786486 DNN786486 DXJ786486 EHF786486 ERB786486 FAX786486 FKT786486 FUP786486 GEL786486 GOH786486 GYD786486 HHZ786486 HRV786486 IBR786486 ILN786486 IVJ786486 JFF786486 JPB786486 JYX786486 KIT786486 KSP786486 LCL786486 LMH786486 LWD786486 MFZ786486 MPV786486 MZR786486 NJN786486 NTJ786486 ODF786486 ONB786486 OWX786486 PGT786486 PQP786486 QAL786486 QKH786486 QUD786486 RDZ786486 RNV786486 RXR786486 SHN786486 SRJ786486 TBF786486 TLB786486 TUX786486 UET786486 UOP786486 UYL786486 VIH786486 VSD786486 WBZ786486 WLV786486 WVR786486 J852022 JF852022 TB852022 ACX852022 AMT852022 AWP852022 BGL852022 BQH852022 CAD852022 CJZ852022 CTV852022 DDR852022 DNN852022 DXJ852022 EHF852022 ERB852022 FAX852022 FKT852022 FUP852022 GEL852022 GOH852022 GYD852022 HHZ852022 HRV852022 IBR852022 ILN852022 IVJ852022 JFF852022 JPB852022 JYX852022 KIT852022 KSP852022 LCL852022 LMH852022 LWD852022 MFZ852022 MPV852022 MZR852022 NJN852022 NTJ852022 ODF852022 ONB852022 OWX852022 PGT852022 PQP852022 QAL852022 QKH852022 QUD852022 RDZ852022 RNV852022 RXR852022 SHN852022 SRJ852022 TBF852022 TLB852022 TUX852022 UET852022 UOP852022 UYL852022 VIH852022 VSD852022 WBZ852022 WLV852022 WVR852022 J917558 JF917558 TB917558 ACX917558 AMT917558 AWP917558 BGL917558 BQH917558 CAD917558 CJZ917558 CTV917558 DDR917558 DNN917558 DXJ917558 EHF917558 ERB917558 FAX917558 FKT917558 FUP917558 GEL917558 GOH917558 GYD917558 HHZ917558 HRV917558 IBR917558 ILN917558 IVJ917558 JFF917558 JPB917558 JYX917558 KIT917558 KSP917558 LCL917558 LMH917558 LWD917558 MFZ917558 MPV917558 MZR917558 NJN917558 NTJ917558 ODF917558 ONB917558 OWX917558 PGT917558 PQP917558 QAL917558 QKH917558 QUD917558 RDZ917558 RNV917558 RXR917558 SHN917558 SRJ917558 TBF917558 TLB917558 TUX917558 UET917558 UOP917558 UYL917558 VIH917558 VSD917558 WBZ917558 WLV917558 WVR917558 J983094 JF983094 TB983094 ACX983094 AMT983094 AWP983094 BGL983094 BQH983094 CAD983094 CJZ983094 CTV983094 DDR983094 DNN983094 DXJ983094 EHF983094 ERB983094 FAX983094 FKT983094 FUP983094 GEL983094 GOH983094 GYD983094 HHZ983094 HRV983094 IBR983094 ILN983094 IVJ983094 JFF983094 JPB983094 JYX983094 KIT983094 KSP983094 LCL983094 LMH983094 LWD983094 MFZ983094 MPV983094 MZR983094 NJN983094 NTJ983094 ODF983094 ONB983094 OWX983094 PGT983094 PQP983094 QAL983094 QKH983094 QUD983094 RDZ983094 RNV983094 RXR983094 SHN983094 SRJ983094 TBF983094 TLB983094 TUX983094 UET983094 UOP983094 UYL983094 VIH983094 VSD983094 WBZ983094 WLV983094 WVR983094 J65592 JF65592 TB65592 ACX65592 AMT65592 AWP65592 BGL65592 BQH65592 CAD65592 CJZ65592 CTV65592 DDR65592 DNN65592 DXJ65592 EHF65592 ERB65592 FAX65592 FKT65592 FUP65592 GEL65592 GOH65592 GYD65592 HHZ65592 HRV65592 IBR65592 ILN65592 IVJ65592 JFF65592 JPB65592 JYX65592 KIT65592 KSP65592 LCL65592 LMH65592 LWD65592 MFZ65592 MPV65592 MZR65592 NJN65592 NTJ65592 ODF65592 ONB65592 OWX65592 PGT65592 PQP65592 QAL65592 QKH65592 QUD65592 RDZ65592 RNV65592 RXR65592 SHN65592 SRJ65592 TBF65592 TLB65592 TUX65592 UET65592 UOP65592 UYL65592 VIH65592 VSD65592 WBZ65592 WLV65592 WVR65592 J131128 JF131128 TB131128 ACX131128 AMT131128 AWP131128 BGL131128 BQH131128 CAD131128 CJZ131128 CTV131128 DDR131128 DNN131128 DXJ131128 EHF131128 ERB131128 FAX131128 FKT131128 FUP131128 GEL131128 GOH131128 GYD131128 HHZ131128 HRV131128 IBR131128 ILN131128 IVJ131128 JFF131128 JPB131128 JYX131128 KIT131128 KSP131128 LCL131128 LMH131128 LWD131128 MFZ131128 MPV131128 MZR131128 NJN131128 NTJ131128 ODF131128 ONB131128 OWX131128 PGT131128 PQP131128 QAL131128 QKH131128 QUD131128 RDZ131128 RNV131128 RXR131128 SHN131128 SRJ131128 TBF131128 TLB131128 TUX131128 UET131128 UOP131128 UYL131128 VIH131128 VSD131128 WBZ131128 WLV131128 WVR131128 J196664 JF196664 TB196664 ACX196664 AMT196664 AWP196664 BGL196664 BQH196664 CAD196664 CJZ196664 CTV196664 DDR196664 DNN196664 DXJ196664 EHF196664 ERB196664 FAX196664 FKT196664 FUP196664 GEL196664 GOH196664 GYD196664 HHZ196664 HRV196664 IBR196664 ILN196664 IVJ196664 JFF196664 JPB196664 JYX196664 KIT196664 KSP196664 LCL196664 LMH196664 LWD196664 MFZ196664 MPV196664 MZR196664 NJN196664 NTJ196664 ODF196664 ONB196664 OWX196664 PGT196664 PQP196664 QAL196664 QKH196664 QUD196664 RDZ196664 RNV196664 RXR196664 SHN196664 SRJ196664 TBF196664 TLB196664 TUX196664 UET196664 UOP196664 UYL196664 VIH196664 VSD196664 WBZ196664 WLV196664 WVR196664 J262200 JF262200 TB262200 ACX262200 AMT262200 AWP262200 BGL262200 BQH262200 CAD262200 CJZ262200 CTV262200 DDR262200 DNN262200 DXJ262200 EHF262200 ERB262200 FAX262200 FKT262200 FUP262200 GEL262200 GOH262200 GYD262200 HHZ262200 HRV262200 IBR262200 ILN262200 IVJ262200 JFF262200 JPB262200 JYX262200 KIT262200 KSP262200 LCL262200 LMH262200 LWD262200 MFZ262200 MPV262200 MZR262200 NJN262200 NTJ262200 ODF262200 ONB262200 OWX262200 PGT262200 PQP262200 QAL262200 QKH262200 QUD262200 RDZ262200 RNV262200 RXR262200 SHN262200 SRJ262200 TBF262200 TLB262200 TUX262200 UET262200 UOP262200 UYL262200 VIH262200 VSD262200 WBZ262200 WLV262200 WVR262200 J327736 JF327736 TB327736 ACX327736 AMT327736 AWP327736 BGL327736 BQH327736 CAD327736 CJZ327736 CTV327736 DDR327736 DNN327736 DXJ327736 EHF327736 ERB327736 FAX327736 FKT327736 FUP327736 GEL327736 GOH327736 GYD327736 HHZ327736 HRV327736 IBR327736 ILN327736 IVJ327736 JFF327736 JPB327736 JYX327736 KIT327736 KSP327736 LCL327736 LMH327736 LWD327736 MFZ327736 MPV327736 MZR327736 NJN327736 NTJ327736 ODF327736 ONB327736 OWX327736 PGT327736 PQP327736 QAL327736 QKH327736 QUD327736 RDZ327736 RNV327736 RXR327736 SHN327736 SRJ327736 TBF327736 TLB327736 TUX327736 UET327736 UOP327736 UYL327736 VIH327736 VSD327736 WBZ327736 WLV327736 WVR327736 J393272 JF393272 TB393272 ACX393272 AMT393272 AWP393272 BGL393272 BQH393272 CAD393272 CJZ393272 CTV393272 DDR393272 DNN393272 DXJ393272 EHF393272 ERB393272 FAX393272 FKT393272 FUP393272 GEL393272 GOH393272 GYD393272 HHZ393272 HRV393272 IBR393272 ILN393272 IVJ393272 JFF393272 JPB393272 JYX393272 KIT393272 KSP393272 LCL393272 LMH393272 LWD393272 MFZ393272 MPV393272 MZR393272 NJN393272 NTJ393272 ODF393272 ONB393272 OWX393272 PGT393272 PQP393272 QAL393272 QKH393272 QUD393272 RDZ393272 RNV393272 RXR393272 SHN393272 SRJ393272 TBF393272 TLB393272 TUX393272 UET393272 UOP393272 UYL393272 VIH393272 VSD393272 WBZ393272 WLV393272 WVR393272 J458808 JF458808 TB458808 ACX458808 AMT458808 AWP458808 BGL458808 BQH458808 CAD458808 CJZ458808 CTV458808 DDR458808 DNN458808 DXJ458808 EHF458808 ERB458808 FAX458808 FKT458808 FUP458808 GEL458808 GOH458808 GYD458808 HHZ458808 HRV458808 IBR458808 ILN458808 IVJ458808 JFF458808 JPB458808 JYX458808 KIT458808 KSP458808 LCL458808 LMH458808 LWD458808 MFZ458808 MPV458808 MZR458808 NJN458808 NTJ458808 ODF458808 ONB458808 OWX458808 PGT458808 PQP458808 QAL458808 QKH458808 QUD458808 RDZ458808 RNV458808 RXR458808 SHN458808 SRJ458808 TBF458808 TLB458808 TUX458808 UET458808 UOP458808 UYL458808 VIH458808 VSD458808 WBZ458808 WLV458808 WVR458808 J524344 JF524344 TB524344 ACX524344 AMT524344 AWP524344 BGL524344 BQH524344 CAD524344 CJZ524344 CTV524344 DDR524344 DNN524344 DXJ524344 EHF524344 ERB524344 FAX524344 FKT524344 FUP524344 GEL524344 GOH524344 GYD524344 HHZ524344 HRV524344 IBR524344 ILN524344 IVJ524344 JFF524344 JPB524344 JYX524344 KIT524344 KSP524344 LCL524344 LMH524344 LWD524344 MFZ524344 MPV524344 MZR524344 NJN524344 NTJ524344 ODF524344 ONB524344 OWX524344 PGT524344 PQP524344 QAL524344 QKH524344 QUD524344 RDZ524344 RNV524344 RXR524344 SHN524344 SRJ524344 TBF524344 TLB524344 TUX524344 UET524344 UOP524344 UYL524344 VIH524344 VSD524344 WBZ524344 WLV524344 WVR524344 J589880 JF589880 TB589880 ACX589880 AMT589880 AWP589880 BGL589880 BQH589880 CAD589880 CJZ589880 CTV589880 DDR589880 DNN589880 DXJ589880 EHF589880 ERB589880 FAX589880 FKT589880 FUP589880 GEL589880 GOH589880 GYD589880 HHZ589880 HRV589880 IBR589880 ILN589880 IVJ589880 JFF589880 JPB589880 JYX589880 KIT589880 KSP589880 LCL589880 LMH589880 LWD589880 MFZ589880 MPV589880 MZR589880 NJN589880 NTJ589880 ODF589880 ONB589880 OWX589880 PGT589880 PQP589880 QAL589880 QKH589880 QUD589880 RDZ589880 RNV589880 RXR589880 SHN589880 SRJ589880 TBF589880 TLB589880 TUX589880 UET589880 UOP589880 UYL589880 VIH589880 VSD589880 WBZ589880 WLV589880 WVR589880 J655416 JF655416 TB655416 ACX655416 AMT655416 AWP655416 BGL655416 BQH655416 CAD655416 CJZ655416 CTV655416 DDR655416 DNN655416 DXJ655416 EHF655416 ERB655416 FAX655416 FKT655416 FUP655416 GEL655416 GOH655416 GYD655416 HHZ655416 HRV655416 IBR655416 ILN655416 IVJ655416 JFF655416 JPB655416 JYX655416 KIT655416 KSP655416 LCL655416 LMH655416 LWD655416 MFZ655416 MPV655416 MZR655416 NJN655416 NTJ655416 ODF655416 ONB655416 OWX655416 PGT655416 PQP655416 QAL655416 QKH655416 QUD655416 RDZ655416 RNV655416 RXR655416 SHN655416 SRJ655416 TBF655416 TLB655416 TUX655416 UET655416 UOP655416 UYL655416 VIH655416 VSD655416 WBZ655416 WLV655416 WVR655416 J720952 JF720952 TB720952 ACX720952 AMT720952 AWP720952 BGL720952 BQH720952 CAD720952 CJZ720952 CTV720952 DDR720952 DNN720952 DXJ720952 EHF720952 ERB720952 FAX720952 FKT720952 FUP720952 GEL720952 GOH720952 GYD720952 HHZ720952 HRV720952 IBR720952 ILN720952 IVJ720952 JFF720952 JPB720952 JYX720952 KIT720952 KSP720952 LCL720952 LMH720952 LWD720952 MFZ720952 MPV720952 MZR720952 NJN720952 NTJ720952 ODF720952 ONB720952 OWX720952 PGT720952 PQP720952 QAL720952 QKH720952 QUD720952 RDZ720952 RNV720952 RXR720952 SHN720952 SRJ720952 TBF720952 TLB720952 TUX720952 UET720952 UOP720952 UYL720952 VIH720952 VSD720952 WBZ720952 WLV720952 WVR720952 J786488 JF786488 TB786488 ACX786488 AMT786488 AWP786488 BGL786488 BQH786488 CAD786488 CJZ786488 CTV786488 DDR786488 DNN786488 DXJ786488 EHF786488 ERB786488 FAX786488 FKT786488 FUP786488 GEL786488 GOH786488 GYD786488 HHZ786488 HRV786488 IBR786488 ILN786488 IVJ786488 JFF786488 JPB786488 JYX786488 KIT786488 KSP786488 LCL786488 LMH786488 LWD786488 MFZ786488 MPV786488 MZR786488 NJN786488 NTJ786488 ODF786488 ONB786488 OWX786488 PGT786488 PQP786488 QAL786488 QKH786488 QUD786488 RDZ786488 RNV786488 RXR786488 SHN786488 SRJ786488 TBF786488 TLB786488 TUX786488 UET786488 UOP786488 UYL786488 VIH786488 VSD786488 WBZ786488 WLV786488 WVR786488 J852024 JF852024 TB852024 ACX852024 AMT852024 AWP852024 BGL852024 BQH852024 CAD852024 CJZ852024 CTV852024 DDR852024 DNN852024 DXJ852024 EHF852024 ERB852024 FAX852024 FKT852024 FUP852024 GEL852024 GOH852024 GYD852024 HHZ852024 HRV852024 IBR852024 ILN852024 IVJ852024 JFF852024 JPB852024 JYX852024 KIT852024 KSP852024 LCL852024 LMH852024 LWD852024 MFZ852024 MPV852024 MZR852024 NJN852024 NTJ852024 ODF852024 ONB852024 OWX852024 PGT852024 PQP852024 QAL852024 QKH852024 QUD852024 RDZ852024 RNV852024 RXR852024 SHN852024 SRJ852024 TBF852024 TLB852024 TUX852024 UET852024 UOP852024 UYL852024 VIH852024 VSD852024 WBZ852024 WLV852024 WVR852024 J917560 JF917560 TB917560 ACX917560 AMT917560 AWP917560 BGL917560 BQH917560 CAD917560 CJZ917560 CTV917560 DDR917560 DNN917560 DXJ917560 EHF917560 ERB917560 FAX917560 FKT917560 FUP917560 GEL917560 GOH917560 GYD917560 HHZ917560 HRV917560 IBR917560 ILN917560 IVJ917560 JFF917560 JPB917560 JYX917560 KIT917560 KSP917560 LCL917560 LMH917560 LWD917560 MFZ917560 MPV917560 MZR917560 NJN917560 NTJ917560 ODF917560 ONB917560 OWX917560 PGT917560 PQP917560 QAL917560 QKH917560 QUD917560 RDZ917560 RNV917560 RXR917560 SHN917560 SRJ917560 TBF917560 TLB917560 TUX917560 UET917560 UOP917560 UYL917560 VIH917560 VSD917560 WBZ917560 WLV917560 WVR917560 J983096 JF983096 TB983096 ACX983096 AMT983096 AWP983096 BGL983096 BQH983096 CAD983096 CJZ983096 CTV983096 DDR983096 DNN983096 DXJ983096 EHF983096 ERB983096 FAX983096 FKT983096 FUP983096 GEL983096 GOH983096 GYD983096 HHZ983096 HRV983096 IBR983096 ILN983096 IVJ983096 JFF983096 JPB983096 JYX983096 KIT983096 KSP983096 LCL983096 LMH983096 LWD983096 MFZ983096 MPV983096 MZR983096 NJN983096 NTJ983096 ODF983096 ONB983096 OWX983096 PGT983096 PQP983096 QAL983096 QKH983096 QUD983096 RDZ983096 RNV983096 RXR983096 SHN983096 SRJ983096 TBF983096 TLB983096 TUX983096 UET983096 UOP983096 UYL983096 VIH983096 VSD983096 WBZ983096 WLV983096 J17:J76" xr:uid="{00000000-0002-0000-0300-000004000000}">
      <formula1>$J$87:$J$98</formula1>
    </dataValidation>
    <dataValidation type="list" allowBlank="1" showInputMessage="1" showErrorMessage="1" sqref="M65595:P65595 JI65595:JL65595 TE65595:TH65595 ADA65595:ADD65595 AMW65595:AMZ65595 AWS65595:AWV65595 BGO65595:BGR65595 BQK65595:BQN65595 CAG65595:CAJ65595 CKC65595:CKF65595 CTY65595:CUB65595 DDU65595:DDX65595 DNQ65595:DNT65595 DXM65595:DXP65595 EHI65595:EHL65595 ERE65595:ERH65595 FBA65595:FBD65595 FKW65595:FKZ65595 FUS65595:FUV65595 GEO65595:GER65595 GOK65595:GON65595 GYG65595:GYJ65595 HIC65595:HIF65595 HRY65595:HSB65595 IBU65595:IBX65595 ILQ65595:ILT65595 IVM65595:IVP65595 JFI65595:JFL65595 JPE65595:JPH65595 JZA65595:JZD65595 KIW65595:KIZ65595 KSS65595:KSV65595 LCO65595:LCR65595 LMK65595:LMN65595 LWG65595:LWJ65595 MGC65595:MGF65595 MPY65595:MQB65595 MZU65595:MZX65595 NJQ65595:NJT65595 NTM65595:NTP65595 ODI65595:ODL65595 ONE65595:ONH65595 OXA65595:OXD65595 PGW65595:PGZ65595 PQS65595:PQV65595 QAO65595:QAR65595 QKK65595:QKN65595 QUG65595:QUJ65595 REC65595:REF65595 RNY65595:ROB65595 RXU65595:RXX65595 SHQ65595:SHT65595 SRM65595:SRP65595 TBI65595:TBL65595 TLE65595:TLH65595 TVA65595:TVD65595 UEW65595:UEZ65595 UOS65595:UOV65595 UYO65595:UYR65595 VIK65595:VIN65595 VSG65595:VSJ65595 WCC65595:WCF65595 WLY65595:WMB65595 WVU65595:WVX65595 M131131:P131131 JI131131:JL131131 TE131131:TH131131 ADA131131:ADD131131 AMW131131:AMZ131131 AWS131131:AWV131131 BGO131131:BGR131131 BQK131131:BQN131131 CAG131131:CAJ131131 CKC131131:CKF131131 CTY131131:CUB131131 DDU131131:DDX131131 DNQ131131:DNT131131 DXM131131:DXP131131 EHI131131:EHL131131 ERE131131:ERH131131 FBA131131:FBD131131 FKW131131:FKZ131131 FUS131131:FUV131131 GEO131131:GER131131 GOK131131:GON131131 GYG131131:GYJ131131 HIC131131:HIF131131 HRY131131:HSB131131 IBU131131:IBX131131 ILQ131131:ILT131131 IVM131131:IVP131131 JFI131131:JFL131131 JPE131131:JPH131131 JZA131131:JZD131131 KIW131131:KIZ131131 KSS131131:KSV131131 LCO131131:LCR131131 LMK131131:LMN131131 LWG131131:LWJ131131 MGC131131:MGF131131 MPY131131:MQB131131 MZU131131:MZX131131 NJQ131131:NJT131131 NTM131131:NTP131131 ODI131131:ODL131131 ONE131131:ONH131131 OXA131131:OXD131131 PGW131131:PGZ131131 PQS131131:PQV131131 QAO131131:QAR131131 QKK131131:QKN131131 QUG131131:QUJ131131 REC131131:REF131131 RNY131131:ROB131131 RXU131131:RXX131131 SHQ131131:SHT131131 SRM131131:SRP131131 TBI131131:TBL131131 TLE131131:TLH131131 TVA131131:TVD131131 UEW131131:UEZ131131 UOS131131:UOV131131 UYO131131:UYR131131 VIK131131:VIN131131 VSG131131:VSJ131131 WCC131131:WCF131131 WLY131131:WMB131131 WVU131131:WVX131131 M196667:P196667 JI196667:JL196667 TE196667:TH196667 ADA196667:ADD196667 AMW196667:AMZ196667 AWS196667:AWV196667 BGO196667:BGR196667 BQK196667:BQN196667 CAG196667:CAJ196667 CKC196667:CKF196667 CTY196667:CUB196667 DDU196667:DDX196667 DNQ196667:DNT196667 DXM196667:DXP196667 EHI196667:EHL196667 ERE196667:ERH196667 FBA196667:FBD196667 FKW196667:FKZ196667 FUS196667:FUV196667 GEO196667:GER196667 GOK196667:GON196667 GYG196667:GYJ196667 HIC196667:HIF196667 HRY196667:HSB196667 IBU196667:IBX196667 ILQ196667:ILT196667 IVM196667:IVP196667 JFI196667:JFL196667 JPE196667:JPH196667 JZA196667:JZD196667 KIW196667:KIZ196667 KSS196667:KSV196667 LCO196667:LCR196667 LMK196667:LMN196667 LWG196667:LWJ196667 MGC196667:MGF196667 MPY196667:MQB196667 MZU196667:MZX196667 NJQ196667:NJT196667 NTM196667:NTP196667 ODI196667:ODL196667 ONE196667:ONH196667 OXA196667:OXD196667 PGW196667:PGZ196667 PQS196667:PQV196667 QAO196667:QAR196667 QKK196667:QKN196667 QUG196667:QUJ196667 REC196667:REF196667 RNY196667:ROB196667 RXU196667:RXX196667 SHQ196667:SHT196667 SRM196667:SRP196667 TBI196667:TBL196667 TLE196667:TLH196667 TVA196667:TVD196667 UEW196667:UEZ196667 UOS196667:UOV196667 UYO196667:UYR196667 VIK196667:VIN196667 VSG196667:VSJ196667 WCC196667:WCF196667 WLY196667:WMB196667 WVU196667:WVX196667 M262203:P262203 JI262203:JL262203 TE262203:TH262203 ADA262203:ADD262203 AMW262203:AMZ262203 AWS262203:AWV262203 BGO262203:BGR262203 BQK262203:BQN262203 CAG262203:CAJ262203 CKC262203:CKF262203 CTY262203:CUB262203 DDU262203:DDX262203 DNQ262203:DNT262203 DXM262203:DXP262203 EHI262203:EHL262203 ERE262203:ERH262203 FBA262203:FBD262203 FKW262203:FKZ262203 FUS262203:FUV262203 GEO262203:GER262203 GOK262203:GON262203 GYG262203:GYJ262203 HIC262203:HIF262203 HRY262203:HSB262203 IBU262203:IBX262203 ILQ262203:ILT262203 IVM262203:IVP262203 JFI262203:JFL262203 JPE262203:JPH262203 JZA262203:JZD262203 KIW262203:KIZ262203 KSS262203:KSV262203 LCO262203:LCR262203 LMK262203:LMN262203 LWG262203:LWJ262203 MGC262203:MGF262203 MPY262203:MQB262203 MZU262203:MZX262203 NJQ262203:NJT262203 NTM262203:NTP262203 ODI262203:ODL262203 ONE262203:ONH262203 OXA262203:OXD262203 PGW262203:PGZ262203 PQS262203:PQV262203 QAO262203:QAR262203 QKK262203:QKN262203 QUG262203:QUJ262203 REC262203:REF262203 RNY262203:ROB262203 RXU262203:RXX262203 SHQ262203:SHT262203 SRM262203:SRP262203 TBI262203:TBL262203 TLE262203:TLH262203 TVA262203:TVD262203 UEW262203:UEZ262203 UOS262203:UOV262203 UYO262203:UYR262203 VIK262203:VIN262203 VSG262203:VSJ262203 WCC262203:WCF262203 WLY262203:WMB262203 WVU262203:WVX262203 M327739:P327739 JI327739:JL327739 TE327739:TH327739 ADA327739:ADD327739 AMW327739:AMZ327739 AWS327739:AWV327739 BGO327739:BGR327739 BQK327739:BQN327739 CAG327739:CAJ327739 CKC327739:CKF327739 CTY327739:CUB327739 DDU327739:DDX327739 DNQ327739:DNT327739 DXM327739:DXP327739 EHI327739:EHL327739 ERE327739:ERH327739 FBA327739:FBD327739 FKW327739:FKZ327739 FUS327739:FUV327739 GEO327739:GER327739 GOK327739:GON327739 GYG327739:GYJ327739 HIC327739:HIF327739 HRY327739:HSB327739 IBU327739:IBX327739 ILQ327739:ILT327739 IVM327739:IVP327739 JFI327739:JFL327739 JPE327739:JPH327739 JZA327739:JZD327739 KIW327739:KIZ327739 KSS327739:KSV327739 LCO327739:LCR327739 LMK327739:LMN327739 LWG327739:LWJ327739 MGC327739:MGF327739 MPY327739:MQB327739 MZU327739:MZX327739 NJQ327739:NJT327739 NTM327739:NTP327739 ODI327739:ODL327739 ONE327739:ONH327739 OXA327739:OXD327739 PGW327739:PGZ327739 PQS327739:PQV327739 QAO327739:QAR327739 QKK327739:QKN327739 QUG327739:QUJ327739 REC327739:REF327739 RNY327739:ROB327739 RXU327739:RXX327739 SHQ327739:SHT327739 SRM327739:SRP327739 TBI327739:TBL327739 TLE327739:TLH327739 TVA327739:TVD327739 UEW327739:UEZ327739 UOS327739:UOV327739 UYO327739:UYR327739 VIK327739:VIN327739 VSG327739:VSJ327739 WCC327739:WCF327739 WLY327739:WMB327739 WVU327739:WVX327739 M393275:P393275 JI393275:JL393275 TE393275:TH393275 ADA393275:ADD393275 AMW393275:AMZ393275 AWS393275:AWV393275 BGO393275:BGR393275 BQK393275:BQN393275 CAG393275:CAJ393275 CKC393275:CKF393275 CTY393275:CUB393275 DDU393275:DDX393275 DNQ393275:DNT393275 DXM393275:DXP393275 EHI393275:EHL393275 ERE393275:ERH393275 FBA393275:FBD393275 FKW393275:FKZ393275 FUS393275:FUV393275 GEO393275:GER393275 GOK393275:GON393275 GYG393275:GYJ393275 HIC393275:HIF393275 HRY393275:HSB393275 IBU393275:IBX393275 ILQ393275:ILT393275 IVM393275:IVP393275 JFI393275:JFL393275 JPE393275:JPH393275 JZA393275:JZD393275 KIW393275:KIZ393275 KSS393275:KSV393275 LCO393275:LCR393275 LMK393275:LMN393275 LWG393275:LWJ393275 MGC393275:MGF393275 MPY393275:MQB393275 MZU393275:MZX393275 NJQ393275:NJT393275 NTM393275:NTP393275 ODI393275:ODL393275 ONE393275:ONH393275 OXA393275:OXD393275 PGW393275:PGZ393275 PQS393275:PQV393275 QAO393275:QAR393275 QKK393275:QKN393275 QUG393275:QUJ393275 REC393275:REF393275 RNY393275:ROB393275 RXU393275:RXX393275 SHQ393275:SHT393275 SRM393275:SRP393275 TBI393275:TBL393275 TLE393275:TLH393275 TVA393275:TVD393275 UEW393275:UEZ393275 UOS393275:UOV393275 UYO393275:UYR393275 VIK393275:VIN393275 VSG393275:VSJ393275 WCC393275:WCF393275 WLY393275:WMB393275 WVU393275:WVX393275 M458811:P458811 JI458811:JL458811 TE458811:TH458811 ADA458811:ADD458811 AMW458811:AMZ458811 AWS458811:AWV458811 BGO458811:BGR458811 BQK458811:BQN458811 CAG458811:CAJ458811 CKC458811:CKF458811 CTY458811:CUB458811 DDU458811:DDX458811 DNQ458811:DNT458811 DXM458811:DXP458811 EHI458811:EHL458811 ERE458811:ERH458811 FBA458811:FBD458811 FKW458811:FKZ458811 FUS458811:FUV458811 GEO458811:GER458811 GOK458811:GON458811 GYG458811:GYJ458811 HIC458811:HIF458811 HRY458811:HSB458811 IBU458811:IBX458811 ILQ458811:ILT458811 IVM458811:IVP458811 JFI458811:JFL458811 JPE458811:JPH458811 JZA458811:JZD458811 KIW458811:KIZ458811 KSS458811:KSV458811 LCO458811:LCR458811 LMK458811:LMN458811 LWG458811:LWJ458811 MGC458811:MGF458811 MPY458811:MQB458811 MZU458811:MZX458811 NJQ458811:NJT458811 NTM458811:NTP458811 ODI458811:ODL458811 ONE458811:ONH458811 OXA458811:OXD458811 PGW458811:PGZ458811 PQS458811:PQV458811 QAO458811:QAR458811 QKK458811:QKN458811 QUG458811:QUJ458811 REC458811:REF458811 RNY458811:ROB458811 RXU458811:RXX458811 SHQ458811:SHT458811 SRM458811:SRP458811 TBI458811:TBL458811 TLE458811:TLH458811 TVA458811:TVD458811 UEW458811:UEZ458811 UOS458811:UOV458811 UYO458811:UYR458811 VIK458811:VIN458811 VSG458811:VSJ458811 WCC458811:WCF458811 WLY458811:WMB458811 WVU458811:WVX458811 M524347:P524347 JI524347:JL524347 TE524347:TH524347 ADA524347:ADD524347 AMW524347:AMZ524347 AWS524347:AWV524347 BGO524347:BGR524347 BQK524347:BQN524347 CAG524347:CAJ524347 CKC524347:CKF524347 CTY524347:CUB524347 DDU524347:DDX524347 DNQ524347:DNT524347 DXM524347:DXP524347 EHI524347:EHL524347 ERE524347:ERH524347 FBA524347:FBD524347 FKW524347:FKZ524347 FUS524347:FUV524347 GEO524347:GER524347 GOK524347:GON524347 GYG524347:GYJ524347 HIC524347:HIF524347 HRY524347:HSB524347 IBU524347:IBX524347 ILQ524347:ILT524347 IVM524347:IVP524347 JFI524347:JFL524347 JPE524347:JPH524347 JZA524347:JZD524347 KIW524347:KIZ524347 KSS524347:KSV524347 LCO524347:LCR524347 LMK524347:LMN524347 LWG524347:LWJ524347 MGC524347:MGF524347 MPY524347:MQB524347 MZU524347:MZX524347 NJQ524347:NJT524347 NTM524347:NTP524347 ODI524347:ODL524347 ONE524347:ONH524347 OXA524347:OXD524347 PGW524347:PGZ524347 PQS524347:PQV524347 QAO524347:QAR524347 QKK524347:QKN524347 QUG524347:QUJ524347 REC524347:REF524347 RNY524347:ROB524347 RXU524347:RXX524347 SHQ524347:SHT524347 SRM524347:SRP524347 TBI524347:TBL524347 TLE524347:TLH524347 TVA524347:TVD524347 UEW524347:UEZ524347 UOS524347:UOV524347 UYO524347:UYR524347 VIK524347:VIN524347 VSG524347:VSJ524347 WCC524347:WCF524347 WLY524347:WMB524347 WVU524347:WVX524347 M589883:P589883 JI589883:JL589883 TE589883:TH589883 ADA589883:ADD589883 AMW589883:AMZ589883 AWS589883:AWV589883 BGO589883:BGR589883 BQK589883:BQN589883 CAG589883:CAJ589883 CKC589883:CKF589883 CTY589883:CUB589883 DDU589883:DDX589883 DNQ589883:DNT589883 DXM589883:DXP589883 EHI589883:EHL589883 ERE589883:ERH589883 FBA589883:FBD589883 FKW589883:FKZ589883 FUS589883:FUV589883 GEO589883:GER589883 GOK589883:GON589883 GYG589883:GYJ589883 HIC589883:HIF589883 HRY589883:HSB589883 IBU589883:IBX589883 ILQ589883:ILT589883 IVM589883:IVP589883 JFI589883:JFL589883 JPE589883:JPH589883 JZA589883:JZD589883 KIW589883:KIZ589883 KSS589883:KSV589883 LCO589883:LCR589883 LMK589883:LMN589883 LWG589883:LWJ589883 MGC589883:MGF589883 MPY589883:MQB589883 MZU589883:MZX589883 NJQ589883:NJT589883 NTM589883:NTP589883 ODI589883:ODL589883 ONE589883:ONH589883 OXA589883:OXD589883 PGW589883:PGZ589883 PQS589883:PQV589883 QAO589883:QAR589883 QKK589883:QKN589883 QUG589883:QUJ589883 REC589883:REF589883 RNY589883:ROB589883 RXU589883:RXX589883 SHQ589883:SHT589883 SRM589883:SRP589883 TBI589883:TBL589883 TLE589883:TLH589883 TVA589883:TVD589883 UEW589883:UEZ589883 UOS589883:UOV589883 UYO589883:UYR589883 VIK589883:VIN589883 VSG589883:VSJ589883 WCC589883:WCF589883 WLY589883:WMB589883 WVU589883:WVX589883 M655419:P655419 JI655419:JL655419 TE655419:TH655419 ADA655419:ADD655419 AMW655419:AMZ655419 AWS655419:AWV655419 BGO655419:BGR655419 BQK655419:BQN655419 CAG655419:CAJ655419 CKC655419:CKF655419 CTY655419:CUB655419 DDU655419:DDX655419 DNQ655419:DNT655419 DXM655419:DXP655419 EHI655419:EHL655419 ERE655419:ERH655419 FBA655419:FBD655419 FKW655419:FKZ655419 FUS655419:FUV655419 GEO655419:GER655419 GOK655419:GON655419 GYG655419:GYJ655419 HIC655419:HIF655419 HRY655419:HSB655419 IBU655419:IBX655419 ILQ655419:ILT655419 IVM655419:IVP655419 JFI655419:JFL655419 JPE655419:JPH655419 JZA655419:JZD655419 KIW655419:KIZ655419 KSS655419:KSV655419 LCO655419:LCR655419 LMK655419:LMN655419 LWG655419:LWJ655419 MGC655419:MGF655419 MPY655419:MQB655419 MZU655419:MZX655419 NJQ655419:NJT655419 NTM655419:NTP655419 ODI655419:ODL655419 ONE655419:ONH655419 OXA655419:OXD655419 PGW655419:PGZ655419 PQS655419:PQV655419 QAO655419:QAR655419 QKK655419:QKN655419 QUG655419:QUJ655419 REC655419:REF655419 RNY655419:ROB655419 RXU655419:RXX655419 SHQ655419:SHT655419 SRM655419:SRP655419 TBI655419:TBL655419 TLE655419:TLH655419 TVA655419:TVD655419 UEW655419:UEZ655419 UOS655419:UOV655419 UYO655419:UYR655419 VIK655419:VIN655419 VSG655419:VSJ655419 WCC655419:WCF655419 WLY655419:WMB655419 WVU655419:WVX655419 M720955:P720955 JI720955:JL720955 TE720955:TH720955 ADA720955:ADD720955 AMW720955:AMZ720955 AWS720955:AWV720955 BGO720955:BGR720955 BQK720955:BQN720955 CAG720955:CAJ720955 CKC720955:CKF720955 CTY720955:CUB720955 DDU720955:DDX720955 DNQ720955:DNT720955 DXM720955:DXP720955 EHI720955:EHL720955 ERE720955:ERH720955 FBA720955:FBD720955 FKW720955:FKZ720955 FUS720955:FUV720955 GEO720955:GER720955 GOK720955:GON720955 GYG720955:GYJ720955 HIC720955:HIF720955 HRY720955:HSB720955 IBU720955:IBX720955 ILQ720955:ILT720955 IVM720955:IVP720955 JFI720955:JFL720955 JPE720955:JPH720955 JZA720955:JZD720955 KIW720955:KIZ720955 KSS720955:KSV720955 LCO720955:LCR720955 LMK720955:LMN720955 LWG720955:LWJ720955 MGC720955:MGF720955 MPY720955:MQB720955 MZU720955:MZX720955 NJQ720955:NJT720955 NTM720955:NTP720955 ODI720955:ODL720955 ONE720955:ONH720955 OXA720955:OXD720955 PGW720955:PGZ720955 PQS720955:PQV720955 QAO720955:QAR720955 QKK720955:QKN720955 QUG720955:QUJ720955 REC720955:REF720955 RNY720955:ROB720955 RXU720955:RXX720955 SHQ720955:SHT720955 SRM720955:SRP720955 TBI720955:TBL720955 TLE720955:TLH720955 TVA720955:TVD720955 UEW720955:UEZ720955 UOS720955:UOV720955 UYO720955:UYR720955 VIK720955:VIN720955 VSG720955:VSJ720955 WCC720955:WCF720955 WLY720955:WMB720955 WVU720955:WVX720955 M786491:P786491 JI786491:JL786491 TE786491:TH786491 ADA786491:ADD786491 AMW786491:AMZ786491 AWS786491:AWV786491 BGO786491:BGR786491 BQK786491:BQN786491 CAG786491:CAJ786491 CKC786491:CKF786491 CTY786491:CUB786491 DDU786491:DDX786491 DNQ786491:DNT786491 DXM786491:DXP786491 EHI786491:EHL786491 ERE786491:ERH786491 FBA786491:FBD786491 FKW786491:FKZ786491 FUS786491:FUV786491 GEO786491:GER786491 GOK786491:GON786491 GYG786491:GYJ786491 HIC786491:HIF786491 HRY786491:HSB786491 IBU786491:IBX786491 ILQ786491:ILT786491 IVM786491:IVP786491 JFI786491:JFL786491 JPE786491:JPH786491 JZA786491:JZD786491 KIW786491:KIZ786491 KSS786491:KSV786491 LCO786491:LCR786491 LMK786491:LMN786491 LWG786491:LWJ786491 MGC786491:MGF786491 MPY786491:MQB786491 MZU786491:MZX786491 NJQ786491:NJT786491 NTM786491:NTP786491 ODI786491:ODL786491 ONE786491:ONH786491 OXA786491:OXD786491 PGW786491:PGZ786491 PQS786491:PQV786491 QAO786491:QAR786491 QKK786491:QKN786491 QUG786491:QUJ786491 REC786491:REF786491 RNY786491:ROB786491 RXU786491:RXX786491 SHQ786491:SHT786491 SRM786491:SRP786491 TBI786491:TBL786491 TLE786491:TLH786491 TVA786491:TVD786491 UEW786491:UEZ786491 UOS786491:UOV786491 UYO786491:UYR786491 VIK786491:VIN786491 VSG786491:VSJ786491 WCC786491:WCF786491 WLY786491:WMB786491 WVU786491:WVX786491 M852027:P852027 JI852027:JL852027 TE852027:TH852027 ADA852027:ADD852027 AMW852027:AMZ852027 AWS852027:AWV852027 BGO852027:BGR852027 BQK852027:BQN852027 CAG852027:CAJ852027 CKC852027:CKF852027 CTY852027:CUB852027 DDU852027:DDX852027 DNQ852027:DNT852027 DXM852027:DXP852027 EHI852027:EHL852027 ERE852027:ERH852027 FBA852027:FBD852027 FKW852027:FKZ852027 FUS852027:FUV852027 GEO852027:GER852027 GOK852027:GON852027 GYG852027:GYJ852027 HIC852027:HIF852027 HRY852027:HSB852027 IBU852027:IBX852027 ILQ852027:ILT852027 IVM852027:IVP852027 JFI852027:JFL852027 JPE852027:JPH852027 JZA852027:JZD852027 KIW852027:KIZ852027 KSS852027:KSV852027 LCO852027:LCR852027 LMK852027:LMN852027 LWG852027:LWJ852027 MGC852027:MGF852027 MPY852027:MQB852027 MZU852027:MZX852027 NJQ852027:NJT852027 NTM852027:NTP852027 ODI852027:ODL852027 ONE852027:ONH852027 OXA852027:OXD852027 PGW852027:PGZ852027 PQS852027:PQV852027 QAO852027:QAR852027 QKK852027:QKN852027 QUG852027:QUJ852027 REC852027:REF852027 RNY852027:ROB852027 RXU852027:RXX852027 SHQ852027:SHT852027 SRM852027:SRP852027 TBI852027:TBL852027 TLE852027:TLH852027 TVA852027:TVD852027 UEW852027:UEZ852027 UOS852027:UOV852027 UYO852027:UYR852027 VIK852027:VIN852027 VSG852027:VSJ852027 WCC852027:WCF852027 WLY852027:WMB852027 WVU852027:WVX852027 M917563:P917563 JI917563:JL917563 TE917563:TH917563 ADA917563:ADD917563 AMW917563:AMZ917563 AWS917563:AWV917563 BGO917563:BGR917563 BQK917563:BQN917563 CAG917563:CAJ917563 CKC917563:CKF917563 CTY917563:CUB917563 DDU917563:DDX917563 DNQ917563:DNT917563 DXM917563:DXP917563 EHI917563:EHL917563 ERE917563:ERH917563 FBA917563:FBD917563 FKW917563:FKZ917563 FUS917563:FUV917563 GEO917563:GER917563 GOK917563:GON917563 GYG917563:GYJ917563 HIC917563:HIF917563 HRY917563:HSB917563 IBU917563:IBX917563 ILQ917563:ILT917563 IVM917563:IVP917563 JFI917563:JFL917563 JPE917563:JPH917563 JZA917563:JZD917563 KIW917563:KIZ917563 KSS917563:KSV917563 LCO917563:LCR917563 LMK917563:LMN917563 LWG917563:LWJ917563 MGC917563:MGF917563 MPY917563:MQB917563 MZU917563:MZX917563 NJQ917563:NJT917563 NTM917563:NTP917563 ODI917563:ODL917563 ONE917563:ONH917563 OXA917563:OXD917563 PGW917563:PGZ917563 PQS917563:PQV917563 QAO917563:QAR917563 QKK917563:QKN917563 QUG917563:QUJ917563 REC917563:REF917563 RNY917563:ROB917563 RXU917563:RXX917563 SHQ917563:SHT917563 SRM917563:SRP917563 TBI917563:TBL917563 TLE917563:TLH917563 TVA917563:TVD917563 UEW917563:UEZ917563 UOS917563:UOV917563 UYO917563:UYR917563 VIK917563:VIN917563 VSG917563:VSJ917563 WCC917563:WCF917563 WLY917563:WMB917563 WVU917563:WVX917563 M983099:P983099 JI983099:JL983099 TE983099:TH983099 ADA983099:ADD983099 AMW983099:AMZ983099 AWS983099:AWV983099 BGO983099:BGR983099 BQK983099:BQN983099 CAG983099:CAJ983099 CKC983099:CKF983099 CTY983099:CUB983099 DDU983099:DDX983099 DNQ983099:DNT983099 DXM983099:DXP983099 EHI983099:EHL983099 ERE983099:ERH983099 FBA983099:FBD983099 FKW983099:FKZ983099 FUS983099:FUV983099 GEO983099:GER983099 GOK983099:GON983099 GYG983099:GYJ983099 HIC983099:HIF983099 HRY983099:HSB983099 IBU983099:IBX983099 ILQ983099:ILT983099 IVM983099:IVP983099 JFI983099:JFL983099 JPE983099:JPH983099 JZA983099:JZD983099 KIW983099:KIZ983099 KSS983099:KSV983099 LCO983099:LCR983099 LMK983099:LMN983099 LWG983099:LWJ983099 MGC983099:MGF983099 MPY983099:MQB983099 MZU983099:MZX983099 NJQ983099:NJT983099 NTM983099:NTP983099 ODI983099:ODL983099 ONE983099:ONH983099 OXA983099:OXD983099 PGW983099:PGZ983099 PQS983099:PQV983099 QAO983099:QAR983099 QKK983099:QKN983099 QUG983099:QUJ983099 REC983099:REF983099 RNY983099:ROB983099 RXU983099:RXX983099 SHQ983099:SHT983099 SRM983099:SRP983099 TBI983099:TBL983099 TLE983099:TLH983099 TVA983099:TVD983099 UEW983099:UEZ983099 UOS983099:UOV983099 UYO983099:UYR983099 VIK983099:VIN983099 VSG983099:VSJ983099 WCC983099:WCF983099 WLY983099:WMB983099 WVU983099:WVX983099" xr:uid="{00000000-0002-0000-0300-000005000000}">
      <formula1>$M$87</formula1>
    </dataValidation>
    <dataValidation type="list" imeMode="off" allowBlank="1" showInputMessage="1" showErrorMessage="1" sqref="H65595 JD65595 SZ65595 ACV65595 AMR65595 AWN65595 BGJ65595 BQF65595 CAB65595 CJX65595 CTT65595 DDP65595 DNL65595 DXH65595 EHD65595 EQZ65595 FAV65595 FKR65595 FUN65595 GEJ65595 GOF65595 GYB65595 HHX65595 HRT65595 IBP65595 ILL65595 IVH65595 JFD65595 JOZ65595 JYV65595 KIR65595 KSN65595 LCJ65595 LMF65595 LWB65595 MFX65595 MPT65595 MZP65595 NJL65595 NTH65595 ODD65595 OMZ65595 OWV65595 PGR65595 PQN65595 QAJ65595 QKF65595 QUB65595 RDX65595 RNT65595 RXP65595 SHL65595 SRH65595 TBD65595 TKZ65595 TUV65595 UER65595 UON65595 UYJ65595 VIF65595 VSB65595 WBX65595 WLT65595 WVP65595 H131131 JD131131 SZ131131 ACV131131 AMR131131 AWN131131 BGJ131131 BQF131131 CAB131131 CJX131131 CTT131131 DDP131131 DNL131131 DXH131131 EHD131131 EQZ131131 FAV131131 FKR131131 FUN131131 GEJ131131 GOF131131 GYB131131 HHX131131 HRT131131 IBP131131 ILL131131 IVH131131 JFD131131 JOZ131131 JYV131131 KIR131131 KSN131131 LCJ131131 LMF131131 LWB131131 MFX131131 MPT131131 MZP131131 NJL131131 NTH131131 ODD131131 OMZ131131 OWV131131 PGR131131 PQN131131 QAJ131131 QKF131131 QUB131131 RDX131131 RNT131131 RXP131131 SHL131131 SRH131131 TBD131131 TKZ131131 TUV131131 UER131131 UON131131 UYJ131131 VIF131131 VSB131131 WBX131131 WLT131131 WVP131131 H196667 JD196667 SZ196667 ACV196667 AMR196667 AWN196667 BGJ196667 BQF196667 CAB196667 CJX196667 CTT196667 DDP196667 DNL196667 DXH196667 EHD196667 EQZ196667 FAV196667 FKR196667 FUN196667 GEJ196667 GOF196667 GYB196667 HHX196667 HRT196667 IBP196667 ILL196667 IVH196667 JFD196667 JOZ196667 JYV196667 KIR196667 KSN196667 LCJ196667 LMF196667 LWB196667 MFX196667 MPT196667 MZP196667 NJL196667 NTH196667 ODD196667 OMZ196667 OWV196667 PGR196667 PQN196667 QAJ196667 QKF196667 QUB196667 RDX196667 RNT196667 RXP196667 SHL196667 SRH196667 TBD196667 TKZ196667 TUV196667 UER196667 UON196667 UYJ196667 VIF196667 VSB196667 WBX196667 WLT196667 WVP196667 H262203 JD262203 SZ262203 ACV262203 AMR262203 AWN262203 BGJ262203 BQF262203 CAB262203 CJX262203 CTT262203 DDP262203 DNL262203 DXH262203 EHD262203 EQZ262203 FAV262203 FKR262203 FUN262203 GEJ262203 GOF262203 GYB262203 HHX262203 HRT262203 IBP262203 ILL262203 IVH262203 JFD262203 JOZ262203 JYV262203 KIR262203 KSN262203 LCJ262203 LMF262203 LWB262203 MFX262203 MPT262203 MZP262203 NJL262203 NTH262203 ODD262203 OMZ262203 OWV262203 PGR262203 PQN262203 QAJ262203 QKF262203 QUB262203 RDX262203 RNT262203 RXP262203 SHL262203 SRH262203 TBD262203 TKZ262203 TUV262203 UER262203 UON262203 UYJ262203 VIF262203 VSB262203 WBX262203 WLT262203 WVP262203 H327739 JD327739 SZ327739 ACV327739 AMR327739 AWN327739 BGJ327739 BQF327739 CAB327739 CJX327739 CTT327739 DDP327739 DNL327739 DXH327739 EHD327739 EQZ327739 FAV327739 FKR327739 FUN327739 GEJ327739 GOF327739 GYB327739 HHX327739 HRT327739 IBP327739 ILL327739 IVH327739 JFD327739 JOZ327739 JYV327739 KIR327739 KSN327739 LCJ327739 LMF327739 LWB327739 MFX327739 MPT327739 MZP327739 NJL327739 NTH327739 ODD327739 OMZ327739 OWV327739 PGR327739 PQN327739 QAJ327739 QKF327739 QUB327739 RDX327739 RNT327739 RXP327739 SHL327739 SRH327739 TBD327739 TKZ327739 TUV327739 UER327739 UON327739 UYJ327739 VIF327739 VSB327739 WBX327739 WLT327739 WVP327739 H393275 JD393275 SZ393275 ACV393275 AMR393275 AWN393275 BGJ393275 BQF393275 CAB393275 CJX393275 CTT393275 DDP393275 DNL393275 DXH393275 EHD393275 EQZ393275 FAV393275 FKR393275 FUN393275 GEJ393275 GOF393275 GYB393275 HHX393275 HRT393275 IBP393275 ILL393275 IVH393275 JFD393275 JOZ393275 JYV393275 KIR393275 KSN393275 LCJ393275 LMF393275 LWB393275 MFX393275 MPT393275 MZP393275 NJL393275 NTH393275 ODD393275 OMZ393275 OWV393275 PGR393275 PQN393275 QAJ393275 QKF393275 QUB393275 RDX393275 RNT393275 RXP393275 SHL393275 SRH393275 TBD393275 TKZ393275 TUV393275 UER393275 UON393275 UYJ393275 VIF393275 VSB393275 WBX393275 WLT393275 WVP393275 H458811 JD458811 SZ458811 ACV458811 AMR458811 AWN458811 BGJ458811 BQF458811 CAB458811 CJX458811 CTT458811 DDP458811 DNL458811 DXH458811 EHD458811 EQZ458811 FAV458811 FKR458811 FUN458811 GEJ458811 GOF458811 GYB458811 HHX458811 HRT458811 IBP458811 ILL458811 IVH458811 JFD458811 JOZ458811 JYV458811 KIR458811 KSN458811 LCJ458811 LMF458811 LWB458811 MFX458811 MPT458811 MZP458811 NJL458811 NTH458811 ODD458811 OMZ458811 OWV458811 PGR458811 PQN458811 QAJ458811 QKF458811 QUB458811 RDX458811 RNT458811 RXP458811 SHL458811 SRH458811 TBD458811 TKZ458811 TUV458811 UER458811 UON458811 UYJ458811 VIF458811 VSB458811 WBX458811 WLT458811 WVP458811 H524347 JD524347 SZ524347 ACV524347 AMR524347 AWN524347 BGJ524347 BQF524347 CAB524347 CJX524347 CTT524347 DDP524347 DNL524347 DXH524347 EHD524347 EQZ524347 FAV524347 FKR524347 FUN524347 GEJ524347 GOF524347 GYB524347 HHX524347 HRT524347 IBP524347 ILL524347 IVH524347 JFD524347 JOZ524347 JYV524347 KIR524347 KSN524347 LCJ524347 LMF524347 LWB524347 MFX524347 MPT524347 MZP524347 NJL524347 NTH524347 ODD524347 OMZ524347 OWV524347 PGR524347 PQN524347 QAJ524347 QKF524347 QUB524347 RDX524347 RNT524347 RXP524347 SHL524347 SRH524347 TBD524347 TKZ524347 TUV524347 UER524347 UON524347 UYJ524347 VIF524347 VSB524347 WBX524347 WLT524347 WVP524347 H589883 JD589883 SZ589883 ACV589883 AMR589883 AWN589883 BGJ589883 BQF589883 CAB589883 CJX589883 CTT589883 DDP589883 DNL589883 DXH589883 EHD589883 EQZ589883 FAV589883 FKR589883 FUN589883 GEJ589883 GOF589883 GYB589883 HHX589883 HRT589883 IBP589883 ILL589883 IVH589883 JFD589883 JOZ589883 JYV589883 KIR589883 KSN589883 LCJ589883 LMF589883 LWB589883 MFX589883 MPT589883 MZP589883 NJL589883 NTH589883 ODD589883 OMZ589883 OWV589883 PGR589883 PQN589883 QAJ589883 QKF589883 QUB589883 RDX589883 RNT589883 RXP589883 SHL589883 SRH589883 TBD589883 TKZ589883 TUV589883 UER589883 UON589883 UYJ589883 VIF589883 VSB589883 WBX589883 WLT589883 WVP589883 H655419 JD655419 SZ655419 ACV655419 AMR655419 AWN655419 BGJ655419 BQF655419 CAB655419 CJX655419 CTT655419 DDP655419 DNL655419 DXH655419 EHD655419 EQZ655419 FAV655419 FKR655419 FUN655419 GEJ655419 GOF655419 GYB655419 HHX655419 HRT655419 IBP655419 ILL655419 IVH655419 JFD655419 JOZ655419 JYV655419 KIR655419 KSN655419 LCJ655419 LMF655419 LWB655419 MFX655419 MPT655419 MZP655419 NJL655419 NTH655419 ODD655419 OMZ655419 OWV655419 PGR655419 PQN655419 QAJ655419 QKF655419 QUB655419 RDX655419 RNT655419 RXP655419 SHL655419 SRH655419 TBD655419 TKZ655419 TUV655419 UER655419 UON655419 UYJ655419 VIF655419 VSB655419 WBX655419 WLT655419 WVP655419 H720955 JD720955 SZ720955 ACV720955 AMR720955 AWN720955 BGJ720955 BQF720955 CAB720955 CJX720955 CTT720955 DDP720955 DNL720955 DXH720955 EHD720955 EQZ720955 FAV720955 FKR720955 FUN720955 GEJ720955 GOF720955 GYB720955 HHX720955 HRT720955 IBP720955 ILL720955 IVH720955 JFD720955 JOZ720955 JYV720955 KIR720955 KSN720955 LCJ720955 LMF720955 LWB720955 MFX720955 MPT720955 MZP720955 NJL720955 NTH720955 ODD720955 OMZ720955 OWV720955 PGR720955 PQN720955 QAJ720955 QKF720955 QUB720955 RDX720955 RNT720955 RXP720955 SHL720955 SRH720955 TBD720955 TKZ720955 TUV720955 UER720955 UON720955 UYJ720955 VIF720955 VSB720955 WBX720955 WLT720955 WVP720955 H786491 JD786491 SZ786491 ACV786491 AMR786491 AWN786491 BGJ786491 BQF786491 CAB786491 CJX786491 CTT786491 DDP786491 DNL786491 DXH786491 EHD786491 EQZ786491 FAV786491 FKR786491 FUN786491 GEJ786491 GOF786491 GYB786491 HHX786491 HRT786491 IBP786491 ILL786491 IVH786491 JFD786491 JOZ786491 JYV786491 KIR786491 KSN786491 LCJ786491 LMF786491 LWB786491 MFX786491 MPT786491 MZP786491 NJL786491 NTH786491 ODD786491 OMZ786491 OWV786491 PGR786491 PQN786491 QAJ786491 QKF786491 QUB786491 RDX786491 RNT786491 RXP786491 SHL786491 SRH786491 TBD786491 TKZ786491 TUV786491 UER786491 UON786491 UYJ786491 VIF786491 VSB786491 WBX786491 WLT786491 WVP786491 H852027 JD852027 SZ852027 ACV852027 AMR852027 AWN852027 BGJ852027 BQF852027 CAB852027 CJX852027 CTT852027 DDP852027 DNL852027 DXH852027 EHD852027 EQZ852027 FAV852027 FKR852027 FUN852027 GEJ852027 GOF852027 GYB852027 HHX852027 HRT852027 IBP852027 ILL852027 IVH852027 JFD852027 JOZ852027 JYV852027 KIR852027 KSN852027 LCJ852027 LMF852027 LWB852027 MFX852027 MPT852027 MZP852027 NJL852027 NTH852027 ODD852027 OMZ852027 OWV852027 PGR852027 PQN852027 QAJ852027 QKF852027 QUB852027 RDX852027 RNT852027 RXP852027 SHL852027 SRH852027 TBD852027 TKZ852027 TUV852027 UER852027 UON852027 UYJ852027 VIF852027 VSB852027 WBX852027 WLT852027 WVP852027 H917563 JD917563 SZ917563 ACV917563 AMR917563 AWN917563 BGJ917563 BQF917563 CAB917563 CJX917563 CTT917563 DDP917563 DNL917563 DXH917563 EHD917563 EQZ917563 FAV917563 FKR917563 FUN917563 GEJ917563 GOF917563 GYB917563 HHX917563 HRT917563 IBP917563 ILL917563 IVH917563 JFD917563 JOZ917563 JYV917563 KIR917563 KSN917563 LCJ917563 LMF917563 LWB917563 MFX917563 MPT917563 MZP917563 NJL917563 NTH917563 ODD917563 OMZ917563 OWV917563 PGR917563 PQN917563 QAJ917563 QKF917563 QUB917563 RDX917563 RNT917563 RXP917563 SHL917563 SRH917563 TBD917563 TKZ917563 TUV917563 UER917563 UON917563 UYJ917563 VIF917563 VSB917563 WBX917563 WLT917563 WVP917563 H983099 JD983099 SZ983099 ACV983099 AMR983099 AWN983099 BGJ983099 BQF983099 CAB983099 CJX983099 CTT983099 DDP983099 DNL983099 DXH983099 EHD983099 EQZ983099 FAV983099 FKR983099 FUN983099 GEJ983099 GOF983099 GYB983099 HHX983099 HRT983099 IBP983099 ILL983099 IVH983099 JFD983099 JOZ983099 JYV983099 KIR983099 KSN983099 LCJ983099 LMF983099 LWB983099 MFX983099 MPT983099 MZP983099 NJL983099 NTH983099 ODD983099 OMZ983099 OWV983099 PGR983099 PQN983099 QAJ983099 QKF983099 QUB983099 RDX983099 RNT983099 RXP983099 SHL983099 SRH983099 TBD983099 TKZ983099 TUV983099 UER983099 UON983099 UYJ983099 VIF983099 VSB983099 WBX983099 WLT983099 WVP983099" xr:uid="{00000000-0002-0000-0300-000006000000}">
      <formula1>$H$87:$H$92</formula1>
    </dataValidation>
    <dataValidation type="list" allowBlank="1" showInputMessage="1" showErrorMessage="1" sqref="F65595 JA17:JA77 SX65595 ACT65595 AMP65595 AWL65595 BGH65595 BQD65595 BZZ65595 CJV65595 CTR65595 DDN65595 DNJ65595 DXF65595 EHB65595 EQX65595 FAT65595 FKP65595 FUL65595 GEH65595 GOD65595 GXZ65595 HHV65595 HRR65595 IBN65595 ILJ65595 IVF65595 JFB65595 JOX65595 JYT65595 KIP65595 KSL65595 LCH65595 LMD65595 LVZ65595 MFV65595 MPR65595 MZN65595 NJJ65595 NTF65595 ODB65595 OMX65595 OWT65595 PGP65595 PQL65595 QAH65595 QKD65595 QTZ65595 RDV65595 RNR65595 RXN65595 SHJ65595 SRF65595 TBB65595 TKX65595 TUT65595 UEP65595 UOL65595 UYH65595 VID65595 VRZ65595 WBV65595 WLR65595 WVN65595 F131131 JB131131 SX131131 ACT131131 AMP131131 AWL131131 BGH131131 BQD131131 BZZ131131 CJV131131 CTR131131 DDN131131 DNJ131131 DXF131131 EHB131131 EQX131131 FAT131131 FKP131131 FUL131131 GEH131131 GOD131131 GXZ131131 HHV131131 HRR131131 IBN131131 ILJ131131 IVF131131 JFB131131 JOX131131 JYT131131 KIP131131 KSL131131 LCH131131 LMD131131 LVZ131131 MFV131131 MPR131131 MZN131131 NJJ131131 NTF131131 ODB131131 OMX131131 OWT131131 PGP131131 PQL131131 QAH131131 QKD131131 QTZ131131 RDV131131 RNR131131 RXN131131 SHJ131131 SRF131131 TBB131131 TKX131131 TUT131131 UEP131131 UOL131131 UYH131131 VID131131 VRZ131131 WBV131131 WLR131131 WVN131131 F196667 JB196667 SX196667 ACT196667 AMP196667 AWL196667 BGH196667 BQD196667 BZZ196667 CJV196667 CTR196667 DDN196667 DNJ196667 DXF196667 EHB196667 EQX196667 FAT196667 FKP196667 FUL196667 GEH196667 GOD196667 GXZ196667 HHV196667 HRR196667 IBN196667 ILJ196667 IVF196667 JFB196667 JOX196667 JYT196667 KIP196667 KSL196667 LCH196667 LMD196667 LVZ196667 MFV196667 MPR196667 MZN196667 NJJ196667 NTF196667 ODB196667 OMX196667 OWT196667 PGP196667 PQL196667 QAH196667 QKD196667 QTZ196667 RDV196667 RNR196667 RXN196667 SHJ196667 SRF196667 TBB196667 TKX196667 TUT196667 UEP196667 UOL196667 UYH196667 VID196667 VRZ196667 WBV196667 WLR196667 WVN196667 F262203 JB262203 SX262203 ACT262203 AMP262203 AWL262203 BGH262203 BQD262203 BZZ262203 CJV262203 CTR262203 DDN262203 DNJ262203 DXF262203 EHB262203 EQX262203 FAT262203 FKP262203 FUL262203 GEH262203 GOD262203 GXZ262203 HHV262203 HRR262203 IBN262203 ILJ262203 IVF262203 JFB262203 JOX262203 JYT262203 KIP262203 KSL262203 LCH262203 LMD262203 LVZ262203 MFV262203 MPR262203 MZN262203 NJJ262203 NTF262203 ODB262203 OMX262203 OWT262203 PGP262203 PQL262203 QAH262203 QKD262203 QTZ262203 RDV262203 RNR262203 RXN262203 SHJ262203 SRF262203 TBB262203 TKX262203 TUT262203 UEP262203 UOL262203 UYH262203 VID262203 VRZ262203 WBV262203 WLR262203 WVN262203 F327739 JB327739 SX327739 ACT327739 AMP327739 AWL327739 BGH327739 BQD327739 BZZ327739 CJV327739 CTR327739 DDN327739 DNJ327739 DXF327739 EHB327739 EQX327739 FAT327739 FKP327739 FUL327739 GEH327739 GOD327739 GXZ327739 HHV327739 HRR327739 IBN327739 ILJ327739 IVF327739 JFB327739 JOX327739 JYT327739 KIP327739 KSL327739 LCH327739 LMD327739 LVZ327739 MFV327739 MPR327739 MZN327739 NJJ327739 NTF327739 ODB327739 OMX327739 OWT327739 PGP327739 PQL327739 QAH327739 QKD327739 QTZ327739 RDV327739 RNR327739 RXN327739 SHJ327739 SRF327739 TBB327739 TKX327739 TUT327739 UEP327739 UOL327739 UYH327739 VID327739 VRZ327739 WBV327739 WLR327739 WVN327739 F393275 JB393275 SX393275 ACT393275 AMP393275 AWL393275 BGH393275 BQD393275 BZZ393275 CJV393275 CTR393275 DDN393275 DNJ393275 DXF393275 EHB393275 EQX393275 FAT393275 FKP393275 FUL393275 GEH393275 GOD393275 GXZ393275 HHV393275 HRR393275 IBN393275 ILJ393275 IVF393275 JFB393275 JOX393275 JYT393275 KIP393275 KSL393275 LCH393275 LMD393275 LVZ393275 MFV393275 MPR393275 MZN393275 NJJ393275 NTF393275 ODB393275 OMX393275 OWT393275 PGP393275 PQL393275 QAH393275 QKD393275 QTZ393275 RDV393275 RNR393275 RXN393275 SHJ393275 SRF393275 TBB393275 TKX393275 TUT393275 UEP393275 UOL393275 UYH393275 VID393275 VRZ393275 WBV393275 WLR393275 WVN393275 F458811 JB458811 SX458811 ACT458811 AMP458811 AWL458811 BGH458811 BQD458811 BZZ458811 CJV458811 CTR458811 DDN458811 DNJ458811 DXF458811 EHB458811 EQX458811 FAT458811 FKP458811 FUL458811 GEH458811 GOD458811 GXZ458811 HHV458811 HRR458811 IBN458811 ILJ458811 IVF458811 JFB458811 JOX458811 JYT458811 KIP458811 KSL458811 LCH458811 LMD458811 LVZ458811 MFV458811 MPR458811 MZN458811 NJJ458811 NTF458811 ODB458811 OMX458811 OWT458811 PGP458811 PQL458811 QAH458811 QKD458811 QTZ458811 RDV458811 RNR458811 RXN458811 SHJ458811 SRF458811 TBB458811 TKX458811 TUT458811 UEP458811 UOL458811 UYH458811 VID458811 VRZ458811 WBV458811 WLR458811 WVN458811 F524347 JB524347 SX524347 ACT524347 AMP524347 AWL524347 BGH524347 BQD524347 BZZ524347 CJV524347 CTR524347 DDN524347 DNJ524347 DXF524347 EHB524347 EQX524347 FAT524347 FKP524347 FUL524347 GEH524347 GOD524347 GXZ524347 HHV524347 HRR524347 IBN524347 ILJ524347 IVF524347 JFB524347 JOX524347 JYT524347 KIP524347 KSL524347 LCH524347 LMD524347 LVZ524347 MFV524347 MPR524347 MZN524347 NJJ524347 NTF524347 ODB524347 OMX524347 OWT524347 PGP524347 PQL524347 QAH524347 QKD524347 QTZ524347 RDV524347 RNR524347 RXN524347 SHJ524347 SRF524347 TBB524347 TKX524347 TUT524347 UEP524347 UOL524347 UYH524347 VID524347 VRZ524347 WBV524347 WLR524347 WVN524347 F589883 JB589883 SX589883 ACT589883 AMP589883 AWL589883 BGH589883 BQD589883 BZZ589883 CJV589883 CTR589883 DDN589883 DNJ589883 DXF589883 EHB589883 EQX589883 FAT589883 FKP589883 FUL589883 GEH589883 GOD589883 GXZ589883 HHV589883 HRR589883 IBN589883 ILJ589883 IVF589883 JFB589883 JOX589883 JYT589883 KIP589883 KSL589883 LCH589883 LMD589883 LVZ589883 MFV589883 MPR589883 MZN589883 NJJ589883 NTF589883 ODB589883 OMX589883 OWT589883 PGP589883 PQL589883 QAH589883 QKD589883 QTZ589883 RDV589883 RNR589883 RXN589883 SHJ589883 SRF589883 TBB589883 TKX589883 TUT589883 UEP589883 UOL589883 UYH589883 VID589883 VRZ589883 WBV589883 WLR589883 WVN589883 F655419 JB655419 SX655419 ACT655419 AMP655419 AWL655419 BGH655419 BQD655419 BZZ655419 CJV655419 CTR655419 DDN655419 DNJ655419 DXF655419 EHB655419 EQX655419 FAT655419 FKP655419 FUL655419 GEH655419 GOD655419 GXZ655419 HHV655419 HRR655419 IBN655419 ILJ655419 IVF655419 JFB655419 JOX655419 JYT655419 KIP655419 KSL655419 LCH655419 LMD655419 LVZ655419 MFV655419 MPR655419 MZN655419 NJJ655419 NTF655419 ODB655419 OMX655419 OWT655419 PGP655419 PQL655419 QAH655419 QKD655419 QTZ655419 RDV655419 RNR655419 RXN655419 SHJ655419 SRF655419 TBB655419 TKX655419 TUT655419 UEP655419 UOL655419 UYH655419 VID655419 VRZ655419 WBV655419 WLR655419 WVN655419 F720955 JB720955 SX720955 ACT720955 AMP720955 AWL720955 BGH720955 BQD720955 BZZ720955 CJV720955 CTR720955 DDN720955 DNJ720955 DXF720955 EHB720955 EQX720955 FAT720955 FKP720955 FUL720955 GEH720955 GOD720955 GXZ720955 HHV720955 HRR720955 IBN720955 ILJ720955 IVF720955 JFB720955 JOX720955 JYT720955 KIP720955 KSL720955 LCH720955 LMD720955 LVZ720955 MFV720955 MPR720955 MZN720955 NJJ720955 NTF720955 ODB720955 OMX720955 OWT720955 PGP720955 PQL720955 QAH720955 QKD720955 QTZ720955 RDV720955 RNR720955 RXN720955 SHJ720955 SRF720955 TBB720955 TKX720955 TUT720955 UEP720955 UOL720955 UYH720955 VID720955 VRZ720955 WBV720955 WLR720955 WVN720955 F786491 JB786491 SX786491 ACT786491 AMP786491 AWL786491 BGH786491 BQD786491 BZZ786491 CJV786491 CTR786491 DDN786491 DNJ786491 DXF786491 EHB786491 EQX786491 FAT786491 FKP786491 FUL786491 GEH786491 GOD786491 GXZ786491 HHV786491 HRR786491 IBN786491 ILJ786491 IVF786491 JFB786491 JOX786491 JYT786491 KIP786491 KSL786491 LCH786491 LMD786491 LVZ786491 MFV786491 MPR786491 MZN786491 NJJ786491 NTF786491 ODB786491 OMX786491 OWT786491 PGP786491 PQL786491 QAH786491 QKD786491 QTZ786491 RDV786491 RNR786491 RXN786491 SHJ786491 SRF786491 TBB786491 TKX786491 TUT786491 UEP786491 UOL786491 UYH786491 VID786491 VRZ786491 WBV786491 WLR786491 WVN786491 F852027 JB852027 SX852027 ACT852027 AMP852027 AWL852027 BGH852027 BQD852027 BZZ852027 CJV852027 CTR852027 DDN852027 DNJ852027 DXF852027 EHB852027 EQX852027 FAT852027 FKP852027 FUL852027 GEH852027 GOD852027 GXZ852027 HHV852027 HRR852027 IBN852027 ILJ852027 IVF852027 JFB852027 JOX852027 JYT852027 KIP852027 KSL852027 LCH852027 LMD852027 LVZ852027 MFV852027 MPR852027 MZN852027 NJJ852027 NTF852027 ODB852027 OMX852027 OWT852027 PGP852027 PQL852027 QAH852027 QKD852027 QTZ852027 RDV852027 RNR852027 RXN852027 SHJ852027 SRF852027 TBB852027 TKX852027 TUT852027 UEP852027 UOL852027 UYH852027 VID852027 VRZ852027 WBV852027 WLR852027 WVN852027 F917563 JB917563 SX917563 ACT917563 AMP917563 AWL917563 BGH917563 BQD917563 BZZ917563 CJV917563 CTR917563 DDN917563 DNJ917563 DXF917563 EHB917563 EQX917563 FAT917563 FKP917563 FUL917563 GEH917563 GOD917563 GXZ917563 HHV917563 HRR917563 IBN917563 ILJ917563 IVF917563 JFB917563 JOX917563 JYT917563 KIP917563 KSL917563 LCH917563 LMD917563 LVZ917563 MFV917563 MPR917563 MZN917563 NJJ917563 NTF917563 ODB917563 OMX917563 OWT917563 PGP917563 PQL917563 QAH917563 QKD917563 QTZ917563 RDV917563 RNR917563 RXN917563 SHJ917563 SRF917563 TBB917563 TKX917563 TUT917563 UEP917563 UOL917563 UYH917563 VID917563 VRZ917563 WBV917563 WLR917563 WVN917563 F983099 JB983099 SX983099 ACT983099 AMP983099 AWL983099 BGH983099 BQD983099 BZZ983099 CJV983099 CTR983099 DDN983099 DNJ983099 DXF983099 EHB983099 EQX983099 FAT983099 FKP983099 FUL983099 GEH983099 GOD983099 GXZ983099 HHV983099 HRR983099 IBN983099 ILJ983099 IVF983099 JFB983099 JOX983099 JYT983099 KIP983099 KSL983099 LCH983099 LMD983099 LVZ983099 MFV983099 MPR983099 MZN983099 NJJ983099 NTF983099 ODB983099 OMX983099 OWT983099 PGP983099 PQL983099 QAH983099 QKD983099 QTZ983099 RDV983099 RNR983099 RXN983099 SHJ983099 SRF983099 TBB983099 TKX983099 TUT983099 UEP983099 UOL983099 UYH983099 VID983099 VRZ983099 WBV983099 WLR983099 WVN983099 JB65595 SW17:SW77 ACS17:ACS77 AMO17:AMO77 AWK17:AWK77 BGG17:BGG77 BQC17:BQC77 BZY17:BZY77 CJU17:CJU77 CTQ17:CTQ77 DDM17:DDM77 DNI17:DNI77 DXE17:DXE77 EHA17:EHA77 EQW17:EQW77 FAS17:FAS77 FKO17:FKO77 FUK17:FUK77 GEG17:GEG77 GOC17:GOC77 GXY17:GXY77 HHU17:HHU77 HRQ17:HRQ77 IBM17:IBM77 ILI17:ILI77 IVE17:IVE77 JFA17:JFA77 JOW17:JOW77 JYS17:JYS77 KIO17:KIO77 KSK17:KSK77 LCG17:LCG77 LMC17:LMC77 LVY17:LVY77 MFU17:MFU77 MPQ17:MPQ77 MZM17:MZM77 NJI17:NJI77 NTE17:NTE77 ODA17:ODA77 OMW17:OMW77 OWS17:OWS77 PGO17:PGO77 PQK17:PQK77 QAG17:QAG77 QKC17:QKC77 QTY17:QTY77 RDU17:RDU77 RNQ17:RNQ77 RXM17:RXM77 SHI17:SHI77 SRE17:SRE77 TBA17:TBA77 TKW17:TKW77 TUS17:TUS77 UEO17:UEO77 UOK17:UOK77 UYG17:UYG77 VIC17:VIC77 VRY17:VRY77 WBU17:WBU77 WLQ17:WLQ77 WVM17:WVM77 WVM983083:WVM983098 E65579:E65594 JA65579:JA65594 SW65579:SW65594 ACS65579:ACS65594 AMO65579:AMO65594 AWK65579:AWK65594 BGG65579:BGG65594 BQC65579:BQC65594 BZY65579:BZY65594 CJU65579:CJU65594 CTQ65579:CTQ65594 DDM65579:DDM65594 DNI65579:DNI65594 DXE65579:DXE65594 EHA65579:EHA65594 EQW65579:EQW65594 FAS65579:FAS65594 FKO65579:FKO65594 FUK65579:FUK65594 GEG65579:GEG65594 GOC65579:GOC65594 GXY65579:GXY65594 HHU65579:HHU65594 HRQ65579:HRQ65594 IBM65579:IBM65594 ILI65579:ILI65594 IVE65579:IVE65594 JFA65579:JFA65594 JOW65579:JOW65594 JYS65579:JYS65594 KIO65579:KIO65594 KSK65579:KSK65594 LCG65579:LCG65594 LMC65579:LMC65594 LVY65579:LVY65594 MFU65579:MFU65594 MPQ65579:MPQ65594 MZM65579:MZM65594 NJI65579:NJI65594 NTE65579:NTE65594 ODA65579:ODA65594 OMW65579:OMW65594 OWS65579:OWS65594 PGO65579:PGO65594 PQK65579:PQK65594 QAG65579:QAG65594 QKC65579:QKC65594 QTY65579:QTY65594 RDU65579:RDU65594 RNQ65579:RNQ65594 RXM65579:RXM65594 SHI65579:SHI65594 SRE65579:SRE65594 TBA65579:TBA65594 TKW65579:TKW65594 TUS65579:TUS65594 UEO65579:UEO65594 UOK65579:UOK65594 UYG65579:UYG65594 VIC65579:VIC65594 VRY65579:VRY65594 WBU65579:WBU65594 WLQ65579:WLQ65594 WVM65579:WVM65594 E131115:E131130 JA131115:JA131130 SW131115:SW131130 ACS131115:ACS131130 AMO131115:AMO131130 AWK131115:AWK131130 BGG131115:BGG131130 BQC131115:BQC131130 BZY131115:BZY131130 CJU131115:CJU131130 CTQ131115:CTQ131130 DDM131115:DDM131130 DNI131115:DNI131130 DXE131115:DXE131130 EHA131115:EHA131130 EQW131115:EQW131130 FAS131115:FAS131130 FKO131115:FKO131130 FUK131115:FUK131130 GEG131115:GEG131130 GOC131115:GOC131130 GXY131115:GXY131130 HHU131115:HHU131130 HRQ131115:HRQ131130 IBM131115:IBM131130 ILI131115:ILI131130 IVE131115:IVE131130 JFA131115:JFA131130 JOW131115:JOW131130 JYS131115:JYS131130 KIO131115:KIO131130 KSK131115:KSK131130 LCG131115:LCG131130 LMC131115:LMC131130 LVY131115:LVY131130 MFU131115:MFU131130 MPQ131115:MPQ131130 MZM131115:MZM131130 NJI131115:NJI131130 NTE131115:NTE131130 ODA131115:ODA131130 OMW131115:OMW131130 OWS131115:OWS131130 PGO131115:PGO131130 PQK131115:PQK131130 QAG131115:QAG131130 QKC131115:QKC131130 QTY131115:QTY131130 RDU131115:RDU131130 RNQ131115:RNQ131130 RXM131115:RXM131130 SHI131115:SHI131130 SRE131115:SRE131130 TBA131115:TBA131130 TKW131115:TKW131130 TUS131115:TUS131130 UEO131115:UEO131130 UOK131115:UOK131130 UYG131115:UYG131130 VIC131115:VIC131130 VRY131115:VRY131130 WBU131115:WBU131130 WLQ131115:WLQ131130 WVM131115:WVM131130 E196651:E196666 JA196651:JA196666 SW196651:SW196666 ACS196651:ACS196666 AMO196651:AMO196666 AWK196651:AWK196666 BGG196651:BGG196666 BQC196651:BQC196666 BZY196651:BZY196666 CJU196651:CJU196666 CTQ196651:CTQ196666 DDM196651:DDM196666 DNI196651:DNI196666 DXE196651:DXE196666 EHA196651:EHA196666 EQW196651:EQW196666 FAS196651:FAS196666 FKO196651:FKO196666 FUK196651:FUK196666 GEG196651:GEG196666 GOC196651:GOC196666 GXY196651:GXY196666 HHU196651:HHU196666 HRQ196651:HRQ196666 IBM196651:IBM196666 ILI196651:ILI196666 IVE196651:IVE196666 JFA196651:JFA196666 JOW196651:JOW196666 JYS196651:JYS196666 KIO196651:KIO196666 KSK196651:KSK196666 LCG196651:LCG196666 LMC196651:LMC196666 LVY196651:LVY196666 MFU196651:MFU196666 MPQ196651:MPQ196666 MZM196651:MZM196666 NJI196651:NJI196666 NTE196651:NTE196666 ODA196651:ODA196666 OMW196651:OMW196666 OWS196651:OWS196666 PGO196651:PGO196666 PQK196651:PQK196666 QAG196651:QAG196666 QKC196651:QKC196666 QTY196651:QTY196666 RDU196651:RDU196666 RNQ196651:RNQ196666 RXM196651:RXM196666 SHI196651:SHI196666 SRE196651:SRE196666 TBA196651:TBA196666 TKW196651:TKW196666 TUS196651:TUS196666 UEO196651:UEO196666 UOK196651:UOK196666 UYG196651:UYG196666 VIC196651:VIC196666 VRY196651:VRY196666 WBU196651:WBU196666 WLQ196651:WLQ196666 WVM196651:WVM196666 E262187:E262202 JA262187:JA262202 SW262187:SW262202 ACS262187:ACS262202 AMO262187:AMO262202 AWK262187:AWK262202 BGG262187:BGG262202 BQC262187:BQC262202 BZY262187:BZY262202 CJU262187:CJU262202 CTQ262187:CTQ262202 DDM262187:DDM262202 DNI262187:DNI262202 DXE262187:DXE262202 EHA262187:EHA262202 EQW262187:EQW262202 FAS262187:FAS262202 FKO262187:FKO262202 FUK262187:FUK262202 GEG262187:GEG262202 GOC262187:GOC262202 GXY262187:GXY262202 HHU262187:HHU262202 HRQ262187:HRQ262202 IBM262187:IBM262202 ILI262187:ILI262202 IVE262187:IVE262202 JFA262187:JFA262202 JOW262187:JOW262202 JYS262187:JYS262202 KIO262187:KIO262202 KSK262187:KSK262202 LCG262187:LCG262202 LMC262187:LMC262202 LVY262187:LVY262202 MFU262187:MFU262202 MPQ262187:MPQ262202 MZM262187:MZM262202 NJI262187:NJI262202 NTE262187:NTE262202 ODA262187:ODA262202 OMW262187:OMW262202 OWS262187:OWS262202 PGO262187:PGO262202 PQK262187:PQK262202 QAG262187:QAG262202 QKC262187:QKC262202 QTY262187:QTY262202 RDU262187:RDU262202 RNQ262187:RNQ262202 RXM262187:RXM262202 SHI262187:SHI262202 SRE262187:SRE262202 TBA262187:TBA262202 TKW262187:TKW262202 TUS262187:TUS262202 UEO262187:UEO262202 UOK262187:UOK262202 UYG262187:UYG262202 VIC262187:VIC262202 VRY262187:VRY262202 WBU262187:WBU262202 WLQ262187:WLQ262202 WVM262187:WVM262202 E327723:E327738 JA327723:JA327738 SW327723:SW327738 ACS327723:ACS327738 AMO327723:AMO327738 AWK327723:AWK327738 BGG327723:BGG327738 BQC327723:BQC327738 BZY327723:BZY327738 CJU327723:CJU327738 CTQ327723:CTQ327738 DDM327723:DDM327738 DNI327723:DNI327738 DXE327723:DXE327738 EHA327723:EHA327738 EQW327723:EQW327738 FAS327723:FAS327738 FKO327723:FKO327738 FUK327723:FUK327738 GEG327723:GEG327738 GOC327723:GOC327738 GXY327723:GXY327738 HHU327723:HHU327738 HRQ327723:HRQ327738 IBM327723:IBM327738 ILI327723:ILI327738 IVE327723:IVE327738 JFA327723:JFA327738 JOW327723:JOW327738 JYS327723:JYS327738 KIO327723:KIO327738 KSK327723:KSK327738 LCG327723:LCG327738 LMC327723:LMC327738 LVY327723:LVY327738 MFU327723:MFU327738 MPQ327723:MPQ327738 MZM327723:MZM327738 NJI327723:NJI327738 NTE327723:NTE327738 ODA327723:ODA327738 OMW327723:OMW327738 OWS327723:OWS327738 PGO327723:PGO327738 PQK327723:PQK327738 QAG327723:QAG327738 QKC327723:QKC327738 QTY327723:QTY327738 RDU327723:RDU327738 RNQ327723:RNQ327738 RXM327723:RXM327738 SHI327723:SHI327738 SRE327723:SRE327738 TBA327723:TBA327738 TKW327723:TKW327738 TUS327723:TUS327738 UEO327723:UEO327738 UOK327723:UOK327738 UYG327723:UYG327738 VIC327723:VIC327738 VRY327723:VRY327738 WBU327723:WBU327738 WLQ327723:WLQ327738 WVM327723:WVM327738 E393259:E393274 JA393259:JA393274 SW393259:SW393274 ACS393259:ACS393274 AMO393259:AMO393274 AWK393259:AWK393274 BGG393259:BGG393274 BQC393259:BQC393274 BZY393259:BZY393274 CJU393259:CJU393274 CTQ393259:CTQ393274 DDM393259:DDM393274 DNI393259:DNI393274 DXE393259:DXE393274 EHA393259:EHA393274 EQW393259:EQW393274 FAS393259:FAS393274 FKO393259:FKO393274 FUK393259:FUK393274 GEG393259:GEG393274 GOC393259:GOC393274 GXY393259:GXY393274 HHU393259:HHU393274 HRQ393259:HRQ393274 IBM393259:IBM393274 ILI393259:ILI393274 IVE393259:IVE393274 JFA393259:JFA393274 JOW393259:JOW393274 JYS393259:JYS393274 KIO393259:KIO393274 KSK393259:KSK393274 LCG393259:LCG393274 LMC393259:LMC393274 LVY393259:LVY393274 MFU393259:MFU393274 MPQ393259:MPQ393274 MZM393259:MZM393274 NJI393259:NJI393274 NTE393259:NTE393274 ODA393259:ODA393274 OMW393259:OMW393274 OWS393259:OWS393274 PGO393259:PGO393274 PQK393259:PQK393274 QAG393259:QAG393274 QKC393259:QKC393274 QTY393259:QTY393274 RDU393259:RDU393274 RNQ393259:RNQ393274 RXM393259:RXM393274 SHI393259:SHI393274 SRE393259:SRE393274 TBA393259:TBA393274 TKW393259:TKW393274 TUS393259:TUS393274 UEO393259:UEO393274 UOK393259:UOK393274 UYG393259:UYG393274 VIC393259:VIC393274 VRY393259:VRY393274 WBU393259:WBU393274 WLQ393259:WLQ393274 WVM393259:WVM393274 E458795:E458810 JA458795:JA458810 SW458795:SW458810 ACS458795:ACS458810 AMO458795:AMO458810 AWK458795:AWK458810 BGG458795:BGG458810 BQC458795:BQC458810 BZY458795:BZY458810 CJU458795:CJU458810 CTQ458795:CTQ458810 DDM458795:DDM458810 DNI458795:DNI458810 DXE458795:DXE458810 EHA458795:EHA458810 EQW458795:EQW458810 FAS458795:FAS458810 FKO458795:FKO458810 FUK458795:FUK458810 GEG458795:GEG458810 GOC458795:GOC458810 GXY458795:GXY458810 HHU458795:HHU458810 HRQ458795:HRQ458810 IBM458795:IBM458810 ILI458795:ILI458810 IVE458795:IVE458810 JFA458795:JFA458810 JOW458795:JOW458810 JYS458795:JYS458810 KIO458795:KIO458810 KSK458795:KSK458810 LCG458795:LCG458810 LMC458795:LMC458810 LVY458795:LVY458810 MFU458795:MFU458810 MPQ458795:MPQ458810 MZM458795:MZM458810 NJI458795:NJI458810 NTE458795:NTE458810 ODA458795:ODA458810 OMW458795:OMW458810 OWS458795:OWS458810 PGO458795:PGO458810 PQK458795:PQK458810 QAG458795:QAG458810 QKC458795:QKC458810 QTY458795:QTY458810 RDU458795:RDU458810 RNQ458795:RNQ458810 RXM458795:RXM458810 SHI458795:SHI458810 SRE458795:SRE458810 TBA458795:TBA458810 TKW458795:TKW458810 TUS458795:TUS458810 UEO458795:UEO458810 UOK458795:UOK458810 UYG458795:UYG458810 VIC458795:VIC458810 VRY458795:VRY458810 WBU458795:WBU458810 WLQ458795:WLQ458810 WVM458795:WVM458810 E524331:E524346 JA524331:JA524346 SW524331:SW524346 ACS524331:ACS524346 AMO524331:AMO524346 AWK524331:AWK524346 BGG524331:BGG524346 BQC524331:BQC524346 BZY524331:BZY524346 CJU524331:CJU524346 CTQ524331:CTQ524346 DDM524331:DDM524346 DNI524331:DNI524346 DXE524331:DXE524346 EHA524331:EHA524346 EQW524331:EQW524346 FAS524331:FAS524346 FKO524331:FKO524346 FUK524331:FUK524346 GEG524331:GEG524346 GOC524331:GOC524346 GXY524331:GXY524346 HHU524331:HHU524346 HRQ524331:HRQ524346 IBM524331:IBM524346 ILI524331:ILI524346 IVE524331:IVE524346 JFA524331:JFA524346 JOW524331:JOW524346 JYS524331:JYS524346 KIO524331:KIO524346 KSK524331:KSK524346 LCG524331:LCG524346 LMC524331:LMC524346 LVY524331:LVY524346 MFU524331:MFU524346 MPQ524331:MPQ524346 MZM524331:MZM524346 NJI524331:NJI524346 NTE524331:NTE524346 ODA524331:ODA524346 OMW524331:OMW524346 OWS524331:OWS524346 PGO524331:PGO524346 PQK524331:PQK524346 QAG524331:QAG524346 QKC524331:QKC524346 QTY524331:QTY524346 RDU524331:RDU524346 RNQ524331:RNQ524346 RXM524331:RXM524346 SHI524331:SHI524346 SRE524331:SRE524346 TBA524331:TBA524346 TKW524331:TKW524346 TUS524331:TUS524346 UEO524331:UEO524346 UOK524331:UOK524346 UYG524331:UYG524346 VIC524331:VIC524346 VRY524331:VRY524346 WBU524331:WBU524346 WLQ524331:WLQ524346 WVM524331:WVM524346 E589867:E589882 JA589867:JA589882 SW589867:SW589882 ACS589867:ACS589882 AMO589867:AMO589882 AWK589867:AWK589882 BGG589867:BGG589882 BQC589867:BQC589882 BZY589867:BZY589882 CJU589867:CJU589882 CTQ589867:CTQ589882 DDM589867:DDM589882 DNI589867:DNI589882 DXE589867:DXE589882 EHA589867:EHA589882 EQW589867:EQW589882 FAS589867:FAS589882 FKO589867:FKO589882 FUK589867:FUK589882 GEG589867:GEG589882 GOC589867:GOC589882 GXY589867:GXY589882 HHU589867:HHU589882 HRQ589867:HRQ589882 IBM589867:IBM589882 ILI589867:ILI589882 IVE589867:IVE589882 JFA589867:JFA589882 JOW589867:JOW589882 JYS589867:JYS589882 KIO589867:KIO589882 KSK589867:KSK589882 LCG589867:LCG589882 LMC589867:LMC589882 LVY589867:LVY589882 MFU589867:MFU589882 MPQ589867:MPQ589882 MZM589867:MZM589882 NJI589867:NJI589882 NTE589867:NTE589882 ODA589867:ODA589882 OMW589867:OMW589882 OWS589867:OWS589882 PGO589867:PGO589882 PQK589867:PQK589882 QAG589867:QAG589882 QKC589867:QKC589882 QTY589867:QTY589882 RDU589867:RDU589882 RNQ589867:RNQ589882 RXM589867:RXM589882 SHI589867:SHI589882 SRE589867:SRE589882 TBA589867:TBA589882 TKW589867:TKW589882 TUS589867:TUS589882 UEO589867:UEO589882 UOK589867:UOK589882 UYG589867:UYG589882 VIC589867:VIC589882 VRY589867:VRY589882 WBU589867:WBU589882 WLQ589867:WLQ589882 WVM589867:WVM589882 E655403:E655418 JA655403:JA655418 SW655403:SW655418 ACS655403:ACS655418 AMO655403:AMO655418 AWK655403:AWK655418 BGG655403:BGG655418 BQC655403:BQC655418 BZY655403:BZY655418 CJU655403:CJU655418 CTQ655403:CTQ655418 DDM655403:DDM655418 DNI655403:DNI655418 DXE655403:DXE655418 EHA655403:EHA655418 EQW655403:EQW655418 FAS655403:FAS655418 FKO655403:FKO655418 FUK655403:FUK655418 GEG655403:GEG655418 GOC655403:GOC655418 GXY655403:GXY655418 HHU655403:HHU655418 HRQ655403:HRQ655418 IBM655403:IBM655418 ILI655403:ILI655418 IVE655403:IVE655418 JFA655403:JFA655418 JOW655403:JOW655418 JYS655403:JYS655418 KIO655403:KIO655418 KSK655403:KSK655418 LCG655403:LCG655418 LMC655403:LMC655418 LVY655403:LVY655418 MFU655403:MFU655418 MPQ655403:MPQ655418 MZM655403:MZM655418 NJI655403:NJI655418 NTE655403:NTE655418 ODA655403:ODA655418 OMW655403:OMW655418 OWS655403:OWS655418 PGO655403:PGO655418 PQK655403:PQK655418 QAG655403:QAG655418 QKC655403:QKC655418 QTY655403:QTY655418 RDU655403:RDU655418 RNQ655403:RNQ655418 RXM655403:RXM655418 SHI655403:SHI655418 SRE655403:SRE655418 TBA655403:TBA655418 TKW655403:TKW655418 TUS655403:TUS655418 UEO655403:UEO655418 UOK655403:UOK655418 UYG655403:UYG655418 VIC655403:VIC655418 VRY655403:VRY655418 WBU655403:WBU655418 WLQ655403:WLQ655418 WVM655403:WVM655418 E720939:E720954 JA720939:JA720954 SW720939:SW720954 ACS720939:ACS720954 AMO720939:AMO720954 AWK720939:AWK720954 BGG720939:BGG720954 BQC720939:BQC720954 BZY720939:BZY720954 CJU720939:CJU720954 CTQ720939:CTQ720954 DDM720939:DDM720954 DNI720939:DNI720954 DXE720939:DXE720954 EHA720939:EHA720954 EQW720939:EQW720954 FAS720939:FAS720954 FKO720939:FKO720954 FUK720939:FUK720954 GEG720939:GEG720954 GOC720939:GOC720954 GXY720939:GXY720954 HHU720939:HHU720954 HRQ720939:HRQ720954 IBM720939:IBM720954 ILI720939:ILI720954 IVE720939:IVE720954 JFA720939:JFA720954 JOW720939:JOW720954 JYS720939:JYS720954 KIO720939:KIO720954 KSK720939:KSK720954 LCG720939:LCG720954 LMC720939:LMC720954 LVY720939:LVY720954 MFU720939:MFU720954 MPQ720939:MPQ720954 MZM720939:MZM720954 NJI720939:NJI720954 NTE720939:NTE720954 ODA720939:ODA720954 OMW720939:OMW720954 OWS720939:OWS720954 PGO720939:PGO720954 PQK720939:PQK720954 QAG720939:QAG720954 QKC720939:QKC720954 QTY720939:QTY720954 RDU720939:RDU720954 RNQ720939:RNQ720954 RXM720939:RXM720954 SHI720939:SHI720954 SRE720939:SRE720954 TBA720939:TBA720954 TKW720939:TKW720954 TUS720939:TUS720954 UEO720939:UEO720954 UOK720939:UOK720954 UYG720939:UYG720954 VIC720939:VIC720954 VRY720939:VRY720954 WBU720939:WBU720954 WLQ720939:WLQ720954 WVM720939:WVM720954 E786475:E786490 JA786475:JA786490 SW786475:SW786490 ACS786475:ACS786490 AMO786475:AMO786490 AWK786475:AWK786490 BGG786475:BGG786490 BQC786475:BQC786490 BZY786475:BZY786490 CJU786475:CJU786490 CTQ786475:CTQ786490 DDM786475:DDM786490 DNI786475:DNI786490 DXE786475:DXE786490 EHA786475:EHA786490 EQW786475:EQW786490 FAS786475:FAS786490 FKO786475:FKO786490 FUK786475:FUK786490 GEG786475:GEG786490 GOC786475:GOC786490 GXY786475:GXY786490 HHU786475:HHU786490 HRQ786475:HRQ786490 IBM786475:IBM786490 ILI786475:ILI786490 IVE786475:IVE786490 JFA786475:JFA786490 JOW786475:JOW786490 JYS786475:JYS786490 KIO786475:KIO786490 KSK786475:KSK786490 LCG786475:LCG786490 LMC786475:LMC786490 LVY786475:LVY786490 MFU786475:MFU786490 MPQ786475:MPQ786490 MZM786475:MZM786490 NJI786475:NJI786490 NTE786475:NTE786490 ODA786475:ODA786490 OMW786475:OMW786490 OWS786475:OWS786490 PGO786475:PGO786490 PQK786475:PQK786490 QAG786475:QAG786490 QKC786475:QKC786490 QTY786475:QTY786490 RDU786475:RDU786490 RNQ786475:RNQ786490 RXM786475:RXM786490 SHI786475:SHI786490 SRE786475:SRE786490 TBA786475:TBA786490 TKW786475:TKW786490 TUS786475:TUS786490 UEO786475:UEO786490 UOK786475:UOK786490 UYG786475:UYG786490 VIC786475:VIC786490 VRY786475:VRY786490 WBU786475:WBU786490 WLQ786475:WLQ786490 WVM786475:WVM786490 E852011:E852026 JA852011:JA852026 SW852011:SW852026 ACS852011:ACS852026 AMO852011:AMO852026 AWK852011:AWK852026 BGG852011:BGG852026 BQC852011:BQC852026 BZY852011:BZY852026 CJU852011:CJU852026 CTQ852011:CTQ852026 DDM852011:DDM852026 DNI852011:DNI852026 DXE852011:DXE852026 EHA852011:EHA852026 EQW852011:EQW852026 FAS852011:FAS852026 FKO852011:FKO852026 FUK852011:FUK852026 GEG852011:GEG852026 GOC852011:GOC852026 GXY852011:GXY852026 HHU852011:HHU852026 HRQ852011:HRQ852026 IBM852011:IBM852026 ILI852011:ILI852026 IVE852011:IVE852026 JFA852011:JFA852026 JOW852011:JOW852026 JYS852011:JYS852026 KIO852011:KIO852026 KSK852011:KSK852026 LCG852011:LCG852026 LMC852011:LMC852026 LVY852011:LVY852026 MFU852011:MFU852026 MPQ852011:MPQ852026 MZM852011:MZM852026 NJI852011:NJI852026 NTE852011:NTE852026 ODA852011:ODA852026 OMW852011:OMW852026 OWS852011:OWS852026 PGO852011:PGO852026 PQK852011:PQK852026 QAG852011:QAG852026 QKC852011:QKC852026 QTY852011:QTY852026 RDU852011:RDU852026 RNQ852011:RNQ852026 RXM852011:RXM852026 SHI852011:SHI852026 SRE852011:SRE852026 TBA852011:TBA852026 TKW852011:TKW852026 TUS852011:TUS852026 UEO852011:UEO852026 UOK852011:UOK852026 UYG852011:UYG852026 VIC852011:VIC852026 VRY852011:VRY852026 WBU852011:WBU852026 WLQ852011:WLQ852026 WVM852011:WVM852026 E917547:E917562 JA917547:JA917562 SW917547:SW917562 ACS917547:ACS917562 AMO917547:AMO917562 AWK917547:AWK917562 BGG917547:BGG917562 BQC917547:BQC917562 BZY917547:BZY917562 CJU917547:CJU917562 CTQ917547:CTQ917562 DDM917547:DDM917562 DNI917547:DNI917562 DXE917547:DXE917562 EHA917547:EHA917562 EQW917547:EQW917562 FAS917547:FAS917562 FKO917547:FKO917562 FUK917547:FUK917562 GEG917547:GEG917562 GOC917547:GOC917562 GXY917547:GXY917562 HHU917547:HHU917562 HRQ917547:HRQ917562 IBM917547:IBM917562 ILI917547:ILI917562 IVE917547:IVE917562 JFA917547:JFA917562 JOW917547:JOW917562 JYS917547:JYS917562 KIO917547:KIO917562 KSK917547:KSK917562 LCG917547:LCG917562 LMC917547:LMC917562 LVY917547:LVY917562 MFU917547:MFU917562 MPQ917547:MPQ917562 MZM917547:MZM917562 NJI917547:NJI917562 NTE917547:NTE917562 ODA917547:ODA917562 OMW917547:OMW917562 OWS917547:OWS917562 PGO917547:PGO917562 PQK917547:PQK917562 QAG917547:QAG917562 QKC917547:QKC917562 QTY917547:QTY917562 RDU917547:RDU917562 RNQ917547:RNQ917562 RXM917547:RXM917562 SHI917547:SHI917562 SRE917547:SRE917562 TBA917547:TBA917562 TKW917547:TKW917562 TUS917547:TUS917562 UEO917547:UEO917562 UOK917547:UOK917562 UYG917547:UYG917562 VIC917547:VIC917562 VRY917547:VRY917562 WBU917547:WBU917562 WLQ917547:WLQ917562 WVM917547:WVM917562 E983083:E983098 JA983083:JA983098 SW983083:SW983098 ACS983083:ACS983098 AMO983083:AMO983098 AWK983083:AWK983098 BGG983083:BGG983098 BQC983083:BQC983098 BZY983083:BZY983098 CJU983083:CJU983098 CTQ983083:CTQ983098 DDM983083:DDM983098 DNI983083:DNI983098 DXE983083:DXE983098 EHA983083:EHA983098 EQW983083:EQW983098 FAS983083:FAS983098 FKO983083:FKO983098 FUK983083:FUK983098 GEG983083:GEG983098 GOC983083:GOC983098 GXY983083:GXY983098 HHU983083:HHU983098 HRQ983083:HRQ983098 IBM983083:IBM983098 ILI983083:ILI983098 IVE983083:IVE983098 JFA983083:JFA983098 JOW983083:JOW983098 JYS983083:JYS983098 KIO983083:KIO983098 KSK983083:KSK983098 LCG983083:LCG983098 LMC983083:LMC983098 LVY983083:LVY983098 MFU983083:MFU983098 MPQ983083:MPQ983098 MZM983083:MZM983098 NJI983083:NJI983098 NTE983083:NTE983098 ODA983083:ODA983098 OMW983083:OMW983098 OWS983083:OWS983098 PGO983083:PGO983098 PQK983083:PQK983098 QAG983083:QAG983098 QKC983083:QKC983098 QTY983083:QTY983098 RDU983083:RDU983098 RNQ983083:RNQ983098 RXM983083:RXM983098 SHI983083:SHI983098 SRE983083:SRE983098 TBA983083:TBA983098 TKW983083:TKW983098 TUS983083:TUS983098 UEO983083:UEO983098 UOK983083:UOK983098 UYG983083:UYG983098 VIC983083:VIC983098 VRY983083:VRY983098 WBU983083:WBU983098 WLQ983083:WLQ983098" xr:uid="{00000000-0002-0000-0300-000007000000}">
      <formula1>$F$87:$F$90</formula1>
    </dataValidation>
    <dataValidation type="list" allowBlank="1" showInputMessage="1" showErrorMessage="1" sqref="F65579:F65594 SX17:SX77 ACT17:ACT77 AMP17:AMP77 AWL17:AWL77 BGH17:BGH77 BQD17:BQD77 BZZ17:BZZ77 CJV17:CJV77 CTR17:CTR77 DDN17:DDN77 DNJ17:DNJ77 DXF17:DXF77 EHB17:EHB77 EQX17:EQX77 FAT17:FAT77 FKP17:FKP77 FUL17:FUL77 GEH17:GEH77 GOD17:GOD77 GXZ17:GXZ77 HHV17:HHV77 HRR17:HRR77 IBN17:IBN77 ILJ17:ILJ77 IVF17:IVF77 JFB17:JFB77 JOX17:JOX77 JYT17:JYT77 KIP17:KIP77 KSL17:KSL77 LCH17:LCH77 LMD17:LMD77 LVZ17:LVZ77 MFV17:MFV77 MPR17:MPR77 MZN17:MZN77 NJJ17:NJJ77 NTF17:NTF77 ODB17:ODB77 OMX17:OMX77 OWT17:OWT77 PGP17:PGP77 PQL17:PQL77 QAH17:QAH77 QKD17:QKD77 QTZ17:QTZ77 RDV17:RDV77 RNR17:RNR77 RXN17:RXN77 SHJ17:SHJ77 SRF17:SRF77 TBB17:TBB77 TKX17:TKX77 TUT17:TUT77 UEP17:UEP77 UOL17:UOL77 UYH17:UYH77 VID17:VID77 VRZ17:VRZ77 WBV17:WBV77 WLR17:WLR77 WVN17:WVN77 WVN983083:WVN983098 JB65579:JB65594 SX65579:SX65594 ACT65579:ACT65594 AMP65579:AMP65594 AWL65579:AWL65594 BGH65579:BGH65594 BQD65579:BQD65594 BZZ65579:BZZ65594 CJV65579:CJV65594 CTR65579:CTR65594 DDN65579:DDN65594 DNJ65579:DNJ65594 DXF65579:DXF65594 EHB65579:EHB65594 EQX65579:EQX65594 FAT65579:FAT65594 FKP65579:FKP65594 FUL65579:FUL65594 GEH65579:GEH65594 GOD65579:GOD65594 GXZ65579:GXZ65594 HHV65579:HHV65594 HRR65579:HRR65594 IBN65579:IBN65594 ILJ65579:ILJ65594 IVF65579:IVF65594 JFB65579:JFB65594 JOX65579:JOX65594 JYT65579:JYT65594 KIP65579:KIP65594 KSL65579:KSL65594 LCH65579:LCH65594 LMD65579:LMD65594 LVZ65579:LVZ65594 MFV65579:MFV65594 MPR65579:MPR65594 MZN65579:MZN65594 NJJ65579:NJJ65594 NTF65579:NTF65594 ODB65579:ODB65594 OMX65579:OMX65594 OWT65579:OWT65594 PGP65579:PGP65594 PQL65579:PQL65594 QAH65579:QAH65594 QKD65579:QKD65594 QTZ65579:QTZ65594 RDV65579:RDV65594 RNR65579:RNR65594 RXN65579:RXN65594 SHJ65579:SHJ65594 SRF65579:SRF65594 TBB65579:TBB65594 TKX65579:TKX65594 TUT65579:TUT65594 UEP65579:UEP65594 UOL65579:UOL65594 UYH65579:UYH65594 VID65579:VID65594 VRZ65579:VRZ65594 WBV65579:WBV65594 WLR65579:WLR65594 WVN65579:WVN65594 F131115:F131130 JB131115:JB131130 SX131115:SX131130 ACT131115:ACT131130 AMP131115:AMP131130 AWL131115:AWL131130 BGH131115:BGH131130 BQD131115:BQD131130 BZZ131115:BZZ131130 CJV131115:CJV131130 CTR131115:CTR131130 DDN131115:DDN131130 DNJ131115:DNJ131130 DXF131115:DXF131130 EHB131115:EHB131130 EQX131115:EQX131130 FAT131115:FAT131130 FKP131115:FKP131130 FUL131115:FUL131130 GEH131115:GEH131130 GOD131115:GOD131130 GXZ131115:GXZ131130 HHV131115:HHV131130 HRR131115:HRR131130 IBN131115:IBN131130 ILJ131115:ILJ131130 IVF131115:IVF131130 JFB131115:JFB131130 JOX131115:JOX131130 JYT131115:JYT131130 KIP131115:KIP131130 KSL131115:KSL131130 LCH131115:LCH131130 LMD131115:LMD131130 LVZ131115:LVZ131130 MFV131115:MFV131130 MPR131115:MPR131130 MZN131115:MZN131130 NJJ131115:NJJ131130 NTF131115:NTF131130 ODB131115:ODB131130 OMX131115:OMX131130 OWT131115:OWT131130 PGP131115:PGP131130 PQL131115:PQL131130 QAH131115:QAH131130 QKD131115:QKD131130 QTZ131115:QTZ131130 RDV131115:RDV131130 RNR131115:RNR131130 RXN131115:RXN131130 SHJ131115:SHJ131130 SRF131115:SRF131130 TBB131115:TBB131130 TKX131115:TKX131130 TUT131115:TUT131130 UEP131115:UEP131130 UOL131115:UOL131130 UYH131115:UYH131130 VID131115:VID131130 VRZ131115:VRZ131130 WBV131115:WBV131130 WLR131115:WLR131130 WVN131115:WVN131130 F196651:F196666 JB196651:JB196666 SX196651:SX196666 ACT196651:ACT196666 AMP196651:AMP196666 AWL196651:AWL196666 BGH196651:BGH196666 BQD196651:BQD196666 BZZ196651:BZZ196666 CJV196651:CJV196666 CTR196651:CTR196666 DDN196651:DDN196666 DNJ196651:DNJ196666 DXF196651:DXF196666 EHB196651:EHB196666 EQX196651:EQX196666 FAT196651:FAT196666 FKP196651:FKP196666 FUL196651:FUL196666 GEH196651:GEH196666 GOD196651:GOD196666 GXZ196651:GXZ196666 HHV196651:HHV196666 HRR196651:HRR196666 IBN196651:IBN196666 ILJ196651:ILJ196666 IVF196651:IVF196666 JFB196651:JFB196666 JOX196651:JOX196666 JYT196651:JYT196666 KIP196651:KIP196666 KSL196651:KSL196666 LCH196651:LCH196666 LMD196651:LMD196666 LVZ196651:LVZ196666 MFV196651:MFV196666 MPR196651:MPR196666 MZN196651:MZN196666 NJJ196651:NJJ196666 NTF196651:NTF196666 ODB196651:ODB196666 OMX196651:OMX196666 OWT196651:OWT196666 PGP196651:PGP196666 PQL196651:PQL196666 QAH196651:QAH196666 QKD196651:QKD196666 QTZ196651:QTZ196666 RDV196651:RDV196666 RNR196651:RNR196666 RXN196651:RXN196666 SHJ196651:SHJ196666 SRF196651:SRF196666 TBB196651:TBB196666 TKX196651:TKX196666 TUT196651:TUT196666 UEP196651:UEP196666 UOL196651:UOL196666 UYH196651:UYH196666 VID196651:VID196666 VRZ196651:VRZ196666 WBV196651:WBV196666 WLR196651:WLR196666 WVN196651:WVN196666 F262187:F262202 JB262187:JB262202 SX262187:SX262202 ACT262187:ACT262202 AMP262187:AMP262202 AWL262187:AWL262202 BGH262187:BGH262202 BQD262187:BQD262202 BZZ262187:BZZ262202 CJV262187:CJV262202 CTR262187:CTR262202 DDN262187:DDN262202 DNJ262187:DNJ262202 DXF262187:DXF262202 EHB262187:EHB262202 EQX262187:EQX262202 FAT262187:FAT262202 FKP262187:FKP262202 FUL262187:FUL262202 GEH262187:GEH262202 GOD262187:GOD262202 GXZ262187:GXZ262202 HHV262187:HHV262202 HRR262187:HRR262202 IBN262187:IBN262202 ILJ262187:ILJ262202 IVF262187:IVF262202 JFB262187:JFB262202 JOX262187:JOX262202 JYT262187:JYT262202 KIP262187:KIP262202 KSL262187:KSL262202 LCH262187:LCH262202 LMD262187:LMD262202 LVZ262187:LVZ262202 MFV262187:MFV262202 MPR262187:MPR262202 MZN262187:MZN262202 NJJ262187:NJJ262202 NTF262187:NTF262202 ODB262187:ODB262202 OMX262187:OMX262202 OWT262187:OWT262202 PGP262187:PGP262202 PQL262187:PQL262202 QAH262187:QAH262202 QKD262187:QKD262202 QTZ262187:QTZ262202 RDV262187:RDV262202 RNR262187:RNR262202 RXN262187:RXN262202 SHJ262187:SHJ262202 SRF262187:SRF262202 TBB262187:TBB262202 TKX262187:TKX262202 TUT262187:TUT262202 UEP262187:UEP262202 UOL262187:UOL262202 UYH262187:UYH262202 VID262187:VID262202 VRZ262187:VRZ262202 WBV262187:WBV262202 WLR262187:WLR262202 WVN262187:WVN262202 F327723:F327738 JB327723:JB327738 SX327723:SX327738 ACT327723:ACT327738 AMP327723:AMP327738 AWL327723:AWL327738 BGH327723:BGH327738 BQD327723:BQD327738 BZZ327723:BZZ327738 CJV327723:CJV327738 CTR327723:CTR327738 DDN327723:DDN327738 DNJ327723:DNJ327738 DXF327723:DXF327738 EHB327723:EHB327738 EQX327723:EQX327738 FAT327723:FAT327738 FKP327723:FKP327738 FUL327723:FUL327738 GEH327723:GEH327738 GOD327723:GOD327738 GXZ327723:GXZ327738 HHV327723:HHV327738 HRR327723:HRR327738 IBN327723:IBN327738 ILJ327723:ILJ327738 IVF327723:IVF327738 JFB327723:JFB327738 JOX327723:JOX327738 JYT327723:JYT327738 KIP327723:KIP327738 KSL327723:KSL327738 LCH327723:LCH327738 LMD327723:LMD327738 LVZ327723:LVZ327738 MFV327723:MFV327738 MPR327723:MPR327738 MZN327723:MZN327738 NJJ327723:NJJ327738 NTF327723:NTF327738 ODB327723:ODB327738 OMX327723:OMX327738 OWT327723:OWT327738 PGP327723:PGP327738 PQL327723:PQL327738 QAH327723:QAH327738 QKD327723:QKD327738 QTZ327723:QTZ327738 RDV327723:RDV327738 RNR327723:RNR327738 RXN327723:RXN327738 SHJ327723:SHJ327738 SRF327723:SRF327738 TBB327723:TBB327738 TKX327723:TKX327738 TUT327723:TUT327738 UEP327723:UEP327738 UOL327723:UOL327738 UYH327723:UYH327738 VID327723:VID327738 VRZ327723:VRZ327738 WBV327723:WBV327738 WLR327723:WLR327738 WVN327723:WVN327738 F393259:F393274 JB393259:JB393274 SX393259:SX393274 ACT393259:ACT393274 AMP393259:AMP393274 AWL393259:AWL393274 BGH393259:BGH393274 BQD393259:BQD393274 BZZ393259:BZZ393274 CJV393259:CJV393274 CTR393259:CTR393274 DDN393259:DDN393274 DNJ393259:DNJ393274 DXF393259:DXF393274 EHB393259:EHB393274 EQX393259:EQX393274 FAT393259:FAT393274 FKP393259:FKP393274 FUL393259:FUL393274 GEH393259:GEH393274 GOD393259:GOD393274 GXZ393259:GXZ393274 HHV393259:HHV393274 HRR393259:HRR393274 IBN393259:IBN393274 ILJ393259:ILJ393274 IVF393259:IVF393274 JFB393259:JFB393274 JOX393259:JOX393274 JYT393259:JYT393274 KIP393259:KIP393274 KSL393259:KSL393274 LCH393259:LCH393274 LMD393259:LMD393274 LVZ393259:LVZ393274 MFV393259:MFV393274 MPR393259:MPR393274 MZN393259:MZN393274 NJJ393259:NJJ393274 NTF393259:NTF393274 ODB393259:ODB393274 OMX393259:OMX393274 OWT393259:OWT393274 PGP393259:PGP393274 PQL393259:PQL393274 QAH393259:QAH393274 QKD393259:QKD393274 QTZ393259:QTZ393274 RDV393259:RDV393274 RNR393259:RNR393274 RXN393259:RXN393274 SHJ393259:SHJ393274 SRF393259:SRF393274 TBB393259:TBB393274 TKX393259:TKX393274 TUT393259:TUT393274 UEP393259:UEP393274 UOL393259:UOL393274 UYH393259:UYH393274 VID393259:VID393274 VRZ393259:VRZ393274 WBV393259:WBV393274 WLR393259:WLR393274 WVN393259:WVN393274 F458795:F458810 JB458795:JB458810 SX458795:SX458810 ACT458795:ACT458810 AMP458795:AMP458810 AWL458795:AWL458810 BGH458795:BGH458810 BQD458795:BQD458810 BZZ458795:BZZ458810 CJV458795:CJV458810 CTR458795:CTR458810 DDN458795:DDN458810 DNJ458795:DNJ458810 DXF458795:DXF458810 EHB458795:EHB458810 EQX458795:EQX458810 FAT458795:FAT458810 FKP458795:FKP458810 FUL458795:FUL458810 GEH458795:GEH458810 GOD458795:GOD458810 GXZ458795:GXZ458810 HHV458795:HHV458810 HRR458795:HRR458810 IBN458795:IBN458810 ILJ458795:ILJ458810 IVF458795:IVF458810 JFB458795:JFB458810 JOX458795:JOX458810 JYT458795:JYT458810 KIP458795:KIP458810 KSL458795:KSL458810 LCH458795:LCH458810 LMD458795:LMD458810 LVZ458795:LVZ458810 MFV458795:MFV458810 MPR458795:MPR458810 MZN458795:MZN458810 NJJ458795:NJJ458810 NTF458795:NTF458810 ODB458795:ODB458810 OMX458795:OMX458810 OWT458795:OWT458810 PGP458795:PGP458810 PQL458795:PQL458810 QAH458795:QAH458810 QKD458795:QKD458810 QTZ458795:QTZ458810 RDV458795:RDV458810 RNR458795:RNR458810 RXN458795:RXN458810 SHJ458795:SHJ458810 SRF458795:SRF458810 TBB458795:TBB458810 TKX458795:TKX458810 TUT458795:TUT458810 UEP458795:UEP458810 UOL458795:UOL458810 UYH458795:UYH458810 VID458795:VID458810 VRZ458795:VRZ458810 WBV458795:WBV458810 WLR458795:WLR458810 WVN458795:WVN458810 F524331:F524346 JB524331:JB524346 SX524331:SX524346 ACT524331:ACT524346 AMP524331:AMP524346 AWL524331:AWL524346 BGH524331:BGH524346 BQD524331:BQD524346 BZZ524331:BZZ524346 CJV524331:CJV524346 CTR524331:CTR524346 DDN524331:DDN524346 DNJ524331:DNJ524346 DXF524331:DXF524346 EHB524331:EHB524346 EQX524331:EQX524346 FAT524331:FAT524346 FKP524331:FKP524346 FUL524331:FUL524346 GEH524331:GEH524346 GOD524331:GOD524346 GXZ524331:GXZ524346 HHV524331:HHV524346 HRR524331:HRR524346 IBN524331:IBN524346 ILJ524331:ILJ524346 IVF524331:IVF524346 JFB524331:JFB524346 JOX524331:JOX524346 JYT524331:JYT524346 KIP524331:KIP524346 KSL524331:KSL524346 LCH524331:LCH524346 LMD524331:LMD524346 LVZ524331:LVZ524346 MFV524331:MFV524346 MPR524331:MPR524346 MZN524331:MZN524346 NJJ524331:NJJ524346 NTF524331:NTF524346 ODB524331:ODB524346 OMX524331:OMX524346 OWT524331:OWT524346 PGP524331:PGP524346 PQL524331:PQL524346 QAH524331:QAH524346 QKD524331:QKD524346 QTZ524331:QTZ524346 RDV524331:RDV524346 RNR524331:RNR524346 RXN524331:RXN524346 SHJ524331:SHJ524346 SRF524331:SRF524346 TBB524331:TBB524346 TKX524331:TKX524346 TUT524331:TUT524346 UEP524331:UEP524346 UOL524331:UOL524346 UYH524331:UYH524346 VID524331:VID524346 VRZ524331:VRZ524346 WBV524331:WBV524346 WLR524331:WLR524346 WVN524331:WVN524346 F589867:F589882 JB589867:JB589882 SX589867:SX589882 ACT589867:ACT589882 AMP589867:AMP589882 AWL589867:AWL589882 BGH589867:BGH589882 BQD589867:BQD589882 BZZ589867:BZZ589882 CJV589867:CJV589882 CTR589867:CTR589882 DDN589867:DDN589882 DNJ589867:DNJ589882 DXF589867:DXF589882 EHB589867:EHB589882 EQX589867:EQX589882 FAT589867:FAT589882 FKP589867:FKP589882 FUL589867:FUL589882 GEH589867:GEH589882 GOD589867:GOD589882 GXZ589867:GXZ589882 HHV589867:HHV589882 HRR589867:HRR589882 IBN589867:IBN589882 ILJ589867:ILJ589882 IVF589867:IVF589882 JFB589867:JFB589882 JOX589867:JOX589882 JYT589867:JYT589882 KIP589867:KIP589882 KSL589867:KSL589882 LCH589867:LCH589882 LMD589867:LMD589882 LVZ589867:LVZ589882 MFV589867:MFV589882 MPR589867:MPR589882 MZN589867:MZN589882 NJJ589867:NJJ589882 NTF589867:NTF589882 ODB589867:ODB589882 OMX589867:OMX589882 OWT589867:OWT589882 PGP589867:PGP589882 PQL589867:PQL589882 QAH589867:QAH589882 QKD589867:QKD589882 QTZ589867:QTZ589882 RDV589867:RDV589882 RNR589867:RNR589882 RXN589867:RXN589882 SHJ589867:SHJ589882 SRF589867:SRF589882 TBB589867:TBB589882 TKX589867:TKX589882 TUT589867:TUT589882 UEP589867:UEP589882 UOL589867:UOL589882 UYH589867:UYH589882 VID589867:VID589882 VRZ589867:VRZ589882 WBV589867:WBV589882 WLR589867:WLR589882 WVN589867:WVN589882 F655403:F655418 JB655403:JB655418 SX655403:SX655418 ACT655403:ACT655418 AMP655403:AMP655418 AWL655403:AWL655418 BGH655403:BGH655418 BQD655403:BQD655418 BZZ655403:BZZ655418 CJV655403:CJV655418 CTR655403:CTR655418 DDN655403:DDN655418 DNJ655403:DNJ655418 DXF655403:DXF655418 EHB655403:EHB655418 EQX655403:EQX655418 FAT655403:FAT655418 FKP655403:FKP655418 FUL655403:FUL655418 GEH655403:GEH655418 GOD655403:GOD655418 GXZ655403:GXZ655418 HHV655403:HHV655418 HRR655403:HRR655418 IBN655403:IBN655418 ILJ655403:ILJ655418 IVF655403:IVF655418 JFB655403:JFB655418 JOX655403:JOX655418 JYT655403:JYT655418 KIP655403:KIP655418 KSL655403:KSL655418 LCH655403:LCH655418 LMD655403:LMD655418 LVZ655403:LVZ655418 MFV655403:MFV655418 MPR655403:MPR655418 MZN655403:MZN655418 NJJ655403:NJJ655418 NTF655403:NTF655418 ODB655403:ODB655418 OMX655403:OMX655418 OWT655403:OWT655418 PGP655403:PGP655418 PQL655403:PQL655418 QAH655403:QAH655418 QKD655403:QKD655418 QTZ655403:QTZ655418 RDV655403:RDV655418 RNR655403:RNR655418 RXN655403:RXN655418 SHJ655403:SHJ655418 SRF655403:SRF655418 TBB655403:TBB655418 TKX655403:TKX655418 TUT655403:TUT655418 UEP655403:UEP655418 UOL655403:UOL655418 UYH655403:UYH655418 VID655403:VID655418 VRZ655403:VRZ655418 WBV655403:WBV655418 WLR655403:WLR655418 WVN655403:WVN655418 F720939:F720954 JB720939:JB720954 SX720939:SX720954 ACT720939:ACT720954 AMP720939:AMP720954 AWL720939:AWL720954 BGH720939:BGH720954 BQD720939:BQD720954 BZZ720939:BZZ720954 CJV720939:CJV720954 CTR720939:CTR720954 DDN720939:DDN720954 DNJ720939:DNJ720954 DXF720939:DXF720954 EHB720939:EHB720954 EQX720939:EQX720954 FAT720939:FAT720954 FKP720939:FKP720954 FUL720939:FUL720954 GEH720939:GEH720954 GOD720939:GOD720954 GXZ720939:GXZ720954 HHV720939:HHV720954 HRR720939:HRR720954 IBN720939:IBN720954 ILJ720939:ILJ720954 IVF720939:IVF720954 JFB720939:JFB720954 JOX720939:JOX720954 JYT720939:JYT720954 KIP720939:KIP720954 KSL720939:KSL720954 LCH720939:LCH720954 LMD720939:LMD720954 LVZ720939:LVZ720954 MFV720939:MFV720954 MPR720939:MPR720954 MZN720939:MZN720954 NJJ720939:NJJ720954 NTF720939:NTF720954 ODB720939:ODB720954 OMX720939:OMX720954 OWT720939:OWT720954 PGP720939:PGP720954 PQL720939:PQL720954 QAH720939:QAH720954 QKD720939:QKD720954 QTZ720939:QTZ720954 RDV720939:RDV720954 RNR720939:RNR720954 RXN720939:RXN720954 SHJ720939:SHJ720954 SRF720939:SRF720954 TBB720939:TBB720954 TKX720939:TKX720954 TUT720939:TUT720954 UEP720939:UEP720954 UOL720939:UOL720954 UYH720939:UYH720954 VID720939:VID720954 VRZ720939:VRZ720954 WBV720939:WBV720954 WLR720939:WLR720954 WVN720939:WVN720954 F786475:F786490 JB786475:JB786490 SX786475:SX786490 ACT786475:ACT786490 AMP786475:AMP786490 AWL786475:AWL786490 BGH786475:BGH786490 BQD786475:BQD786490 BZZ786475:BZZ786490 CJV786475:CJV786490 CTR786475:CTR786490 DDN786475:DDN786490 DNJ786475:DNJ786490 DXF786475:DXF786490 EHB786475:EHB786490 EQX786475:EQX786490 FAT786475:FAT786490 FKP786475:FKP786490 FUL786475:FUL786490 GEH786475:GEH786490 GOD786475:GOD786490 GXZ786475:GXZ786490 HHV786475:HHV786490 HRR786475:HRR786490 IBN786475:IBN786490 ILJ786475:ILJ786490 IVF786475:IVF786490 JFB786475:JFB786490 JOX786475:JOX786490 JYT786475:JYT786490 KIP786475:KIP786490 KSL786475:KSL786490 LCH786475:LCH786490 LMD786475:LMD786490 LVZ786475:LVZ786490 MFV786475:MFV786490 MPR786475:MPR786490 MZN786475:MZN786490 NJJ786475:NJJ786490 NTF786475:NTF786490 ODB786475:ODB786490 OMX786475:OMX786490 OWT786475:OWT786490 PGP786475:PGP786490 PQL786475:PQL786490 QAH786475:QAH786490 QKD786475:QKD786490 QTZ786475:QTZ786490 RDV786475:RDV786490 RNR786475:RNR786490 RXN786475:RXN786490 SHJ786475:SHJ786490 SRF786475:SRF786490 TBB786475:TBB786490 TKX786475:TKX786490 TUT786475:TUT786490 UEP786475:UEP786490 UOL786475:UOL786490 UYH786475:UYH786490 VID786475:VID786490 VRZ786475:VRZ786490 WBV786475:WBV786490 WLR786475:WLR786490 WVN786475:WVN786490 F852011:F852026 JB852011:JB852026 SX852011:SX852026 ACT852011:ACT852026 AMP852011:AMP852026 AWL852011:AWL852026 BGH852011:BGH852026 BQD852011:BQD852026 BZZ852011:BZZ852026 CJV852011:CJV852026 CTR852011:CTR852026 DDN852011:DDN852026 DNJ852011:DNJ852026 DXF852011:DXF852026 EHB852011:EHB852026 EQX852011:EQX852026 FAT852011:FAT852026 FKP852011:FKP852026 FUL852011:FUL852026 GEH852011:GEH852026 GOD852011:GOD852026 GXZ852011:GXZ852026 HHV852011:HHV852026 HRR852011:HRR852026 IBN852011:IBN852026 ILJ852011:ILJ852026 IVF852011:IVF852026 JFB852011:JFB852026 JOX852011:JOX852026 JYT852011:JYT852026 KIP852011:KIP852026 KSL852011:KSL852026 LCH852011:LCH852026 LMD852011:LMD852026 LVZ852011:LVZ852026 MFV852011:MFV852026 MPR852011:MPR852026 MZN852011:MZN852026 NJJ852011:NJJ852026 NTF852011:NTF852026 ODB852011:ODB852026 OMX852011:OMX852026 OWT852011:OWT852026 PGP852011:PGP852026 PQL852011:PQL852026 QAH852011:QAH852026 QKD852011:QKD852026 QTZ852011:QTZ852026 RDV852011:RDV852026 RNR852011:RNR852026 RXN852011:RXN852026 SHJ852011:SHJ852026 SRF852011:SRF852026 TBB852011:TBB852026 TKX852011:TKX852026 TUT852011:TUT852026 UEP852011:UEP852026 UOL852011:UOL852026 UYH852011:UYH852026 VID852011:VID852026 VRZ852011:VRZ852026 WBV852011:WBV852026 WLR852011:WLR852026 WVN852011:WVN852026 F917547:F917562 JB917547:JB917562 SX917547:SX917562 ACT917547:ACT917562 AMP917547:AMP917562 AWL917547:AWL917562 BGH917547:BGH917562 BQD917547:BQD917562 BZZ917547:BZZ917562 CJV917547:CJV917562 CTR917547:CTR917562 DDN917547:DDN917562 DNJ917547:DNJ917562 DXF917547:DXF917562 EHB917547:EHB917562 EQX917547:EQX917562 FAT917547:FAT917562 FKP917547:FKP917562 FUL917547:FUL917562 GEH917547:GEH917562 GOD917547:GOD917562 GXZ917547:GXZ917562 HHV917547:HHV917562 HRR917547:HRR917562 IBN917547:IBN917562 ILJ917547:ILJ917562 IVF917547:IVF917562 JFB917547:JFB917562 JOX917547:JOX917562 JYT917547:JYT917562 KIP917547:KIP917562 KSL917547:KSL917562 LCH917547:LCH917562 LMD917547:LMD917562 LVZ917547:LVZ917562 MFV917547:MFV917562 MPR917547:MPR917562 MZN917547:MZN917562 NJJ917547:NJJ917562 NTF917547:NTF917562 ODB917547:ODB917562 OMX917547:OMX917562 OWT917547:OWT917562 PGP917547:PGP917562 PQL917547:PQL917562 QAH917547:QAH917562 QKD917547:QKD917562 QTZ917547:QTZ917562 RDV917547:RDV917562 RNR917547:RNR917562 RXN917547:RXN917562 SHJ917547:SHJ917562 SRF917547:SRF917562 TBB917547:TBB917562 TKX917547:TKX917562 TUT917547:TUT917562 UEP917547:UEP917562 UOL917547:UOL917562 UYH917547:UYH917562 VID917547:VID917562 VRZ917547:VRZ917562 WBV917547:WBV917562 WLR917547:WLR917562 WVN917547:WVN917562 F983083:F983098 JB983083:JB983098 SX983083:SX983098 ACT983083:ACT983098 AMP983083:AMP983098 AWL983083:AWL983098 BGH983083:BGH983098 BQD983083:BQD983098 BZZ983083:BZZ983098 CJV983083:CJV983098 CTR983083:CTR983098 DDN983083:DDN983098 DNJ983083:DNJ983098 DXF983083:DXF983098 EHB983083:EHB983098 EQX983083:EQX983098 FAT983083:FAT983098 FKP983083:FKP983098 FUL983083:FUL983098 GEH983083:GEH983098 GOD983083:GOD983098 GXZ983083:GXZ983098 HHV983083:HHV983098 HRR983083:HRR983098 IBN983083:IBN983098 ILJ983083:ILJ983098 IVF983083:IVF983098 JFB983083:JFB983098 JOX983083:JOX983098 JYT983083:JYT983098 KIP983083:KIP983098 KSL983083:KSL983098 LCH983083:LCH983098 LMD983083:LMD983098 LVZ983083:LVZ983098 MFV983083:MFV983098 MPR983083:MPR983098 MZN983083:MZN983098 NJJ983083:NJJ983098 NTF983083:NTF983098 ODB983083:ODB983098 OMX983083:OMX983098 OWT983083:OWT983098 PGP983083:PGP983098 PQL983083:PQL983098 QAH983083:QAH983098 QKD983083:QKD983098 QTZ983083:QTZ983098 RDV983083:RDV983098 RNR983083:RNR983098 RXN983083:RXN983098 SHJ983083:SHJ983098 SRF983083:SRF983098 TBB983083:TBB983098 TKX983083:TKX983098 TUT983083:TUT983098 UEP983083:UEP983098 UOL983083:UOL983098 UYH983083:UYH983098 VID983083:VID983098 VRZ983083:VRZ983098 WBV983083:WBV983098 WLR983083:WLR983098 JB17:JB77" xr:uid="{00000000-0002-0000-0300-000008000000}">
      <formula1>$F$93:$F$96</formula1>
    </dataValidation>
    <dataValidation type="list" allowBlank="1" showInputMessage="1" showErrorMessage="1" sqref="E17:E76" xr:uid="{00000000-0002-0000-0300-000009000000}">
      <formula1>$F$87:$F$88</formula1>
    </dataValidation>
  </dataValidations>
  <pageMargins left="0.47244094488188981" right="0.27559055118110237" top="0.47244094488188981" bottom="0.47244094488188981" header="0.27559055118110237" footer="0.31496062992125984"/>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27"/>
  <sheetViews>
    <sheetView workbookViewId="0">
      <selection activeCell="S17" sqref="S17"/>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2" width="5.625" style="45" customWidth="1"/>
    <col min="13" max="13" width="4.5" style="45" customWidth="1"/>
    <col min="14" max="14" width="1.625" style="45" customWidth="1"/>
    <col min="15" max="15" width="4.5" style="45" customWidth="1"/>
    <col min="16" max="16" width="1.625" style="45" customWidth="1"/>
    <col min="17" max="17" width="8.875" style="45" customWidth="1"/>
    <col min="18" max="18" width="3.625" style="45" customWidth="1"/>
    <col min="19" max="19" width="7.375" style="45" customWidth="1"/>
    <col min="20" max="23" width="3.625" style="45" customWidth="1"/>
    <col min="24" max="30" width="8.625" style="45"/>
    <col min="31" max="31" width="9" style="45" bestFit="1" customWidth="1"/>
    <col min="32" max="247" width="8.625" style="45"/>
    <col min="248" max="248" width="5.625" style="45" customWidth="1"/>
    <col min="249" max="249" width="6.125" style="45" customWidth="1"/>
    <col min="250" max="250" width="5.625" style="45" customWidth="1"/>
    <col min="251" max="251" width="11.875" style="45" customWidth="1"/>
    <col min="252" max="253" width="5.625" style="45" customWidth="1"/>
    <col min="254" max="254" width="10.625" style="45" customWidth="1"/>
    <col min="255" max="255" width="5.625" style="45" customWidth="1"/>
    <col min="256" max="256" width="1.625" style="45" customWidth="1"/>
    <col min="257" max="257" width="5.625" style="45" customWidth="1"/>
    <col min="258" max="258" width="1.625" style="45" customWidth="1"/>
    <col min="259" max="259" width="5.625" style="45" customWidth="1"/>
    <col min="260" max="260" width="4.5" style="45" customWidth="1"/>
    <col min="261" max="261" width="1.625" style="45" customWidth="1"/>
    <col min="262" max="262" width="4.5" style="45" customWidth="1"/>
    <col min="263" max="263" width="1.625" style="45" customWidth="1"/>
    <col min="264" max="264" width="8.875" style="45" customWidth="1"/>
    <col min="265" max="265" width="3.625" style="45" customWidth="1"/>
    <col min="266" max="266" width="7.375" style="45" customWidth="1"/>
    <col min="267" max="267" width="10" style="45" customWidth="1"/>
    <col min="268" max="269" width="3.625" style="45" customWidth="1"/>
    <col min="270" max="270" width="6.125" style="45" customWidth="1"/>
    <col min="271" max="503" width="8.625" style="45"/>
    <col min="504" max="504" width="5.625" style="45" customWidth="1"/>
    <col min="505" max="505" width="6.125" style="45" customWidth="1"/>
    <col min="506" max="506" width="5.625" style="45" customWidth="1"/>
    <col min="507" max="507" width="11.875" style="45" customWidth="1"/>
    <col min="508" max="509" width="5.625" style="45" customWidth="1"/>
    <col min="510" max="510" width="10.625" style="45" customWidth="1"/>
    <col min="511" max="511" width="5.625" style="45" customWidth="1"/>
    <col min="512" max="512" width="1.625" style="45" customWidth="1"/>
    <col min="513" max="513" width="5.625" style="45" customWidth="1"/>
    <col min="514" max="514" width="1.625" style="45" customWidth="1"/>
    <col min="515" max="515" width="5.625" style="45" customWidth="1"/>
    <col min="516" max="516" width="4.5" style="45" customWidth="1"/>
    <col min="517" max="517" width="1.625" style="45" customWidth="1"/>
    <col min="518" max="518" width="4.5" style="45" customWidth="1"/>
    <col min="519" max="519" width="1.625" style="45" customWidth="1"/>
    <col min="520" max="520" width="8.875" style="45" customWidth="1"/>
    <col min="521" max="521" width="3.625" style="45" customWidth="1"/>
    <col min="522" max="522" width="7.375" style="45" customWidth="1"/>
    <col min="523" max="523" width="10" style="45" customWidth="1"/>
    <col min="524" max="525" width="3.625" style="45" customWidth="1"/>
    <col min="526" max="526" width="6.125" style="45" customWidth="1"/>
    <col min="527" max="759" width="8.625" style="45"/>
    <col min="760" max="760" width="5.625" style="45" customWidth="1"/>
    <col min="761" max="761" width="6.125" style="45" customWidth="1"/>
    <col min="762" max="762" width="5.625" style="45" customWidth="1"/>
    <col min="763" max="763" width="11.875" style="45" customWidth="1"/>
    <col min="764" max="765" width="5.625" style="45" customWidth="1"/>
    <col min="766" max="766" width="10.625" style="45" customWidth="1"/>
    <col min="767" max="767" width="5.625" style="45" customWidth="1"/>
    <col min="768" max="768" width="1.625" style="45" customWidth="1"/>
    <col min="769" max="769" width="5.625" style="45" customWidth="1"/>
    <col min="770" max="770" width="1.625" style="45" customWidth="1"/>
    <col min="771" max="771" width="5.625" style="45" customWidth="1"/>
    <col min="772" max="772" width="4.5" style="45" customWidth="1"/>
    <col min="773" max="773" width="1.625" style="45" customWidth="1"/>
    <col min="774" max="774" width="4.5" style="45" customWidth="1"/>
    <col min="775" max="775" width="1.625" style="45" customWidth="1"/>
    <col min="776" max="776" width="8.875" style="45" customWidth="1"/>
    <col min="777" max="777" width="3.625" style="45" customWidth="1"/>
    <col min="778" max="778" width="7.375" style="45" customWidth="1"/>
    <col min="779" max="779" width="10" style="45" customWidth="1"/>
    <col min="780" max="781" width="3.625" style="45" customWidth="1"/>
    <col min="782" max="782" width="6.125" style="45" customWidth="1"/>
    <col min="783" max="1015" width="8.625" style="45"/>
    <col min="1016" max="1016" width="5.625" style="45" customWidth="1"/>
    <col min="1017" max="1017" width="6.125" style="45" customWidth="1"/>
    <col min="1018" max="1018" width="5.625" style="45" customWidth="1"/>
    <col min="1019" max="1019" width="11.875" style="45" customWidth="1"/>
    <col min="1020" max="1021" width="5.625" style="45" customWidth="1"/>
    <col min="1022" max="1022" width="10.625" style="45" customWidth="1"/>
    <col min="1023" max="1023" width="5.625" style="45" customWidth="1"/>
    <col min="1024" max="1024" width="1.625" style="45" customWidth="1"/>
    <col min="1025" max="1025" width="5.625" style="45" customWidth="1"/>
    <col min="1026" max="1026" width="1.625" style="45" customWidth="1"/>
    <col min="1027" max="1027" width="5.625" style="45" customWidth="1"/>
    <col min="1028" max="1028" width="4.5" style="45" customWidth="1"/>
    <col min="1029" max="1029" width="1.625" style="45" customWidth="1"/>
    <col min="1030" max="1030" width="4.5" style="45" customWidth="1"/>
    <col min="1031" max="1031" width="1.625" style="45" customWidth="1"/>
    <col min="1032" max="1032" width="8.875" style="45" customWidth="1"/>
    <col min="1033" max="1033" width="3.625" style="45" customWidth="1"/>
    <col min="1034" max="1034" width="7.375" style="45" customWidth="1"/>
    <col min="1035" max="1035" width="10" style="45" customWidth="1"/>
    <col min="1036" max="1037" width="3.625" style="45" customWidth="1"/>
    <col min="1038" max="1038" width="6.125" style="45" customWidth="1"/>
    <col min="1039" max="1271" width="8.625" style="45"/>
    <col min="1272" max="1272" width="5.625" style="45" customWidth="1"/>
    <col min="1273" max="1273" width="6.125" style="45" customWidth="1"/>
    <col min="1274" max="1274" width="5.625" style="45" customWidth="1"/>
    <col min="1275" max="1275" width="11.875" style="45" customWidth="1"/>
    <col min="1276" max="1277" width="5.625" style="45" customWidth="1"/>
    <col min="1278" max="1278" width="10.625" style="45" customWidth="1"/>
    <col min="1279" max="1279" width="5.625" style="45" customWidth="1"/>
    <col min="1280" max="1280" width="1.625" style="45" customWidth="1"/>
    <col min="1281" max="1281" width="5.625" style="45" customWidth="1"/>
    <col min="1282" max="1282" width="1.625" style="45" customWidth="1"/>
    <col min="1283" max="1283" width="5.625" style="45" customWidth="1"/>
    <col min="1284" max="1284" width="4.5" style="45" customWidth="1"/>
    <col min="1285" max="1285" width="1.625" style="45" customWidth="1"/>
    <col min="1286" max="1286" width="4.5" style="45" customWidth="1"/>
    <col min="1287" max="1287" width="1.625" style="45" customWidth="1"/>
    <col min="1288" max="1288" width="8.875" style="45" customWidth="1"/>
    <col min="1289" max="1289" width="3.625" style="45" customWidth="1"/>
    <col min="1290" max="1290" width="7.375" style="45" customWidth="1"/>
    <col min="1291" max="1291" width="10" style="45" customWidth="1"/>
    <col min="1292" max="1293" width="3.625" style="45" customWidth="1"/>
    <col min="1294" max="1294" width="6.125" style="45" customWidth="1"/>
    <col min="1295" max="1527" width="8.625" style="45"/>
    <col min="1528" max="1528" width="5.625" style="45" customWidth="1"/>
    <col min="1529" max="1529" width="6.125" style="45" customWidth="1"/>
    <col min="1530" max="1530" width="5.625" style="45" customWidth="1"/>
    <col min="1531" max="1531" width="11.875" style="45" customWidth="1"/>
    <col min="1532" max="1533" width="5.625" style="45" customWidth="1"/>
    <col min="1534" max="1534" width="10.625" style="45" customWidth="1"/>
    <col min="1535" max="1535" width="5.625" style="45" customWidth="1"/>
    <col min="1536" max="1536" width="1.625" style="45" customWidth="1"/>
    <col min="1537" max="1537" width="5.625" style="45" customWidth="1"/>
    <col min="1538" max="1538" width="1.625" style="45" customWidth="1"/>
    <col min="1539" max="1539" width="5.625" style="45" customWidth="1"/>
    <col min="1540" max="1540" width="4.5" style="45" customWidth="1"/>
    <col min="1541" max="1541" width="1.625" style="45" customWidth="1"/>
    <col min="1542" max="1542" width="4.5" style="45" customWidth="1"/>
    <col min="1543" max="1543" width="1.625" style="45" customWidth="1"/>
    <col min="1544" max="1544" width="8.875" style="45" customWidth="1"/>
    <col min="1545" max="1545" width="3.625" style="45" customWidth="1"/>
    <col min="1546" max="1546" width="7.375" style="45" customWidth="1"/>
    <col min="1547" max="1547" width="10" style="45" customWidth="1"/>
    <col min="1548" max="1549" width="3.625" style="45" customWidth="1"/>
    <col min="1550" max="1550" width="6.125" style="45" customWidth="1"/>
    <col min="1551" max="1783" width="8.625" style="45"/>
    <col min="1784" max="1784" width="5.625" style="45" customWidth="1"/>
    <col min="1785" max="1785" width="6.125" style="45" customWidth="1"/>
    <col min="1786" max="1786" width="5.625" style="45" customWidth="1"/>
    <col min="1787" max="1787" width="11.875" style="45" customWidth="1"/>
    <col min="1788" max="1789" width="5.625" style="45" customWidth="1"/>
    <col min="1790" max="1790" width="10.625" style="45" customWidth="1"/>
    <col min="1791" max="1791" width="5.625" style="45" customWidth="1"/>
    <col min="1792" max="1792" width="1.625" style="45" customWidth="1"/>
    <col min="1793" max="1793" width="5.625" style="45" customWidth="1"/>
    <col min="1794" max="1794" width="1.625" style="45" customWidth="1"/>
    <col min="1795" max="1795" width="5.625" style="45" customWidth="1"/>
    <col min="1796" max="1796" width="4.5" style="45" customWidth="1"/>
    <col min="1797" max="1797" width="1.625" style="45" customWidth="1"/>
    <col min="1798" max="1798" width="4.5" style="45" customWidth="1"/>
    <col min="1799" max="1799" width="1.625" style="45" customWidth="1"/>
    <col min="1800" max="1800" width="8.875" style="45" customWidth="1"/>
    <col min="1801" max="1801" width="3.625" style="45" customWidth="1"/>
    <col min="1802" max="1802" width="7.375" style="45" customWidth="1"/>
    <col min="1803" max="1803" width="10" style="45" customWidth="1"/>
    <col min="1804" max="1805" width="3.625" style="45" customWidth="1"/>
    <col min="1806" max="1806" width="6.125" style="45" customWidth="1"/>
    <col min="1807" max="2039" width="8.625" style="45"/>
    <col min="2040" max="2040" width="5.625" style="45" customWidth="1"/>
    <col min="2041" max="2041" width="6.125" style="45" customWidth="1"/>
    <col min="2042" max="2042" width="5.625" style="45" customWidth="1"/>
    <col min="2043" max="2043" width="11.875" style="45" customWidth="1"/>
    <col min="2044" max="2045" width="5.625" style="45" customWidth="1"/>
    <col min="2046" max="2046" width="10.625" style="45" customWidth="1"/>
    <col min="2047" max="2047" width="5.625" style="45" customWidth="1"/>
    <col min="2048" max="2048" width="1.625" style="45" customWidth="1"/>
    <col min="2049" max="2049" width="5.625" style="45" customWidth="1"/>
    <col min="2050" max="2050" width="1.625" style="45" customWidth="1"/>
    <col min="2051" max="2051" width="5.625" style="45" customWidth="1"/>
    <col min="2052" max="2052" width="4.5" style="45" customWidth="1"/>
    <col min="2053" max="2053" width="1.625" style="45" customWidth="1"/>
    <col min="2054" max="2054" width="4.5" style="45" customWidth="1"/>
    <col min="2055" max="2055" width="1.625" style="45" customWidth="1"/>
    <col min="2056" max="2056" width="8.875" style="45" customWidth="1"/>
    <col min="2057" max="2057" width="3.625" style="45" customWidth="1"/>
    <col min="2058" max="2058" width="7.375" style="45" customWidth="1"/>
    <col min="2059" max="2059" width="10" style="45" customWidth="1"/>
    <col min="2060" max="2061" width="3.625" style="45" customWidth="1"/>
    <col min="2062" max="2062" width="6.125" style="45" customWidth="1"/>
    <col min="2063" max="2295" width="8.625" style="45"/>
    <col min="2296" max="2296" width="5.625" style="45" customWidth="1"/>
    <col min="2297" max="2297" width="6.125" style="45" customWidth="1"/>
    <col min="2298" max="2298" width="5.625" style="45" customWidth="1"/>
    <col min="2299" max="2299" width="11.875" style="45" customWidth="1"/>
    <col min="2300" max="2301" width="5.625" style="45" customWidth="1"/>
    <col min="2302" max="2302" width="10.625" style="45" customWidth="1"/>
    <col min="2303" max="2303" width="5.625" style="45" customWidth="1"/>
    <col min="2304" max="2304" width="1.625" style="45" customWidth="1"/>
    <col min="2305" max="2305" width="5.625" style="45" customWidth="1"/>
    <col min="2306" max="2306" width="1.625" style="45" customWidth="1"/>
    <col min="2307" max="2307" width="5.625" style="45" customWidth="1"/>
    <col min="2308" max="2308" width="4.5" style="45" customWidth="1"/>
    <col min="2309" max="2309" width="1.625" style="45" customWidth="1"/>
    <col min="2310" max="2310" width="4.5" style="45" customWidth="1"/>
    <col min="2311" max="2311" width="1.625" style="45" customWidth="1"/>
    <col min="2312" max="2312" width="8.875" style="45" customWidth="1"/>
    <col min="2313" max="2313" width="3.625" style="45" customWidth="1"/>
    <col min="2314" max="2314" width="7.375" style="45" customWidth="1"/>
    <col min="2315" max="2315" width="10" style="45" customWidth="1"/>
    <col min="2316" max="2317" width="3.625" style="45" customWidth="1"/>
    <col min="2318" max="2318" width="6.125" style="45" customWidth="1"/>
    <col min="2319" max="2551" width="8.625" style="45"/>
    <col min="2552" max="2552" width="5.625" style="45" customWidth="1"/>
    <col min="2553" max="2553" width="6.125" style="45" customWidth="1"/>
    <col min="2554" max="2554" width="5.625" style="45" customWidth="1"/>
    <col min="2555" max="2555" width="11.875" style="45" customWidth="1"/>
    <col min="2556" max="2557" width="5.625" style="45" customWidth="1"/>
    <col min="2558" max="2558" width="10.625" style="45" customWidth="1"/>
    <col min="2559" max="2559" width="5.625" style="45" customWidth="1"/>
    <col min="2560" max="2560" width="1.625" style="45" customWidth="1"/>
    <col min="2561" max="2561" width="5.625" style="45" customWidth="1"/>
    <col min="2562" max="2562" width="1.625" style="45" customWidth="1"/>
    <col min="2563" max="2563" width="5.625" style="45" customWidth="1"/>
    <col min="2564" max="2564" width="4.5" style="45" customWidth="1"/>
    <col min="2565" max="2565" width="1.625" style="45" customWidth="1"/>
    <col min="2566" max="2566" width="4.5" style="45" customWidth="1"/>
    <col min="2567" max="2567" width="1.625" style="45" customWidth="1"/>
    <col min="2568" max="2568" width="8.875" style="45" customWidth="1"/>
    <col min="2569" max="2569" width="3.625" style="45" customWidth="1"/>
    <col min="2570" max="2570" width="7.375" style="45" customWidth="1"/>
    <col min="2571" max="2571" width="10" style="45" customWidth="1"/>
    <col min="2572" max="2573" width="3.625" style="45" customWidth="1"/>
    <col min="2574" max="2574" width="6.125" style="45" customWidth="1"/>
    <col min="2575" max="2807" width="8.625" style="45"/>
    <col min="2808" max="2808" width="5.625" style="45" customWidth="1"/>
    <col min="2809" max="2809" width="6.125" style="45" customWidth="1"/>
    <col min="2810" max="2810" width="5.625" style="45" customWidth="1"/>
    <col min="2811" max="2811" width="11.875" style="45" customWidth="1"/>
    <col min="2812" max="2813" width="5.625" style="45" customWidth="1"/>
    <col min="2814" max="2814" width="10.625" style="45" customWidth="1"/>
    <col min="2815" max="2815" width="5.625" style="45" customWidth="1"/>
    <col min="2816" max="2816" width="1.625" style="45" customWidth="1"/>
    <col min="2817" max="2817" width="5.625" style="45" customWidth="1"/>
    <col min="2818" max="2818" width="1.625" style="45" customWidth="1"/>
    <col min="2819" max="2819" width="5.625" style="45" customWidth="1"/>
    <col min="2820" max="2820" width="4.5" style="45" customWidth="1"/>
    <col min="2821" max="2821" width="1.625" style="45" customWidth="1"/>
    <col min="2822" max="2822" width="4.5" style="45" customWidth="1"/>
    <col min="2823" max="2823" width="1.625" style="45" customWidth="1"/>
    <col min="2824" max="2824" width="8.875" style="45" customWidth="1"/>
    <col min="2825" max="2825" width="3.625" style="45" customWidth="1"/>
    <col min="2826" max="2826" width="7.375" style="45" customWidth="1"/>
    <col min="2827" max="2827" width="10" style="45" customWidth="1"/>
    <col min="2828" max="2829" width="3.625" style="45" customWidth="1"/>
    <col min="2830" max="2830" width="6.125" style="45" customWidth="1"/>
    <col min="2831" max="3063" width="8.625" style="45"/>
    <col min="3064" max="3064" width="5.625" style="45" customWidth="1"/>
    <col min="3065" max="3065" width="6.125" style="45" customWidth="1"/>
    <col min="3066" max="3066" width="5.625" style="45" customWidth="1"/>
    <col min="3067" max="3067" width="11.875" style="45" customWidth="1"/>
    <col min="3068" max="3069" width="5.625" style="45" customWidth="1"/>
    <col min="3070" max="3070" width="10.625" style="45" customWidth="1"/>
    <col min="3071" max="3071" width="5.625" style="45" customWidth="1"/>
    <col min="3072" max="3072" width="1.625" style="45" customWidth="1"/>
    <col min="3073" max="3073" width="5.625" style="45" customWidth="1"/>
    <col min="3074" max="3074" width="1.625" style="45" customWidth="1"/>
    <col min="3075" max="3075" width="5.625" style="45" customWidth="1"/>
    <col min="3076" max="3076" width="4.5" style="45" customWidth="1"/>
    <col min="3077" max="3077" width="1.625" style="45" customWidth="1"/>
    <col min="3078" max="3078" width="4.5" style="45" customWidth="1"/>
    <col min="3079" max="3079" width="1.625" style="45" customWidth="1"/>
    <col min="3080" max="3080" width="8.875" style="45" customWidth="1"/>
    <col min="3081" max="3081" width="3.625" style="45" customWidth="1"/>
    <col min="3082" max="3082" width="7.375" style="45" customWidth="1"/>
    <col min="3083" max="3083" width="10" style="45" customWidth="1"/>
    <col min="3084" max="3085" width="3.625" style="45" customWidth="1"/>
    <col min="3086" max="3086" width="6.125" style="45" customWidth="1"/>
    <col min="3087" max="3319" width="8.625" style="45"/>
    <col min="3320" max="3320" width="5.625" style="45" customWidth="1"/>
    <col min="3321" max="3321" width="6.125" style="45" customWidth="1"/>
    <col min="3322" max="3322" width="5.625" style="45" customWidth="1"/>
    <col min="3323" max="3323" width="11.875" style="45" customWidth="1"/>
    <col min="3324" max="3325" width="5.625" style="45" customWidth="1"/>
    <col min="3326" max="3326" width="10.625" style="45" customWidth="1"/>
    <col min="3327" max="3327" width="5.625" style="45" customWidth="1"/>
    <col min="3328" max="3328" width="1.625" style="45" customWidth="1"/>
    <col min="3329" max="3329" width="5.625" style="45" customWidth="1"/>
    <col min="3330" max="3330" width="1.625" style="45" customWidth="1"/>
    <col min="3331" max="3331" width="5.625" style="45" customWidth="1"/>
    <col min="3332" max="3332" width="4.5" style="45" customWidth="1"/>
    <col min="3333" max="3333" width="1.625" style="45" customWidth="1"/>
    <col min="3334" max="3334" width="4.5" style="45" customWidth="1"/>
    <col min="3335" max="3335" width="1.625" style="45" customWidth="1"/>
    <col min="3336" max="3336" width="8.875" style="45" customWidth="1"/>
    <col min="3337" max="3337" width="3.625" style="45" customWidth="1"/>
    <col min="3338" max="3338" width="7.375" style="45" customWidth="1"/>
    <col min="3339" max="3339" width="10" style="45" customWidth="1"/>
    <col min="3340" max="3341" width="3.625" style="45" customWidth="1"/>
    <col min="3342" max="3342" width="6.125" style="45" customWidth="1"/>
    <col min="3343" max="3575" width="8.625" style="45"/>
    <col min="3576" max="3576" width="5.625" style="45" customWidth="1"/>
    <col min="3577" max="3577" width="6.125" style="45" customWidth="1"/>
    <col min="3578" max="3578" width="5.625" style="45" customWidth="1"/>
    <col min="3579" max="3579" width="11.875" style="45" customWidth="1"/>
    <col min="3580" max="3581" width="5.625" style="45" customWidth="1"/>
    <col min="3582" max="3582" width="10.625" style="45" customWidth="1"/>
    <col min="3583" max="3583" width="5.625" style="45" customWidth="1"/>
    <col min="3584" max="3584" width="1.625" style="45" customWidth="1"/>
    <col min="3585" max="3585" width="5.625" style="45" customWidth="1"/>
    <col min="3586" max="3586" width="1.625" style="45" customWidth="1"/>
    <col min="3587" max="3587" width="5.625" style="45" customWidth="1"/>
    <col min="3588" max="3588" width="4.5" style="45" customWidth="1"/>
    <col min="3589" max="3589" width="1.625" style="45" customWidth="1"/>
    <col min="3590" max="3590" width="4.5" style="45" customWidth="1"/>
    <col min="3591" max="3591" width="1.625" style="45" customWidth="1"/>
    <col min="3592" max="3592" width="8.875" style="45" customWidth="1"/>
    <col min="3593" max="3593" width="3.625" style="45" customWidth="1"/>
    <col min="3594" max="3594" width="7.375" style="45" customWidth="1"/>
    <col min="3595" max="3595" width="10" style="45" customWidth="1"/>
    <col min="3596" max="3597" width="3.625" style="45" customWidth="1"/>
    <col min="3598" max="3598" width="6.125" style="45" customWidth="1"/>
    <col min="3599" max="3831" width="8.625" style="45"/>
    <col min="3832" max="3832" width="5.625" style="45" customWidth="1"/>
    <col min="3833" max="3833" width="6.125" style="45" customWidth="1"/>
    <col min="3834" max="3834" width="5.625" style="45" customWidth="1"/>
    <col min="3835" max="3835" width="11.875" style="45" customWidth="1"/>
    <col min="3836" max="3837" width="5.625" style="45" customWidth="1"/>
    <col min="3838" max="3838" width="10.625" style="45" customWidth="1"/>
    <col min="3839" max="3839" width="5.625" style="45" customWidth="1"/>
    <col min="3840" max="3840" width="1.625" style="45" customWidth="1"/>
    <col min="3841" max="3841" width="5.625" style="45" customWidth="1"/>
    <col min="3842" max="3842" width="1.625" style="45" customWidth="1"/>
    <col min="3843" max="3843" width="5.625" style="45" customWidth="1"/>
    <col min="3844" max="3844" width="4.5" style="45" customWidth="1"/>
    <col min="3845" max="3845" width="1.625" style="45" customWidth="1"/>
    <col min="3846" max="3846" width="4.5" style="45" customWidth="1"/>
    <col min="3847" max="3847" width="1.625" style="45" customWidth="1"/>
    <col min="3848" max="3848" width="8.875" style="45" customWidth="1"/>
    <col min="3849" max="3849" width="3.625" style="45" customWidth="1"/>
    <col min="3850" max="3850" width="7.375" style="45" customWidth="1"/>
    <col min="3851" max="3851" width="10" style="45" customWidth="1"/>
    <col min="3852" max="3853" width="3.625" style="45" customWidth="1"/>
    <col min="3854" max="3854" width="6.125" style="45" customWidth="1"/>
    <col min="3855" max="4087" width="8.625" style="45"/>
    <col min="4088" max="4088" width="5.625" style="45" customWidth="1"/>
    <col min="4089" max="4089" width="6.125" style="45" customWidth="1"/>
    <col min="4090" max="4090" width="5.625" style="45" customWidth="1"/>
    <col min="4091" max="4091" width="11.875" style="45" customWidth="1"/>
    <col min="4092" max="4093" width="5.625" style="45" customWidth="1"/>
    <col min="4094" max="4094" width="10.625" style="45" customWidth="1"/>
    <col min="4095" max="4095" width="5.625" style="45" customWidth="1"/>
    <col min="4096" max="4096" width="1.625" style="45" customWidth="1"/>
    <col min="4097" max="4097" width="5.625" style="45" customWidth="1"/>
    <col min="4098" max="4098" width="1.625" style="45" customWidth="1"/>
    <col min="4099" max="4099" width="5.625" style="45" customWidth="1"/>
    <col min="4100" max="4100" width="4.5" style="45" customWidth="1"/>
    <col min="4101" max="4101" width="1.625" style="45" customWidth="1"/>
    <col min="4102" max="4102" width="4.5" style="45" customWidth="1"/>
    <col min="4103" max="4103" width="1.625" style="45" customWidth="1"/>
    <col min="4104" max="4104" width="8.875" style="45" customWidth="1"/>
    <col min="4105" max="4105" width="3.625" style="45" customWidth="1"/>
    <col min="4106" max="4106" width="7.375" style="45" customWidth="1"/>
    <col min="4107" max="4107" width="10" style="45" customWidth="1"/>
    <col min="4108" max="4109" width="3.625" style="45" customWidth="1"/>
    <col min="4110" max="4110" width="6.125" style="45" customWidth="1"/>
    <col min="4111" max="4343" width="8.625" style="45"/>
    <col min="4344" max="4344" width="5.625" style="45" customWidth="1"/>
    <col min="4345" max="4345" width="6.125" style="45" customWidth="1"/>
    <col min="4346" max="4346" width="5.625" style="45" customWidth="1"/>
    <col min="4347" max="4347" width="11.875" style="45" customWidth="1"/>
    <col min="4348" max="4349" width="5.625" style="45" customWidth="1"/>
    <col min="4350" max="4350" width="10.625" style="45" customWidth="1"/>
    <col min="4351" max="4351" width="5.625" style="45" customWidth="1"/>
    <col min="4352" max="4352" width="1.625" style="45" customWidth="1"/>
    <col min="4353" max="4353" width="5.625" style="45" customWidth="1"/>
    <col min="4354" max="4354" width="1.625" style="45" customWidth="1"/>
    <col min="4355" max="4355" width="5.625" style="45" customWidth="1"/>
    <col min="4356" max="4356" width="4.5" style="45" customWidth="1"/>
    <col min="4357" max="4357" width="1.625" style="45" customWidth="1"/>
    <col min="4358" max="4358" width="4.5" style="45" customWidth="1"/>
    <col min="4359" max="4359" width="1.625" style="45" customWidth="1"/>
    <col min="4360" max="4360" width="8.875" style="45" customWidth="1"/>
    <col min="4361" max="4361" width="3.625" style="45" customWidth="1"/>
    <col min="4362" max="4362" width="7.375" style="45" customWidth="1"/>
    <col min="4363" max="4363" width="10" style="45" customWidth="1"/>
    <col min="4364" max="4365" width="3.625" style="45" customWidth="1"/>
    <col min="4366" max="4366" width="6.125" style="45" customWidth="1"/>
    <col min="4367" max="4599" width="8.625" style="45"/>
    <col min="4600" max="4600" width="5.625" style="45" customWidth="1"/>
    <col min="4601" max="4601" width="6.125" style="45" customWidth="1"/>
    <col min="4602" max="4602" width="5.625" style="45" customWidth="1"/>
    <col min="4603" max="4603" width="11.875" style="45" customWidth="1"/>
    <col min="4604" max="4605" width="5.625" style="45" customWidth="1"/>
    <col min="4606" max="4606" width="10.625" style="45" customWidth="1"/>
    <col min="4607" max="4607" width="5.625" style="45" customWidth="1"/>
    <col min="4608" max="4608" width="1.625" style="45" customWidth="1"/>
    <col min="4609" max="4609" width="5.625" style="45" customWidth="1"/>
    <col min="4610" max="4610" width="1.625" style="45" customWidth="1"/>
    <col min="4611" max="4611" width="5.625" style="45" customWidth="1"/>
    <col min="4612" max="4612" width="4.5" style="45" customWidth="1"/>
    <col min="4613" max="4613" width="1.625" style="45" customWidth="1"/>
    <col min="4614" max="4614" width="4.5" style="45" customWidth="1"/>
    <col min="4615" max="4615" width="1.625" style="45" customWidth="1"/>
    <col min="4616" max="4616" width="8.875" style="45" customWidth="1"/>
    <col min="4617" max="4617" width="3.625" style="45" customWidth="1"/>
    <col min="4618" max="4618" width="7.375" style="45" customWidth="1"/>
    <col min="4619" max="4619" width="10" style="45" customWidth="1"/>
    <col min="4620" max="4621" width="3.625" style="45" customWidth="1"/>
    <col min="4622" max="4622" width="6.125" style="45" customWidth="1"/>
    <col min="4623" max="4855" width="8.625" style="45"/>
    <col min="4856" max="4856" width="5.625" style="45" customWidth="1"/>
    <col min="4857" max="4857" width="6.125" style="45" customWidth="1"/>
    <col min="4858" max="4858" width="5.625" style="45" customWidth="1"/>
    <col min="4859" max="4859" width="11.875" style="45" customWidth="1"/>
    <col min="4860" max="4861" width="5.625" style="45" customWidth="1"/>
    <col min="4862" max="4862" width="10.625" style="45" customWidth="1"/>
    <col min="4863" max="4863" width="5.625" style="45" customWidth="1"/>
    <col min="4864" max="4864" width="1.625" style="45" customWidth="1"/>
    <col min="4865" max="4865" width="5.625" style="45" customWidth="1"/>
    <col min="4866" max="4866" width="1.625" style="45" customWidth="1"/>
    <col min="4867" max="4867" width="5.625" style="45" customWidth="1"/>
    <col min="4868" max="4868" width="4.5" style="45" customWidth="1"/>
    <col min="4869" max="4869" width="1.625" style="45" customWidth="1"/>
    <col min="4870" max="4870" width="4.5" style="45" customWidth="1"/>
    <col min="4871" max="4871" width="1.625" style="45" customWidth="1"/>
    <col min="4872" max="4872" width="8.875" style="45" customWidth="1"/>
    <col min="4873" max="4873" width="3.625" style="45" customWidth="1"/>
    <col min="4874" max="4874" width="7.375" style="45" customWidth="1"/>
    <col min="4875" max="4875" width="10" style="45" customWidth="1"/>
    <col min="4876" max="4877" width="3.625" style="45" customWidth="1"/>
    <col min="4878" max="4878" width="6.125" style="45" customWidth="1"/>
    <col min="4879" max="5111" width="8.625" style="45"/>
    <col min="5112" max="5112" width="5.625" style="45" customWidth="1"/>
    <col min="5113" max="5113" width="6.125" style="45" customWidth="1"/>
    <col min="5114" max="5114" width="5.625" style="45" customWidth="1"/>
    <col min="5115" max="5115" width="11.875" style="45" customWidth="1"/>
    <col min="5116" max="5117" width="5.625" style="45" customWidth="1"/>
    <col min="5118" max="5118" width="10.625" style="45" customWidth="1"/>
    <col min="5119" max="5119" width="5.625" style="45" customWidth="1"/>
    <col min="5120" max="5120" width="1.625" style="45" customWidth="1"/>
    <col min="5121" max="5121" width="5.625" style="45" customWidth="1"/>
    <col min="5122" max="5122" width="1.625" style="45" customWidth="1"/>
    <col min="5123" max="5123" width="5.625" style="45" customWidth="1"/>
    <col min="5124" max="5124" width="4.5" style="45" customWidth="1"/>
    <col min="5125" max="5125" width="1.625" style="45" customWidth="1"/>
    <col min="5126" max="5126" width="4.5" style="45" customWidth="1"/>
    <col min="5127" max="5127" width="1.625" style="45" customWidth="1"/>
    <col min="5128" max="5128" width="8.875" style="45" customWidth="1"/>
    <col min="5129" max="5129" width="3.625" style="45" customWidth="1"/>
    <col min="5130" max="5130" width="7.375" style="45" customWidth="1"/>
    <col min="5131" max="5131" width="10" style="45" customWidth="1"/>
    <col min="5132" max="5133" width="3.625" style="45" customWidth="1"/>
    <col min="5134" max="5134" width="6.125" style="45" customWidth="1"/>
    <col min="5135" max="5367" width="8.625" style="45"/>
    <col min="5368" max="5368" width="5.625" style="45" customWidth="1"/>
    <col min="5369" max="5369" width="6.125" style="45" customWidth="1"/>
    <col min="5370" max="5370" width="5.625" style="45" customWidth="1"/>
    <col min="5371" max="5371" width="11.875" style="45" customWidth="1"/>
    <col min="5372" max="5373" width="5.625" style="45" customWidth="1"/>
    <col min="5374" max="5374" width="10.625" style="45" customWidth="1"/>
    <col min="5375" max="5375" width="5.625" style="45" customWidth="1"/>
    <col min="5376" max="5376" width="1.625" style="45" customWidth="1"/>
    <col min="5377" max="5377" width="5.625" style="45" customWidth="1"/>
    <col min="5378" max="5378" width="1.625" style="45" customWidth="1"/>
    <col min="5379" max="5379" width="5.625" style="45" customWidth="1"/>
    <col min="5380" max="5380" width="4.5" style="45" customWidth="1"/>
    <col min="5381" max="5381" width="1.625" style="45" customWidth="1"/>
    <col min="5382" max="5382" width="4.5" style="45" customWidth="1"/>
    <col min="5383" max="5383" width="1.625" style="45" customWidth="1"/>
    <col min="5384" max="5384" width="8.875" style="45" customWidth="1"/>
    <col min="5385" max="5385" width="3.625" style="45" customWidth="1"/>
    <col min="5386" max="5386" width="7.375" style="45" customWidth="1"/>
    <col min="5387" max="5387" width="10" style="45" customWidth="1"/>
    <col min="5388" max="5389" width="3.625" style="45" customWidth="1"/>
    <col min="5390" max="5390" width="6.125" style="45" customWidth="1"/>
    <col min="5391" max="5623" width="8.625" style="45"/>
    <col min="5624" max="5624" width="5.625" style="45" customWidth="1"/>
    <col min="5625" max="5625" width="6.125" style="45" customWidth="1"/>
    <col min="5626" max="5626" width="5.625" style="45" customWidth="1"/>
    <col min="5627" max="5627" width="11.875" style="45" customWidth="1"/>
    <col min="5628" max="5629" width="5.625" style="45" customWidth="1"/>
    <col min="5630" max="5630" width="10.625" style="45" customWidth="1"/>
    <col min="5631" max="5631" width="5.625" style="45" customWidth="1"/>
    <col min="5632" max="5632" width="1.625" style="45" customWidth="1"/>
    <col min="5633" max="5633" width="5.625" style="45" customWidth="1"/>
    <col min="5634" max="5634" width="1.625" style="45" customWidth="1"/>
    <col min="5635" max="5635" width="5.625" style="45" customWidth="1"/>
    <col min="5636" max="5636" width="4.5" style="45" customWidth="1"/>
    <col min="5637" max="5637" width="1.625" style="45" customWidth="1"/>
    <col min="5638" max="5638" width="4.5" style="45" customWidth="1"/>
    <col min="5639" max="5639" width="1.625" style="45" customWidth="1"/>
    <col min="5640" max="5640" width="8.875" style="45" customWidth="1"/>
    <col min="5641" max="5641" width="3.625" style="45" customWidth="1"/>
    <col min="5642" max="5642" width="7.375" style="45" customWidth="1"/>
    <col min="5643" max="5643" width="10" style="45" customWidth="1"/>
    <col min="5644" max="5645" width="3.625" style="45" customWidth="1"/>
    <col min="5646" max="5646" width="6.125" style="45" customWidth="1"/>
    <col min="5647" max="5879" width="8.625" style="45"/>
    <col min="5880" max="5880" width="5.625" style="45" customWidth="1"/>
    <col min="5881" max="5881" width="6.125" style="45" customWidth="1"/>
    <col min="5882" max="5882" width="5.625" style="45" customWidth="1"/>
    <col min="5883" max="5883" width="11.875" style="45" customWidth="1"/>
    <col min="5884" max="5885" width="5.625" style="45" customWidth="1"/>
    <col min="5886" max="5886" width="10.625" style="45" customWidth="1"/>
    <col min="5887" max="5887" width="5.625" style="45" customWidth="1"/>
    <col min="5888" max="5888" width="1.625" style="45" customWidth="1"/>
    <col min="5889" max="5889" width="5.625" style="45" customWidth="1"/>
    <col min="5890" max="5890" width="1.625" style="45" customWidth="1"/>
    <col min="5891" max="5891" width="5.625" style="45" customWidth="1"/>
    <col min="5892" max="5892" width="4.5" style="45" customWidth="1"/>
    <col min="5893" max="5893" width="1.625" style="45" customWidth="1"/>
    <col min="5894" max="5894" width="4.5" style="45" customWidth="1"/>
    <col min="5895" max="5895" width="1.625" style="45" customWidth="1"/>
    <col min="5896" max="5896" width="8.875" style="45" customWidth="1"/>
    <col min="5897" max="5897" width="3.625" style="45" customWidth="1"/>
    <col min="5898" max="5898" width="7.375" style="45" customWidth="1"/>
    <col min="5899" max="5899" width="10" style="45" customWidth="1"/>
    <col min="5900" max="5901" width="3.625" style="45" customWidth="1"/>
    <col min="5902" max="5902" width="6.125" style="45" customWidth="1"/>
    <col min="5903" max="6135" width="8.625" style="45"/>
    <col min="6136" max="6136" width="5.625" style="45" customWidth="1"/>
    <col min="6137" max="6137" width="6.125" style="45" customWidth="1"/>
    <col min="6138" max="6138" width="5.625" style="45" customWidth="1"/>
    <col min="6139" max="6139" width="11.875" style="45" customWidth="1"/>
    <col min="6140" max="6141" width="5.625" style="45" customWidth="1"/>
    <col min="6142" max="6142" width="10.625" style="45" customWidth="1"/>
    <col min="6143" max="6143" width="5.625" style="45" customWidth="1"/>
    <col min="6144" max="6144" width="1.625" style="45" customWidth="1"/>
    <col min="6145" max="6145" width="5.625" style="45" customWidth="1"/>
    <col min="6146" max="6146" width="1.625" style="45" customWidth="1"/>
    <col min="6147" max="6147" width="5.625" style="45" customWidth="1"/>
    <col min="6148" max="6148" width="4.5" style="45" customWidth="1"/>
    <col min="6149" max="6149" width="1.625" style="45" customWidth="1"/>
    <col min="6150" max="6150" width="4.5" style="45" customWidth="1"/>
    <col min="6151" max="6151" width="1.625" style="45" customWidth="1"/>
    <col min="6152" max="6152" width="8.875" style="45" customWidth="1"/>
    <col min="6153" max="6153" width="3.625" style="45" customWidth="1"/>
    <col min="6154" max="6154" width="7.375" style="45" customWidth="1"/>
    <col min="6155" max="6155" width="10" style="45" customWidth="1"/>
    <col min="6156" max="6157" width="3.625" style="45" customWidth="1"/>
    <col min="6158" max="6158" width="6.125" style="45" customWidth="1"/>
    <col min="6159" max="6391" width="8.625" style="45"/>
    <col min="6392" max="6392" width="5.625" style="45" customWidth="1"/>
    <col min="6393" max="6393" width="6.125" style="45" customWidth="1"/>
    <col min="6394" max="6394" width="5.625" style="45" customWidth="1"/>
    <col min="6395" max="6395" width="11.875" style="45" customWidth="1"/>
    <col min="6396" max="6397" width="5.625" style="45" customWidth="1"/>
    <col min="6398" max="6398" width="10.625" style="45" customWidth="1"/>
    <col min="6399" max="6399" width="5.625" style="45" customWidth="1"/>
    <col min="6400" max="6400" width="1.625" style="45" customWidth="1"/>
    <col min="6401" max="6401" width="5.625" style="45" customWidth="1"/>
    <col min="6402" max="6402" width="1.625" style="45" customWidth="1"/>
    <col min="6403" max="6403" width="5.625" style="45" customWidth="1"/>
    <col min="6404" max="6404" width="4.5" style="45" customWidth="1"/>
    <col min="6405" max="6405" width="1.625" style="45" customWidth="1"/>
    <col min="6406" max="6406" width="4.5" style="45" customWidth="1"/>
    <col min="6407" max="6407" width="1.625" style="45" customWidth="1"/>
    <col min="6408" max="6408" width="8.875" style="45" customWidth="1"/>
    <col min="6409" max="6409" width="3.625" style="45" customWidth="1"/>
    <col min="6410" max="6410" width="7.375" style="45" customWidth="1"/>
    <col min="6411" max="6411" width="10" style="45" customWidth="1"/>
    <col min="6412" max="6413" width="3.625" style="45" customWidth="1"/>
    <col min="6414" max="6414" width="6.125" style="45" customWidth="1"/>
    <col min="6415" max="6647" width="8.625" style="45"/>
    <col min="6648" max="6648" width="5.625" style="45" customWidth="1"/>
    <col min="6649" max="6649" width="6.125" style="45" customWidth="1"/>
    <col min="6650" max="6650" width="5.625" style="45" customWidth="1"/>
    <col min="6651" max="6651" width="11.875" style="45" customWidth="1"/>
    <col min="6652" max="6653" width="5.625" style="45" customWidth="1"/>
    <col min="6654" max="6654" width="10.625" style="45" customWidth="1"/>
    <col min="6655" max="6655" width="5.625" style="45" customWidth="1"/>
    <col min="6656" max="6656" width="1.625" style="45" customWidth="1"/>
    <col min="6657" max="6657" width="5.625" style="45" customWidth="1"/>
    <col min="6658" max="6658" width="1.625" style="45" customWidth="1"/>
    <col min="6659" max="6659" width="5.625" style="45" customWidth="1"/>
    <col min="6660" max="6660" width="4.5" style="45" customWidth="1"/>
    <col min="6661" max="6661" width="1.625" style="45" customWidth="1"/>
    <col min="6662" max="6662" width="4.5" style="45" customWidth="1"/>
    <col min="6663" max="6663" width="1.625" style="45" customWidth="1"/>
    <col min="6664" max="6664" width="8.875" style="45" customWidth="1"/>
    <col min="6665" max="6665" width="3.625" style="45" customWidth="1"/>
    <col min="6666" max="6666" width="7.375" style="45" customWidth="1"/>
    <col min="6667" max="6667" width="10" style="45" customWidth="1"/>
    <col min="6668" max="6669" width="3.625" style="45" customWidth="1"/>
    <col min="6670" max="6670" width="6.125" style="45" customWidth="1"/>
    <col min="6671" max="6903" width="8.625" style="45"/>
    <col min="6904" max="6904" width="5.625" style="45" customWidth="1"/>
    <col min="6905" max="6905" width="6.125" style="45" customWidth="1"/>
    <col min="6906" max="6906" width="5.625" style="45" customWidth="1"/>
    <col min="6907" max="6907" width="11.875" style="45" customWidth="1"/>
    <col min="6908" max="6909" width="5.625" style="45" customWidth="1"/>
    <col min="6910" max="6910" width="10.625" style="45" customWidth="1"/>
    <col min="6911" max="6911" width="5.625" style="45" customWidth="1"/>
    <col min="6912" max="6912" width="1.625" style="45" customWidth="1"/>
    <col min="6913" max="6913" width="5.625" style="45" customWidth="1"/>
    <col min="6914" max="6914" width="1.625" style="45" customWidth="1"/>
    <col min="6915" max="6915" width="5.625" style="45" customWidth="1"/>
    <col min="6916" max="6916" width="4.5" style="45" customWidth="1"/>
    <col min="6917" max="6917" width="1.625" style="45" customWidth="1"/>
    <col min="6918" max="6918" width="4.5" style="45" customWidth="1"/>
    <col min="6919" max="6919" width="1.625" style="45" customWidth="1"/>
    <col min="6920" max="6920" width="8.875" style="45" customWidth="1"/>
    <col min="6921" max="6921" width="3.625" style="45" customWidth="1"/>
    <col min="6922" max="6922" width="7.375" style="45" customWidth="1"/>
    <col min="6923" max="6923" width="10" style="45" customWidth="1"/>
    <col min="6924" max="6925" width="3.625" style="45" customWidth="1"/>
    <col min="6926" max="6926" width="6.125" style="45" customWidth="1"/>
    <col min="6927" max="7159" width="8.625" style="45"/>
    <col min="7160" max="7160" width="5.625" style="45" customWidth="1"/>
    <col min="7161" max="7161" width="6.125" style="45" customWidth="1"/>
    <col min="7162" max="7162" width="5.625" style="45" customWidth="1"/>
    <col min="7163" max="7163" width="11.875" style="45" customWidth="1"/>
    <col min="7164" max="7165" width="5.625" style="45" customWidth="1"/>
    <col min="7166" max="7166" width="10.625" style="45" customWidth="1"/>
    <col min="7167" max="7167" width="5.625" style="45" customWidth="1"/>
    <col min="7168" max="7168" width="1.625" style="45" customWidth="1"/>
    <col min="7169" max="7169" width="5.625" style="45" customWidth="1"/>
    <col min="7170" max="7170" width="1.625" style="45" customWidth="1"/>
    <col min="7171" max="7171" width="5.625" style="45" customWidth="1"/>
    <col min="7172" max="7172" width="4.5" style="45" customWidth="1"/>
    <col min="7173" max="7173" width="1.625" style="45" customWidth="1"/>
    <col min="7174" max="7174" width="4.5" style="45" customWidth="1"/>
    <col min="7175" max="7175" width="1.625" style="45" customWidth="1"/>
    <col min="7176" max="7176" width="8.875" style="45" customWidth="1"/>
    <col min="7177" max="7177" width="3.625" style="45" customWidth="1"/>
    <col min="7178" max="7178" width="7.375" style="45" customWidth="1"/>
    <col min="7179" max="7179" width="10" style="45" customWidth="1"/>
    <col min="7180" max="7181" width="3.625" style="45" customWidth="1"/>
    <col min="7182" max="7182" width="6.125" style="45" customWidth="1"/>
    <col min="7183" max="7415" width="8.625" style="45"/>
    <col min="7416" max="7416" width="5.625" style="45" customWidth="1"/>
    <col min="7417" max="7417" width="6.125" style="45" customWidth="1"/>
    <col min="7418" max="7418" width="5.625" style="45" customWidth="1"/>
    <col min="7419" max="7419" width="11.875" style="45" customWidth="1"/>
    <col min="7420" max="7421" width="5.625" style="45" customWidth="1"/>
    <col min="7422" max="7422" width="10.625" style="45" customWidth="1"/>
    <col min="7423" max="7423" width="5.625" style="45" customWidth="1"/>
    <col min="7424" max="7424" width="1.625" style="45" customWidth="1"/>
    <col min="7425" max="7425" width="5.625" style="45" customWidth="1"/>
    <col min="7426" max="7426" width="1.625" style="45" customWidth="1"/>
    <col min="7427" max="7427" width="5.625" style="45" customWidth="1"/>
    <col min="7428" max="7428" width="4.5" style="45" customWidth="1"/>
    <col min="7429" max="7429" width="1.625" style="45" customWidth="1"/>
    <col min="7430" max="7430" width="4.5" style="45" customWidth="1"/>
    <col min="7431" max="7431" width="1.625" style="45" customWidth="1"/>
    <col min="7432" max="7432" width="8.875" style="45" customWidth="1"/>
    <col min="7433" max="7433" width="3.625" style="45" customWidth="1"/>
    <col min="7434" max="7434" width="7.375" style="45" customWidth="1"/>
    <col min="7435" max="7435" width="10" style="45" customWidth="1"/>
    <col min="7436" max="7437" width="3.625" style="45" customWidth="1"/>
    <col min="7438" max="7438" width="6.125" style="45" customWidth="1"/>
    <col min="7439" max="7671" width="8.625" style="45"/>
    <col min="7672" max="7672" width="5.625" style="45" customWidth="1"/>
    <col min="7673" max="7673" width="6.125" style="45" customWidth="1"/>
    <col min="7674" max="7674" width="5.625" style="45" customWidth="1"/>
    <col min="7675" max="7675" width="11.875" style="45" customWidth="1"/>
    <col min="7676" max="7677" width="5.625" style="45" customWidth="1"/>
    <col min="7678" max="7678" width="10.625" style="45" customWidth="1"/>
    <col min="7679" max="7679" width="5.625" style="45" customWidth="1"/>
    <col min="7680" max="7680" width="1.625" style="45" customWidth="1"/>
    <col min="7681" max="7681" width="5.625" style="45" customWidth="1"/>
    <col min="7682" max="7682" width="1.625" style="45" customWidth="1"/>
    <col min="7683" max="7683" width="5.625" style="45" customWidth="1"/>
    <col min="7684" max="7684" width="4.5" style="45" customWidth="1"/>
    <col min="7685" max="7685" width="1.625" style="45" customWidth="1"/>
    <col min="7686" max="7686" width="4.5" style="45" customWidth="1"/>
    <col min="7687" max="7687" width="1.625" style="45" customWidth="1"/>
    <col min="7688" max="7688" width="8.875" style="45" customWidth="1"/>
    <col min="7689" max="7689" width="3.625" style="45" customWidth="1"/>
    <col min="7690" max="7690" width="7.375" style="45" customWidth="1"/>
    <col min="7691" max="7691" width="10" style="45" customWidth="1"/>
    <col min="7692" max="7693" width="3.625" style="45" customWidth="1"/>
    <col min="7694" max="7694" width="6.125" style="45" customWidth="1"/>
    <col min="7695" max="7927" width="8.625" style="45"/>
    <col min="7928" max="7928" width="5.625" style="45" customWidth="1"/>
    <col min="7929" max="7929" width="6.125" style="45" customWidth="1"/>
    <col min="7930" max="7930" width="5.625" style="45" customWidth="1"/>
    <col min="7931" max="7931" width="11.875" style="45" customWidth="1"/>
    <col min="7932" max="7933" width="5.625" style="45" customWidth="1"/>
    <col min="7934" max="7934" width="10.625" style="45" customWidth="1"/>
    <col min="7935" max="7935" width="5.625" style="45" customWidth="1"/>
    <col min="7936" max="7936" width="1.625" style="45" customWidth="1"/>
    <col min="7937" max="7937" width="5.625" style="45" customWidth="1"/>
    <col min="7938" max="7938" width="1.625" style="45" customWidth="1"/>
    <col min="7939" max="7939" width="5.625" style="45" customWidth="1"/>
    <col min="7940" max="7940" width="4.5" style="45" customWidth="1"/>
    <col min="7941" max="7941" width="1.625" style="45" customWidth="1"/>
    <col min="7942" max="7942" width="4.5" style="45" customWidth="1"/>
    <col min="7943" max="7943" width="1.625" style="45" customWidth="1"/>
    <col min="7944" max="7944" width="8.875" style="45" customWidth="1"/>
    <col min="7945" max="7945" width="3.625" style="45" customWidth="1"/>
    <col min="7946" max="7946" width="7.375" style="45" customWidth="1"/>
    <col min="7947" max="7947" width="10" style="45" customWidth="1"/>
    <col min="7948" max="7949" width="3.625" style="45" customWidth="1"/>
    <col min="7950" max="7950" width="6.125" style="45" customWidth="1"/>
    <col min="7951" max="8183" width="8.625" style="45"/>
    <col min="8184" max="8184" width="5.625" style="45" customWidth="1"/>
    <col min="8185" max="8185" width="6.125" style="45" customWidth="1"/>
    <col min="8186" max="8186" width="5.625" style="45" customWidth="1"/>
    <col min="8187" max="8187" width="11.875" style="45" customWidth="1"/>
    <col min="8188" max="8189" width="5.625" style="45" customWidth="1"/>
    <col min="8190" max="8190" width="10.625" style="45" customWidth="1"/>
    <col min="8191" max="8191" width="5.625" style="45" customWidth="1"/>
    <col min="8192" max="8192" width="1.625" style="45" customWidth="1"/>
    <col min="8193" max="8193" width="5.625" style="45" customWidth="1"/>
    <col min="8194" max="8194" width="1.625" style="45" customWidth="1"/>
    <col min="8195" max="8195" width="5.625" style="45" customWidth="1"/>
    <col min="8196" max="8196" width="4.5" style="45" customWidth="1"/>
    <col min="8197" max="8197" width="1.625" style="45" customWidth="1"/>
    <col min="8198" max="8198" width="4.5" style="45" customWidth="1"/>
    <col min="8199" max="8199" width="1.625" style="45" customWidth="1"/>
    <col min="8200" max="8200" width="8.875" style="45" customWidth="1"/>
    <col min="8201" max="8201" width="3.625" style="45" customWidth="1"/>
    <col min="8202" max="8202" width="7.375" style="45" customWidth="1"/>
    <col min="8203" max="8203" width="10" style="45" customWidth="1"/>
    <col min="8204" max="8205" width="3.625" style="45" customWidth="1"/>
    <col min="8206" max="8206" width="6.125" style="45" customWidth="1"/>
    <col min="8207" max="8439" width="8.625" style="45"/>
    <col min="8440" max="8440" width="5.625" style="45" customWidth="1"/>
    <col min="8441" max="8441" width="6.125" style="45" customWidth="1"/>
    <col min="8442" max="8442" width="5.625" style="45" customWidth="1"/>
    <col min="8443" max="8443" width="11.875" style="45" customWidth="1"/>
    <col min="8444" max="8445" width="5.625" style="45" customWidth="1"/>
    <col min="8446" max="8446" width="10.625" style="45" customWidth="1"/>
    <col min="8447" max="8447" width="5.625" style="45" customWidth="1"/>
    <col min="8448" max="8448" width="1.625" style="45" customWidth="1"/>
    <col min="8449" max="8449" width="5.625" style="45" customWidth="1"/>
    <col min="8450" max="8450" width="1.625" style="45" customWidth="1"/>
    <col min="8451" max="8451" width="5.625" style="45" customWidth="1"/>
    <col min="8452" max="8452" width="4.5" style="45" customWidth="1"/>
    <col min="8453" max="8453" width="1.625" style="45" customWidth="1"/>
    <col min="8454" max="8454" width="4.5" style="45" customWidth="1"/>
    <col min="8455" max="8455" width="1.625" style="45" customWidth="1"/>
    <col min="8456" max="8456" width="8.875" style="45" customWidth="1"/>
    <col min="8457" max="8457" width="3.625" style="45" customWidth="1"/>
    <col min="8458" max="8458" width="7.375" style="45" customWidth="1"/>
    <col min="8459" max="8459" width="10" style="45" customWidth="1"/>
    <col min="8460" max="8461" width="3.625" style="45" customWidth="1"/>
    <col min="8462" max="8462" width="6.125" style="45" customWidth="1"/>
    <col min="8463" max="8695" width="8.625" style="45"/>
    <col min="8696" max="8696" width="5.625" style="45" customWidth="1"/>
    <col min="8697" max="8697" width="6.125" style="45" customWidth="1"/>
    <col min="8698" max="8698" width="5.625" style="45" customWidth="1"/>
    <col min="8699" max="8699" width="11.875" style="45" customWidth="1"/>
    <col min="8700" max="8701" width="5.625" style="45" customWidth="1"/>
    <col min="8702" max="8702" width="10.625" style="45" customWidth="1"/>
    <col min="8703" max="8703" width="5.625" style="45" customWidth="1"/>
    <col min="8704" max="8704" width="1.625" style="45" customWidth="1"/>
    <col min="8705" max="8705" width="5.625" style="45" customWidth="1"/>
    <col min="8706" max="8706" width="1.625" style="45" customWidth="1"/>
    <col min="8707" max="8707" width="5.625" style="45" customWidth="1"/>
    <col min="8708" max="8708" width="4.5" style="45" customWidth="1"/>
    <col min="8709" max="8709" width="1.625" style="45" customWidth="1"/>
    <col min="8710" max="8710" width="4.5" style="45" customWidth="1"/>
    <col min="8711" max="8711" width="1.625" style="45" customWidth="1"/>
    <col min="8712" max="8712" width="8.875" style="45" customWidth="1"/>
    <col min="8713" max="8713" width="3.625" style="45" customWidth="1"/>
    <col min="8714" max="8714" width="7.375" style="45" customWidth="1"/>
    <col min="8715" max="8715" width="10" style="45" customWidth="1"/>
    <col min="8716" max="8717" width="3.625" style="45" customWidth="1"/>
    <col min="8718" max="8718" width="6.125" style="45" customWidth="1"/>
    <col min="8719" max="8951" width="8.625" style="45"/>
    <col min="8952" max="8952" width="5.625" style="45" customWidth="1"/>
    <col min="8953" max="8953" width="6.125" style="45" customWidth="1"/>
    <col min="8954" max="8954" width="5.625" style="45" customWidth="1"/>
    <col min="8955" max="8955" width="11.875" style="45" customWidth="1"/>
    <col min="8956" max="8957" width="5.625" style="45" customWidth="1"/>
    <col min="8958" max="8958" width="10.625" style="45" customWidth="1"/>
    <col min="8959" max="8959" width="5.625" style="45" customWidth="1"/>
    <col min="8960" max="8960" width="1.625" style="45" customWidth="1"/>
    <col min="8961" max="8961" width="5.625" style="45" customWidth="1"/>
    <col min="8962" max="8962" width="1.625" style="45" customWidth="1"/>
    <col min="8963" max="8963" width="5.625" style="45" customWidth="1"/>
    <col min="8964" max="8964" width="4.5" style="45" customWidth="1"/>
    <col min="8965" max="8965" width="1.625" style="45" customWidth="1"/>
    <col min="8966" max="8966" width="4.5" style="45" customWidth="1"/>
    <col min="8967" max="8967" width="1.625" style="45" customWidth="1"/>
    <col min="8968" max="8968" width="8.875" style="45" customWidth="1"/>
    <col min="8969" max="8969" width="3.625" style="45" customWidth="1"/>
    <col min="8970" max="8970" width="7.375" style="45" customWidth="1"/>
    <col min="8971" max="8971" width="10" style="45" customWidth="1"/>
    <col min="8972" max="8973" width="3.625" style="45" customWidth="1"/>
    <col min="8974" max="8974" width="6.125" style="45" customWidth="1"/>
    <col min="8975" max="9207" width="8.625" style="45"/>
    <col min="9208" max="9208" width="5.625" style="45" customWidth="1"/>
    <col min="9209" max="9209" width="6.125" style="45" customWidth="1"/>
    <col min="9210" max="9210" width="5.625" style="45" customWidth="1"/>
    <col min="9211" max="9211" width="11.875" style="45" customWidth="1"/>
    <col min="9212" max="9213" width="5.625" style="45" customWidth="1"/>
    <col min="9214" max="9214" width="10.625" style="45" customWidth="1"/>
    <col min="9215" max="9215" width="5.625" style="45" customWidth="1"/>
    <col min="9216" max="9216" width="1.625" style="45" customWidth="1"/>
    <col min="9217" max="9217" width="5.625" style="45" customWidth="1"/>
    <col min="9218" max="9218" width="1.625" style="45" customWidth="1"/>
    <col min="9219" max="9219" width="5.625" style="45" customWidth="1"/>
    <col min="9220" max="9220" width="4.5" style="45" customWidth="1"/>
    <col min="9221" max="9221" width="1.625" style="45" customWidth="1"/>
    <col min="9222" max="9222" width="4.5" style="45" customWidth="1"/>
    <col min="9223" max="9223" width="1.625" style="45" customWidth="1"/>
    <col min="9224" max="9224" width="8.875" style="45" customWidth="1"/>
    <col min="9225" max="9225" width="3.625" style="45" customWidth="1"/>
    <col min="9226" max="9226" width="7.375" style="45" customWidth="1"/>
    <col min="9227" max="9227" width="10" style="45" customWidth="1"/>
    <col min="9228" max="9229" width="3.625" style="45" customWidth="1"/>
    <col min="9230" max="9230" width="6.125" style="45" customWidth="1"/>
    <col min="9231" max="9463" width="8.625" style="45"/>
    <col min="9464" max="9464" width="5.625" style="45" customWidth="1"/>
    <col min="9465" max="9465" width="6.125" style="45" customWidth="1"/>
    <col min="9466" max="9466" width="5.625" style="45" customWidth="1"/>
    <col min="9467" max="9467" width="11.875" style="45" customWidth="1"/>
    <col min="9468" max="9469" width="5.625" style="45" customWidth="1"/>
    <col min="9470" max="9470" width="10.625" style="45" customWidth="1"/>
    <col min="9471" max="9471" width="5.625" style="45" customWidth="1"/>
    <col min="9472" max="9472" width="1.625" style="45" customWidth="1"/>
    <col min="9473" max="9473" width="5.625" style="45" customWidth="1"/>
    <col min="9474" max="9474" width="1.625" style="45" customWidth="1"/>
    <col min="9475" max="9475" width="5.625" style="45" customWidth="1"/>
    <col min="9476" max="9476" width="4.5" style="45" customWidth="1"/>
    <col min="9477" max="9477" width="1.625" style="45" customWidth="1"/>
    <col min="9478" max="9478" width="4.5" style="45" customWidth="1"/>
    <col min="9479" max="9479" width="1.625" style="45" customWidth="1"/>
    <col min="9480" max="9480" width="8.875" style="45" customWidth="1"/>
    <col min="9481" max="9481" width="3.625" style="45" customWidth="1"/>
    <col min="9482" max="9482" width="7.375" style="45" customWidth="1"/>
    <col min="9483" max="9483" width="10" style="45" customWidth="1"/>
    <col min="9484" max="9485" width="3.625" style="45" customWidth="1"/>
    <col min="9486" max="9486" width="6.125" style="45" customWidth="1"/>
    <col min="9487" max="9719" width="8.625" style="45"/>
    <col min="9720" max="9720" width="5.625" style="45" customWidth="1"/>
    <col min="9721" max="9721" width="6.125" style="45" customWidth="1"/>
    <col min="9722" max="9722" width="5.625" style="45" customWidth="1"/>
    <col min="9723" max="9723" width="11.875" style="45" customWidth="1"/>
    <col min="9724" max="9725" width="5.625" style="45" customWidth="1"/>
    <col min="9726" max="9726" width="10.625" style="45" customWidth="1"/>
    <col min="9727" max="9727" width="5.625" style="45" customWidth="1"/>
    <col min="9728" max="9728" width="1.625" style="45" customWidth="1"/>
    <col min="9729" max="9729" width="5.625" style="45" customWidth="1"/>
    <col min="9730" max="9730" width="1.625" style="45" customWidth="1"/>
    <col min="9731" max="9731" width="5.625" style="45" customWidth="1"/>
    <col min="9732" max="9732" width="4.5" style="45" customWidth="1"/>
    <col min="9733" max="9733" width="1.625" style="45" customWidth="1"/>
    <col min="9734" max="9734" width="4.5" style="45" customWidth="1"/>
    <col min="9735" max="9735" width="1.625" style="45" customWidth="1"/>
    <col min="9736" max="9736" width="8.875" style="45" customWidth="1"/>
    <col min="9737" max="9737" width="3.625" style="45" customWidth="1"/>
    <col min="9738" max="9738" width="7.375" style="45" customWidth="1"/>
    <col min="9739" max="9739" width="10" style="45" customWidth="1"/>
    <col min="9740" max="9741" width="3.625" style="45" customWidth="1"/>
    <col min="9742" max="9742" width="6.125" style="45" customWidth="1"/>
    <col min="9743" max="9975" width="8.625" style="45"/>
    <col min="9976" max="9976" width="5.625" style="45" customWidth="1"/>
    <col min="9977" max="9977" width="6.125" style="45" customWidth="1"/>
    <col min="9978" max="9978" width="5.625" style="45" customWidth="1"/>
    <col min="9979" max="9979" width="11.875" style="45" customWidth="1"/>
    <col min="9980" max="9981" width="5.625" style="45" customWidth="1"/>
    <col min="9982" max="9982" width="10.625" style="45" customWidth="1"/>
    <col min="9983" max="9983" width="5.625" style="45" customWidth="1"/>
    <col min="9984" max="9984" width="1.625" style="45" customWidth="1"/>
    <col min="9985" max="9985" width="5.625" style="45" customWidth="1"/>
    <col min="9986" max="9986" width="1.625" style="45" customWidth="1"/>
    <col min="9987" max="9987" width="5.625" style="45" customWidth="1"/>
    <col min="9988" max="9988" width="4.5" style="45" customWidth="1"/>
    <col min="9989" max="9989" width="1.625" style="45" customWidth="1"/>
    <col min="9990" max="9990" width="4.5" style="45" customWidth="1"/>
    <col min="9991" max="9991" width="1.625" style="45" customWidth="1"/>
    <col min="9992" max="9992" width="8.875" style="45" customWidth="1"/>
    <col min="9993" max="9993" width="3.625" style="45" customWidth="1"/>
    <col min="9994" max="9994" width="7.375" style="45" customWidth="1"/>
    <col min="9995" max="9995" width="10" style="45" customWidth="1"/>
    <col min="9996" max="9997" width="3.625" style="45" customWidth="1"/>
    <col min="9998" max="9998" width="6.125" style="45" customWidth="1"/>
    <col min="9999" max="10231" width="8.625" style="45"/>
    <col min="10232" max="10232" width="5.625" style="45" customWidth="1"/>
    <col min="10233" max="10233" width="6.125" style="45" customWidth="1"/>
    <col min="10234" max="10234" width="5.625" style="45" customWidth="1"/>
    <col min="10235" max="10235" width="11.875" style="45" customWidth="1"/>
    <col min="10236" max="10237" width="5.625" style="45" customWidth="1"/>
    <col min="10238" max="10238" width="10.625" style="45" customWidth="1"/>
    <col min="10239" max="10239" width="5.625" style="45" customWidth="1"/>
    <col min="10240" max="10240" width="1.625" style="45" customWidth="1"/>
    <col min="10241" max="10241" width="5.625" style="45" customWidth="1"/>
    <col min="10242" max="10242" width="1.625" style="45" customWidth="1"/>
    <col min="10243" max="10243" width="5.625" style="45" customWidth="1"/>
    <col min="10244" max="10244" width="4.5" style="45" customWidth="1"/>
    <col min="10245" max="10245" width="1.625" style="45" customWidth="1"/>
    <col min="10246" max="10246" width="4.5" style="45" customWidth="1"/>
    <col min="10247" max="10247" width="1.625" style="45" customWidth="1"/>
    <col min="10248" max="10248" width="8.875" style="45" customWidth="1"/>
    <col min="10249" max="10249" width="3.625" style="45" customWidth="1"/>
    <col min="10250" max="10250" width="7.375" style="45" customWidth="1"/>
    <col min="10251" max="10251" width="10" style="45" customWidth="1"/>
    <col min="10252" max="10253" width="3.625" style="45" customWidth="1"/>
    <col min="10254" max="10254" width="6.125" style="45" customWidth="1"/>
    <col min="10255" max="10487" width="8.625" style="45"/>
    <col min="10488" max="10488" width="5.625" style="45" customWidth="1"/>
    <col min="10489" max="10489" width="6.125" style="45" customWidth="1"/>
    <col min="10490" max="10490" width="5.625" style="45" customWidth="1"/>
    <col min="10491" max="10491" width="11.875" style="45" customWidth="1"/>
    <col min="10492" max="10493" width="5.625" style="45" customWidth="1"/>
    <col min="10494" max="10494" width="10.625" style="45" customWidth="1"/>
    <col min="10495" max="10495" width="5.625" style="45" customWidth="1"/>
    <col min="10496" max="10496" width="1.625" style="45" customWidth="1"/>
    <col min="10497" max="10497" width="5.625" style="45" customWidth="1"/>
    <col min="10498" max="10498" width="1.625" style="45" customWidth="1"/>
    <col min="10499" max="10499" width="5.625" style="45" customWidth="1"/>
    <col min="10500" max="10500" width="4.5" style="45" customWidth="1"/>
    <col min="10501" max="10501" width="1.625" style="45" customWidth="1"/>
    <col min="10502" max="10502" width="4.5" style="45" customWidth="1"/>
    <col min="10503" max="10503" width="1.625" style="45" customWidth="1"/>
    <col min="10504" max="10504" width="8.875" style="45" customWidth="1"/>
    <col min="10505" max="10505" width="3.625" style="45" customWidth="1"/>
    <col min="10506" max="10506" width="7.375" style="45" customWidth="1"/>
    <col min="10507" max="10507" width="10" style="45" customWidth="1"/>
    <col min="10508" max="10509" width="3.625" style="45" customWidth="1"/>
    <col min="10510" max="10510" width="6.125" style="45" customWidth="1"/>
    <col min="10511" max="10743" width="8.625" style="45"/>
    <col min="10744" max="10744" width="5.625" style="45" customWidth="1"/>
    <col min="10745" max="10745" width="6.125" style="45" customWidth="1"/>
    <col min="10746" max="10746" width="5.625" style="45" customWidth="1"/>
    <col min="10747" max="10747" width="11.875" style="45" customWidth="1"/>
    <col min="10748" max="10749" width="5.625" style="45" customWidth="1"/>
    <col min="10750" max="10750" width="10.625" style="45" customWidth="1"/>
    <col min="10751" max="10751" width="5.625" style="45" customWidth="1"/>
    <col min="10752" max="10752" width="1.625" style="45" customWidth="1"/>
    <col min="10753" max="10753" width="5.625" style="45" customWidth="1"/>
    <col min="10754" max="10754" width="1.625" style="45" customWidth="1"/>
    <col min="10755" max="10755" width="5.625" style="45" customWidth="1"/>
    <col min="10756" max="10756" width="4.5" style="45" customWidth="1"/>
    <col min="10757" max="10757" width="1.625" style="45" customWidth="1"/>
    <col min="10758" max="10758" width="4.5" style="45" customWidth="1"/>
    <col min="10759" max="10759" width="1.625" style="45" customWidth="1"/>
    <col min="10760" max="10760" width="8.875" style="45" customWidth="1"/>
    <col min="10761" max="10761" width="3.625" style="45" customWidth="1"/>
    <col min="10762" max="10762" width="7.375" style="45" customWidth="1"/>
    <col min="10763" max="10763" width="10" style="45" customWidth="1"/>
    <col min="10764" max="10765" width="3.625" style="45" customWidth="1"/>
    <col min="10766" max="10766" width="6.125" style="45" customWidth="1"/>
    <col min="10767" max="10999" width="8.625" style="45"/>
    <col min="11000" max="11000" width="5.625" style="45" customWidth="1"/>
    <col min="11001" max="11001" width="6.125" style="45" customWidth="1"/>
    <col min="11002" max="11002" width="5.625" style="45" customWidth="1"/>
    <col min="11003" max="11003" width="11.875" style="45" customWidth="1"/>
    <col min="11004" max="11005" width="5.625" style="45" customWidth="1"/>
    <col min="11006" max="11006" width="10.625" style="45" customWidth="1"/>
    <col min="11007" max="11007" width="5.625" style="45" customWidth="1"/>
    <col min="11008" max="11008" width="1.625" style="45" customWidth="1"/>
    <col min="11009" max="11009" width="5.625" style="45" customWidth="1"/>
    <col min="11010" max="11010" width="1.625" style="45" customWidth="1"/>
    <col min="11011" max="11011" width="5.625" style="45" customWidth="1"/>
    <col min="11012" max="11012" width="4.5" style="45" customWidth="1"/>
    <col min="11013" max="11013" width="1.625" style="45" customWidth="1"/>
    <col min="11014" max="11014" width="4.5" style="45" customWidth="1"/>
    <col min="11015" max="11015" width="1.625" style="45" customWidth="1"/>
    <col min="11016" max="11016" width="8.875" style="45" customWidth="1"/>
    <col min="11017" max="11017" width="3.625" style="45" customWidth="1"/>
    <col min="11018" max="11018" width="7.375" style="45" customWidth="1"/>
    <col min="11019" max="11019" width="10" style="45" customWidth="1"/>
    <col min="11020" max="11021" width="3.625" style="45" customWidth="1"/>
    <col min="11022" max="11022" width="6.125" style="45" customWidth="1"/>
    <col min="11023" max="11255" width="8.625" style="45"/>
    <col min="11256" max="11256" width="5.625" style="45" customWidth="1"/>
    <col min="11257" max="11257" width="6.125" style="45" customWidth="1"/>
    <col min="11258" max="11258" width="5.625" style="45" customWidth="1"/>
    <col min="11259" max="11259" width="11.875" style="45" customWidth="1"/>
    <col min="11260" max="11261" width="5.625" style="45" customWidth="1"/>
    <col min="11262" max="11262" width="10.625" style="45" customWidth="1"/>
    <col min="11263" max="11263" width="5.625" style="45" customWidth="1"/>
    <col min="11264" max="11264" width="1.625" style="45" customWidth="1"/>
    <col min="11265" max="11265" width="5.625" style="45" customWidth="1"/>
    <col min="11266" max="11266" width="1.625" style="45" customWidth="1"/>
    <col min="11267" max="11267" width="5.625" style="45" customWidth="1"/>
    <col min="11268" max="11268" width="4.5" style="45" customWidth="1"/>
    <col min="11269" max="11269" width="1.625" style="45" customWidth="1"/>
    <col min="11270" max="11270" width="4.5" style="45" customWidth="1"/>
    <col min="11271" max="11271" width="1.625" style="45" customWidth="1"/>
    <col min="11272" max="11272" width="8.875" style="45" customWidth="1"/>
    <col min="11273" max="11273" width="3.625" style="45" customWidth="1"/>
    <col min="11274" max="11274" width="7.375" style="45" customWidth="1"/>
    <col min="11275" max="11275" width="10" style="45" customWidth="1"/>
    <col min="11276" max="11277" width="3.625" style="45" customWidth="1"/>
    <col min="11278" max="11278" width="6.125" style="45" customWidth="1"/>
    <col min="11279" max="11511" width="8.625" style="45"/>
    <col min="11512" max="11512" width="5.625" style="45" customWidth="1"/>
    <col min="11513" max="11513" width="6.125" style="45" customWidth="1"/>
    <col min="11514" max="11514" width="5.625" style="45" customWidth="1"/>
    <col min="11515" max="11515" width="11.875" style="45" customWidth="1"/>
    <col min="11516" max="11517" width="5.625" style="45" customWidth="1"/>
    <col min="11518" max="11518" width="10.625" style="45" customWidth="1"/>
    <col min="11519" max="11519" width="5.625" style="45" customWidth="1"/>
    <col min="11520" max="11520" width="1.625" style="45" customWidth="1"/>
    <col min="11521" max="11521" width="5.625" style="45" customWidth="1"/>
    <col min="11522" max="11522" width="1.625" style="45" customWidth="1"/>
    <col min="11523" max="11523" width="5.625" style="45" customWidth="1"/>
    <col min="11524" max="11524" width="4.5" style="45" customWidth="1"/>
    <col min="11525" max="11525" width="1.625" style="45" customWidth="1"/>
    <col min="11526" max="11526" width="4.5" style="45" customWidth="1"/>
    <col min="11527" max="11527" width="1.625" style="45" customWidth="1"/>
    <col min="11528" max="11528" width="8.875" style="45" customWidth="1"/>
    <col min="11529" max="11529" width="3.625" style="45" customWidth="1"/>
    <col min="11530" max="11530" width="7.375" style="45" customWidth="1"/>
    <col min="11531" max="11531" width="10" style="45" customWidth="1"/>
    <col min="11532" max="11533" width="3.625" style="45" customWidth="1"/>
    <col min="11534" max="11534" width="6.125" style="45" customWidth="1"/>
    <col min="11535" max="11767" width="8.625" style="45"/>
    <col min="11768" max="11768" width="5.625" style="45" customWidth="1"/>
    <col min="11769" max="11769" width="6.125" style="45" customWidth="1"/>
    <col min="11770" max="11770" width="5.625" style="45" customWidth="1"/>
    <col min="11771" max="11771" width="11.875" style="45" customWidth="1"/>
    <col min="11772" max="11773" width="5.625" style="45" customWidth="1"/>
    <col min="11774" max="11774" width="10.625" style="45" customWidth="1"/>
    <col min="11775" max="11775" width="5.625" style="45" customWidth="1"/>
    <col min="11776" max="11776" width="1.625" style="45" customWidth="1"/>
    <col min="11777" max="11777" width="5.625" style="45" customWidth="1"/>
    <col min="11778" max="11778" width="1.625" style="45" customWidth="1"/>
    <col min="11779" max="11779" width="5.625" style="45" customWidth="1"/>
    <col min="11780" max="11780" width="4.5" style="45" customWidth="1"/>
    <col min="11781" max="11781" width="1.625" style="45" customWidth="1"/>
    <col min="11782" max="11782" width="4.5" style="45" customWidth="1"/>
    <col min="11783" max="11783" width="1.625" style="45" customWidth="1"/>
    <col min="11784" max="11784" width="8.875" style="45" customWidth="1"/>
    <col min="11785" max="11785" width="3.625" style="45" customWidth="1"/>
    <col min="11786" max="11786" width="7.375" style="45" customWidth="1"/>
    <col min="11787" max="11787" width="10" style="45" customWidth="1"/>
    <col min="11788" max="11789" width="3.625" style="45" customWidth="1"/>
    <col min="11790" max="11790" width="6.125" style="45" customWidth="1"/>
    <col min="11791" max="12023" width="8.625" style="45"/>
    <col min="12024" max="12024" width="5.625" style="45" customWidth="1"/>
    <col min="12025" max="12025" width="6.125" style="45" customWidth="1"/>
    <col min="12026" max="12026" width="5.625" style="45" customWidth="1"/>
    <col min="12027" max="12027" width="11.875" style="45" customWidth="1"/>
    <col min="12028" max="12029" width="5.625" style="45" customWidth="1"/>
    <col min="12030" max="12030" width="10.625" style="45" customWidth="1"/>
    <col min="12031" max="12031" width="5.625" style="45" customWidth="1"/>
    <col min="12032" max="12032" width="1.625" style="45" customWidth="1"/>
    <col min="12033" max="12033" width="5.625" style="45" customWidth="1"/>
    <col min="12034" max="12034" width="1.625" style="45" customWidth="1"/>
    <col min="12035" max="12035" width="5.625" style="45" customWidth="1"/>
    <col min="12036" max="12036" width="4.5" style="45" customWidth="1"/>
    <col min="12037" max="12037" width="1.625" style="45" customWidth="1"/>
    <col min="12038" max="12038" width="4.5" style="45" customWidth="1"/>
    <col min="12039" max="12039" width="1.625" style="45" customWidth="1"/>
    <col min="12040" max="12040" width="8.875" style="45" customWidth="1"/>
    <col min="12041" max="12041" width="3.625" style="45" customWidth="1"/>
    <col min="12042" max="12042" width="7.375" style="45" customWidth="1"/>
    <col min="12043" max="12043" width="10" style="45" customWidth="1"/>
    <col min="12044" max="12045" width="3.625" style="45" customWidth="1"/>
    <col min="12046" max="12046" width="6.125" style="45" customWidth="1"/>
    <col min="12047" max="12279" width="8.625" style="45"/>
    <col min="12280" max="12280" width="5.625" style="45" customWidth="1"/>
    <col min="12281" max="12281" width="6.125" style="45" customWidth="1"/>
    <col min="12282" max="12282" width="5.625" style="45" customWidth="1"/>
    <col min="12283" max="12283" width="11.875" style="45" customWidth="1"/>
    <col min="12284" max="12285" width="5.625" style="45" customWidth="1"/>
    <col min="12286" max="12286" width="10.625" style="45" customWidth="1"/>
    <col min="12287" max="12287" width="5.625" style="45" customWidth="1"/>
    <col min="12288" max="12288" width="1.625" style="45" customWidth="1"/>
    <col min="12289" max="12289" width="5.625" style="45" customWidth="1"/>
    <col min="12290" max="12290" width="1.625" style="45" customWidth="1"/>
    <col min="12291" max="12291" width="5.625" style="45" customWidth="1"/>
    <col min="12292" max="12292" width="4.5" style="45" customWidth="1"/>
    <col min="12293" max="12293" width="1.625" style="45" customWidth="1"/>
    <col min="12294" max="12294" width="4.5" style="45" customWidth="1"/>
    <col min="12295" max="12295" width="1.625" style="45" customWidth="1"/>
    <col min="12296" max="12296" width="8.875" style="45" customWidth="1"/>
    <col min="12297" max="12297" width="3.625" style="45" customWidth="1"/>
    <col min="12298" max="12298" width="7.375" style="45" customWidth="1"/>
    <col min="12299" max="12299" width="10" style="45" customWidth="1"/>
    <col min="12300" max="12301" width="3.625" style="45" customWidth="1"/>
    <col min="12302" max="12302" width="6.125" style="45" customWidth="1"/>
    <col min="12303" max="12535" width="8.625" style="45"/>
    <col min="12536" max="12536" width="5.625" style="45" customWidth="1"/>
    <col min="12537" max="12537" width="6.125" style="45" customWidth="1"/>
    <col min="12538" max="12538" width="5.625" style="45" customWidth="1"/>
    <col min="12539" max="12539" width="11.875" style="45" customWidth="1"/>
    <col min="12540" max="12541" width="5.625" style="45" customWidth="1"/>
    <col min="12542" max="12542" width="10.625" style="45" customWidth="1"/>
    <col min="12543" max="12543" width="5.625" style="45" customWidth="1"/>
    <col min="12544" max="12544" width="1.625" style="45" customWidth="1"/>
    <col min="12545" max="12545" width="5.625" style="45" customWidth="1"/>
    <col min="12546" max="12546" width="1.625" style="45" customWidth="1"/>
    <col min="12547" max="12547" width="5.625" style="45" customWidth="1"/>
    <col min="12548" max="12548" width="4.5" style="45" customWidth="1"/>
    <col min="12549" max="12549" width="1.625" style="45" customWidth="1"/>
    <col min="12550" max="12550" width="4.5" style="45" customWidth="1"/>
    <col min="12551" max="12551" width="1.625" style="45" customWidth="1"/>
    <col min="12552" max="12552" width="8.875" style="45" customWidth="1"/>
    <col min="12553" max="12553" width="3.625" style="45" customWidth="1"/>
    <col min="12554" max="12554" width="7.375" style="45" customWidth="1"/>
    <col min="12555" max="12555" width="10" style="45" customWidth="1"/>
    <col min="12556" max="12557" width="3.625" style="45" customWidth="1"/>
    <col min="12558" max="12558" width="6.125" style="45" customWidth="1"/>
    <col min="12559" max="12791" width="8.625" style="45"/>
    <col min="12792" max="12792" width="5.625" style="45" customWidth="1"/>
    <col min="12793" max="12793" width="6.125" style="45" customWidth="1"/>
    <col min="12794" max="12794" width="5.625" style="45" customWidth="1"/>
    <col min="12795" max="12795" width="11.875" style="45" customWidth="1"/>
    <col min="12796" max="12797" width="5.625" style="45" customWidth="1"/>
    <col min="12798" max="12798" width="10.625" style="45" customWidth="1"/>
    <col min="12799" max="12799" width="5.625" style="45" customWidth="1"/>
    <col min="12800" max="12800" width="1.625" style="45" customWidth="1"/>
    <col min="12801" max="12801" width="5.625" style="45" customWidth="1"/>
    <col min="12802" max="12802" width="1.625" style="45" customWidth="1"/>
    <col min="12803" max="12803" width="5.625" style="45" customWidth="1"/>
    <col min="12804" max="12804" width="4.5" style="45" customWidth="1"/>
    <col min="12805" max="12805" width="1.625" style="45" customWidth="1"/>
    <col min="12806" max="12806" width="4.5" style="45" customWidth="1"/>
    <col min="12807" max="12807" width="1.625" style="45" customWidth="1"/>
    <col min="12808" max="12808" width="8.875" style="45" customWidth="1"/>
    <col min="12809" max="12809" width="3.625" style="45" customWidth="1"/>
    <col min="12810" max="12810" width="7.375" style="45" customWidth="1"/>
    <col min="12811" max="12811" width="10" style="45" customWidth="1"/>
    <col min="12812" max="12813" width="3.625" style="45" customWidth="1"/>
    <col min="12814" max="12814" width="6.125" style="45" customWidth="1"/>
    <col min="12815" max="13047" width="8.625" style="45"/>
    <col min="13048" max="13048" width="5.625" style="45" customWidth="1"/>
    <col min="13049" max="13049" width="6.125" style="45" customWidth="1"/>
    <col min="13050" max="13050" width="5.625" style="45" customWidth="1"/>
    <col min="13051" max="13051" width="11.875" style="45" customWidth="1"/>
    <col min="13052" max="13053" width="5.625" style="45" customWidth="1"/>
    <col min="13054" max="13054" width="10.625" style="45" customWidth="1"/>
    <col min="13055" max="13055" width="5.625" style="45" customWidth="1"/>
    <col min="13056" max="13056" width="1.625" style="45" customWidth="1"/>
    <col min="13057" max="13057" width="5.625" style="45" customWidth="1"/>
    <col min="13058" max="13058" width="1.625" style="45" customWidth="1"/>
    <col min="13059" max="13059" width="5.625" style="45" customWidth="1"/>
    <col min="13060" max="13060" width="4.5" style="45" customWidth="1"/>
    <col min="13061" max="13061" width="1.625" style="45" customWidth="1"/>
    <col min="13062" max="13062" width="4.5" style="45" customWidth="1"/>
    <col min="13063" max="13063" width="1.625" style="45" customWidth="1"/>
    <col min="13064" max="13064" width="8.875" style="45" customWidth="1"/>
    <col min="13065" max="13065" width="3.625" style="45" customWidth="1"/>
    <col min="13066" max="13066" width="7.375" style="45" customWidth="1"/>
    <col min="13067" max="13067" width="10" style="45" customWidth="1"/>
    <col min="13068" max="13069" width="3.625" style="45" customWidth="1"/>
    <col min="13070" max="13070" width="6.125" style="45" customWidth="1"/>
    <col min="13071" max="13303" width="8.625" style="45"/>
    <col min="13304" max="13304" width="5.625" style="45" customWidth="1"/>
    <col min="13305" max="13305" width="6.125" style="45" customWidth="1"/>
    <col min="13306" max="13306" width="5.625" style="45" customWidth="1"/>
    <col min="13307" max="13307" width="11.875" style="45" customWidth="1"/>
    <col min="13308" max="13309" width="5.625" style="45" customWidth="1"/>
    <col min="13310" max="13310" width="10.625" style="45" customWidth="1"/>
    <col min="13311" max="13311" width="5.625" style="45" customWidth="1"/>
    <col min="13312" max="13312" width="1.625" style="45" customWidth="1"/>
    <col min="13313" max="13313" width="5.625" style="45" customWidth="1"/>
    <col min="13314" max="13314" width="1.625" style="45" customWidth="1"/>
    <col min="13315" max="13315" width="5.625" style="45" customWidth="1"/>
    <col min="13316" max="13316" width="4.5" style="45" customWidth="1"/>
    <col min="13317" max="13317" width="1.625" style="45" customWidth="1"/>
    <col min="13318" max="13318" width="4.5" style="45" customWidth="1"/>
    <col min="13319" max="13319" width="1.625" style="45" customWidth="1"/>
    <col min="13320" max="13320" width="8.875" style="45" customWidth="1"/>
    <col min="13321" max="13321" width="3.625" style="45" customWidth="1"/>
    <col min="13322" max="13322" width="7.375" style="45" customWidth="1"/>
    <col min="13323" max="13323" width="10" style="45" customWidth="1"/>
    <col min="13324" max="13325" width="3.625" style="45" customWidth="1"/>
    <col min="13326" max="13326" width="6.125" style="45" customWidth="1"/>
    <col min="13327" max="13559" width="8.625" style="45"/>
    <col min="13560" max="13560" width="5.625" style="45" customWidth="1"/>
    <col min="13561" max="13561" width="6.125" style="45" customWidth="1"/>
    <col min="13562" max="13562" width="5.625" style="45" customWidth="1"/>
    <col min="13563" max="13563" width="11.875" style="45" customWidth="1"/>
    <col min="13564" max="13565" width="5.625" style="45" customWidth="1"/>
    <col min="13566" max="13566" width="10.625" style="45" customWidth="1"/>
    <col min="13567" max="13567" width="5.625" style="45" customWidth="1"/>
    <col min="13568" max="13568" width="1.625" style="45" customWidth="1"/>
    <col min="13569" max="13569" width="5.625" style="45" customWidth="1"/>
    <col min="13570" max="13570" width="1.625" style="45" customWidth="1"/>
    <col min="13571" max="13571" width="5.625" style="45" customWidth="1"/>
    <col min="13572" max="13572" width="4.5" style="45" customWidth="1"/>
    <col min="13573" max="13573" width="1.625" style="45" customWidth="1"/>
    <col min="13574" max="13574" width="4.5" style="45" customWidth="1"/>
    <col min="13575" max="13575" width="1.625" style="45" customWidth="1"/>
    <col min="13576" max="13576" width="8.875" style="45" customWidth="1"/>
    <col min="13577" max="13577" width="3.625" style="45" customWidth="1"/>
    <col min="13578" max="13578" width="7.375" style="45" customWidth="1"/>
    <col min="13579" max="13579" width="10" style="45" customWidth="1"/>
    <col min="13580" max="13581" width="3.625" style="45" customWidth="1"/>
    <col min="13582" max="13582" width="6.125" style="45" customWidth="1"/>
    <col min="13583" max="13815" width="8.625" style="45"/>
    <col min="13816" max="13816" width="5.625" style="45" customWidth="1"/>
    <col min="13817" max="13817" width="6.125" style="45" customWidth="1"/>
    <col min="13818" max="13818" width="5.625" style="45" customWidth="1"/>
    <col min="13819" max="13819" width="11.875" style="45" customWidth="1"/>
    <col min="13820" max="13821" width="5.625" style="45" customWidth="1"/>
    <col min="13822" max="13822" width="10.625" style="45" customWidth="1"/>
    <col min="13823" max="13823" width="5.625" style="45" customWidth="1"/>
    <col min="13824" max="13824" width="1.625" style="45" customWidth="1"/>
    <col min="13825" max="13825" width="5.625" style="45" customWidth="1"/>
    <col min="13826" max="13826" width="1.625" style="45" customWidth="1"/>
    <col min="13827" max="13827" width="5.625" style="45" customWidth="1"/>
    <col min="13828" max="13828" width="4.5" style="45" customWidth="1"/>
    <col min="13829" max="13829" width="1.625" style="45" customWidth="1"/>
    <col min="13830" max="13830" width="4.5" style="45" customWidth="1"/>
    <col min="13831" max="13831" width="1.625" style="45" customWidth="1"/>
    <col min="13832" max="13832" width="8.875" style="45" customWidth="1"/>
    <col min="13833" max="13833" width="3.625" style="45" customWidth="1"/>
    <col min="13834" max="13834" width="7.375" style="45" customWidth="1"/>
    <col min="13835" max="13835" width="10" style="45" customWidth="1"/>
    <col min="13836" max="13837" width="3.625" style="45" customWidth="1"/>
    <col min="13838" max="13838" width="6.125" style="45" customWidth="1"/>
    <col min="13839" max="14071" width="8.625" style="45"/>
    <col min="14072" max="14072" width="5.625" style="45" customWidth="1"/>
    <col min="14073" max="14073" width="6.125" style="45" customWidth="1"/>
    <col min="14074" max="14074" width="5.625" style="45" customWidth="1"/>
    <col min="14075" max="14075" width="11.875" style="45" customWidth="1"/>
    <col min="14076" max="14077" width="5.625" style="45" customWidth="1"/>
    <col min="14078" max="14078" width="10.625" style="45" customWidth="1"/>
    <col min="14079" max="14079" width="5.625" style="45" customWidth="1"/>
    <col min="14080" max="14080" width="1.625" style="45" customWidth="1"/>
    <col min="14081" max="14081" width="5.625" style="45" customWidth="1"/>
    <col min="14082" max="14082" width="1.625" style="45" customWidth="1"/>
    <col min="14083" max="14083" width="5.625" style="45" customWidth="1"/>
    <col min="14084" max="14084" width="4.5" style="45" customWidth="1"/>
    <col min="14085" max="14085" width="1.625" style="45" customWidth="1"/>
    <col min="14086" max="14086" width="4.5" style="45" customWidth="1"/>
    <col min="14087" max="14087" width="1.625" style="45" customWidth="1"/>
    <col min="14088" max="14088" width="8.875" style="45" customWidth="1"/>
    <col min="14089" max="14089" width="3.625" style="45" customWidth="1"/>
    <col min="14090" max="14090" width="7.375" style="45" customWidth="1"/>
    <col min="14091" max="14091" width="10" style="45" customWidth="1"/>
    <col min="14092" max="14093" width="3.625" style="45" customWidth="1"/>
    <col min="14094" max="14094" width="6.125" style="45" customWidth="1"/>
    <col min="14095" max="14327" width="8.625" style="45"/>
    <col min="14328" max="14328" width="5.625" style="45" customWidth="1"/>
    <col min="14329" max="14329" width="6.125" style="45" customWidth="1"/>
    <col min="14330" max="14330" width="5.625" style="45" customWidth="1"/>
    <col min="14331" max="14331" width="11.875" style="45" customWidth="1"/>
    <col min="14332" max="14333" width="5.625" style="45" customWidth="1"/>
    <col min="14334" max="14334" width="10.625" style="45" customWidth="1"/>
    <col min="14335" max="14335" width="5.625" style="45" customWidth="1"/>
    <col min="14336" max="14336" width="1.625" style="45" customWidth="1"/>
    <col min="14337" max="14337" width="5.625" style="45" customWidth="1"/>
    <col min="14338" max="14338" width="1.625" style="45" customWidth="1"/>
    <col min="14339" max="14339" width="5.625" style="45" customWidth="1"/>
    <col min="14340" max="14340" width="4.5" style="45" customWidth="1"/>
    <col min="14341" max="14341" width="1.625" style="45" customWidth="1"/>
    <col min="14342" max="14342" width="4.5" style="45" customWidth="1"/>
    <col min="14343" max="14343" width="1.625" style="45" customWidth="1"/>
    <col min="14344" max="14344" width="8.875" style="45" customWidth="1"/>
    <col min="14345" max="14345" width="3.625" style="45" customWidth="1"/>
    <col min="14346" max="14346" width="7.375" style="45" customWidth="1"/>
    <col min="14347" max="14347" width="10" style="45" customWidth="1"/>
    <col min="14348" max="14349" width="3.625" style="45" customWidth="1"/>
    <col min="14350" max="14350" width="6.125" style="45" customWidth="1"/>
    <col min="14351" max="14583" width="8.625" style="45"/>
    <col min="14584" max="14584" width="5.625" style="45" customWidth="1"/>
    <col min="14585" max="14585" width="6.125" style="45" customWidth="1"/>
    <col min="14586" max="14586" width="5.625" style="45" customWidth="1"/>
    <col min="14587" max="14587" width="11.875" style="45" customWidth="1"/>
    <col min="14588" max="14589" width="5.625" style="45" customWidth="1"/>
    <col min="14590" max="14590" width="10.625" style="45" customWidth="1"/>
    <col min="14591" max="14591" width="5.625" style="45" customWidth="1"/>
    <col min="14592" max="14592" width="1.625" style="45" customWidth="1"/>
    <col min="14593" max="14593" width="5.625" style="45" customWidth="1"/>
    <col min="14594" max="14594" width="1.625" style="45" customWidth="1"/>
    <col min="14595" max="14595" width="5.625" style="45" customWidth="1"/>
    <col min="14596" max="14596" width="4.5" style="45" customWidth="1"/>
    <col min="14597" max="14597" width="1.625" style="45" customWidth="1"/>
    <col min="14598" max="14598" width="4.5" style="45" customWidth="1"/>
    <col min="14599" max="14599" width="1.625" style="45" customWidth="1"/>
    <col min="14600" max="14600" width="8.875" style="45" customWidth="1"/>
    <col min="14601" max="14601" width="3.625" style="45" customWidth="1"/>
    <col min="14602" max="14602" width="7.375" style="45" customWidth="1"/>
    <col min="14603" max="14603" width="10" style="45" customWidth="1"/>
    <col min="14604" max="14605" width="3.625" style="45" customWidth="1"/>
    <col min="14606" max="14606" width="6.125" style="45" customWidth="1"/>
    <col min="14607" max="14839" width="8.625" style="45"/>
    <col min="14840" max="14840" width="5.625" style="45" customWidth="1"/>
    <col min="14841" max="14841" width="6.125" style="45" customWidth="1"/>
    <col min="14842" max="14842" width="5.625" style="45" customWidth="1"/>
    <col min="14843" max="14843" width="11.875" style="45" customWidth="1"/>
    <col min="14844" max="14845" width="5.625" style="45" customWidth="1"/>
    <col min="14846" max="14846" width="10.625" style="45" customWidth="1"/>
    <col min="14847" max="14847" width="5.625" style="45" customWidth="1"/>
    <col min="14848" max="14848" width="1.625" style="45" customWidth="1"/>
    <col min="14849" max="14849" width="5.625" style="45" customWidth="1"/>
    <col min="14850" max="14850" width="1.625" style="45" customWidth="1"/>
    <col min="14851" max="14851" width="5.625" style="45" customWidth="1"/>
    <col min="14852" max="14852" width="4.5" style="45" customWidth="1"/>
    <col min="14853" max="14853" width="1.625" style="45" customWidth="1"/>
    <col min="14854" max="14854" width="4.5" style="45" customWidth="1"/>
    <col min="14855" max="14855" width="1.625" style="45" customWidth="1"/>
    <col min="14856" max="14856" width="8.875" style="45" customWidth="1"/>
    <col min="14857" max="14857" width="3.625" style="45" customWidth="1"/>
    <col min="14858" max="14858" width="7.375" style="45" customWidth="1"/>
    <col min="14859" max="14859" width="10" style="45" customWidth="1"/>
    <col min="14860" max="14861" width="3.625" style="45" customWidth="1"/>
    <col min="14862" max="14862" width="6.125" style="45" customWidth="1"/>
    <col min="14863" max="15095" width="8.625" style="45"/>
    <col min="15096" max="15096" width="5.625" style="45" customWidth="1"/>
    <col min="15097" max="15097" width="6.125" style="45" customWidth="1"/>
    <col min="15098" max="15098" width="5.625" style="45" customWidth="1"/>
    <col min="15099" max="15099" width="11.875" style="45" customWidth="1"/>
    <col min="15100" max="15101" width="5.625" style="45" customWidth="1"/>
    <col min="15102" max="15102" width="10.625" style="45" customWidth="1"/>
    <col min="15103" max="15103" width="5.625" style="45" customWidth="1"/>
    <col min="15104" max="15104" width="1.625" style="45" customWidth="1"/>
    <col min="15105" max="15105" width="5.625" style="45" customWidth="1"/>
    <col min="15106" max="15106" width="1.625" style="45" customWidth="1"/>
    <col min="15107" max="15107" width="5.625" style="45" customWidth="1"/>
    <col min="15108" max="15108" width="4.5" style="45" customWidth="1"/>
    <col min="15109" max="15109" width="1.625" style="45" customWidth="1"/>
    <col min="15110" max="15110" width="4.5" style="45" customWidth="1"/>
    <col min="15111" max="15111" width="1.625" style="45" customWidth="1"/>
    <col min="15112" max="15112" width="8.875" style="45" customWidth="1"/>
    <col min="15113" max="15113" width="3.625" style="45" customWidth="1"/>
    <col min="15114" max="15114" width="7.375" style="45" customWidth="1"/>
    <col min="15115" max="15115" width="10" style="45" customWidth="1"/>
    <col min="15116" max="15117" width="3.625" style="45" customWidth="1"/>
    <col min="15118" max="15118" width="6.125" style="45" customWidth="1"/>
    <col min="15119" max="15351" width="8.625" style="45"/>
    <col min="15352" max="15352" width="5.625" style="45" customWidth="1"/>
    <col min="15353" max="15353" width="6.125" style="45" customWidth="1"/>
    <col min="15354" max="15354" width="5.625" style="45" customWidth="1"/>
    <col min="15355" max="15355" width="11.875" style="45" customWidth="1"/>
    <col min="15356" max="15357" width="5.625" style="45" customWidth="1"/>
    <col min="15358" max="15358" width="10.625" style="45" customWidth="1"/>
    <col min="15359" max="15359" width="5.625" style="45" customWidth="1"/>
    <col min="15360" max="15360" width="1.625" style="45" customWidth="1"/>
    <col min="15361" max="15361" width="5.625" style="45" customWidth="1"/>
    <col min="15362" max="15362" width="1.625" style="45" customWidth="1"/>
    <col min="15363" max="15363" width="5.625" style="45" customWidth="1"/>
    <col min="15364" max="15364" width="4.5" style="45" customWidth="1"/>
    <col min="15365" max="15365" width="1.625" style="45" customWidth="1"/>
    <col min="15366" max="15366" width="4.5" style="45" customWidth="1"/>
    <col min="15367" max="15367" width="1.625" style="45" customWidth="1"/>
    <col min="15368" max="15368" width="8.875" style="45" customWidth="1"/>
    <col min="15369" max="15369" width="3.625" style="45" customWidth="1"/>
    <col min="15370" max="15370" width="7.375" style="45" customWidth="1"/>
    <col min="15371" max="15371" width="10" style="45" customWidth="1"/>
    <col min="15372" max="15373" width="3.625" style="45" customWidth="1"/>
    <col min="15374" max="15374" width="6.125" style="45" customWidth="1"/>
    <col min="15375" max="15607" width="8.625" style="45"/>
    <col min="15608" max="15608" width="5.625" style="45" customWidth="1"/>
    <col min="15609" max="15609" width="6.125" style="45" customWidth="1"/>
    <col min="15610" max="15610" width="5.625" style="45" customWidth="1"/>
    <col min="15611" max="15611" width="11.875" style="45" customWidth="1"/>
    <col min="15612" max="15613" width="5.625" style="45" customWidth="1"/>
    <col min="15614" max="15614" width="10.625" style="45" customWidth="1"/>
    <col min="15615" max="15615" width="5.625" style="45" customWidth="1"/>
    <col min="15616" max="15616" width="1.625" style="45" customWidth="1"/>
    <col min="15617" max="15617" width="5.625" style="45" customWidth="1"/>
    <col min="15618" max="15618" width="1.625" style="45" customWidth="1"/>
    <col min="15619" max="15619" width="5.625" style="45" customWidth="1"/>
    <col min="15620" max="15620" width="4.5" style="45" customWidth="1"/>
    <col min="15621" max="15621" width="1.625" style="45" customWidth="1"/>
    <col min="15622" max="15622" width="4.5" style="45" customWidth="1"/>
    <col min="15623" max="15623" width="1.625" style="45" customWidth="1"/>
    <col min="15624" max="15624" width="8.875" style="45" customWidth="1"/>
    <col min="15625" max="15625" width="3.625" style="45" customWidth="1"/>
    <col min="15626" max="15626" width="7.375" style="45" customWidth="1"/>
    <col min="15627" max="15627" width="10" style="45" customWidth="1"/>
    <col min="15628" max="15629" width="3.625" style="45" customWidth="1"/>
    <col min="15630" max="15630" width="6.125" style="45" customWidth="1"/>
    <col min="15631" max="15863" width="8.625" style="45"/>
    <col min="15864" max="15864" width="5.625" style="45" customWidth="1"/>
    <col min="15865" max="15865" width="6.125" style="45" customWidth="1"/>
    <col min="15866" max="15866" width="5.625" style="45" customWidth="1"/>
    <col min="15867" max="15867" width="11.875" style="45" customWidth="1"/>
    <col min="15868" max="15869" width="5.625" style="45" customWidth="1"/>
    <col min="15870" max="15870" width="10.625" style="45" customWidth="1"/>
    <col min="15871" max="15871" width="5.625" style="45" customWidth="1"/>
    <col min="15872" max="15872" width="1.625" style="45" customWidth="1"/>
    <col min="15873" max="15873" width="5.625" style="45" customWidth="1"/>
    <col min="15874" max="15874" width="1.625" style="45" customWidth="1"/>
    <col min="15875" max="15875" width="5.625" style="45" customWidth="1"/>
    <col min="15876" max="15876" width="4.5" style="45" customWidth="1"/>
    <col min="15877" max="15877" width="1.625" style="45" customWidth="1"/>
    <col min="15878" max="15878" width="4.5" style="45" customWidth="1"/>
    <col min="15879" max="15879" width="1.625" style="45" customWidth="1"/>
    <col min="15880" max="15880" width="8.875" style="45" customWidth="1"/>
    <col min="15881" max="15881" width="3.625" style="45" customWidth="1"/>
    <col min="15882" max="15882" width="7.375" style="45" customWidth="1"/>
    <col min="15883" max="15883" width="10" style="45" customWidth="1"/>
    <col min="15884" max="15885" width="3.625" style="45" customWidth="1"/>
    <col min="15886" max="15886" width="6.125" style="45" customWidth="1"/>
    <col min="15887" max="16119" width="8.625" style="45"/>
    <col min="16120" max="16120" width="5.625" style="45" customWidth="1"/>
    <col min="16121" max="16121" width="6.125" style="45" customWidth="1"/>
    <col min="16122" max="16122" width="5.625" style="45" customWidth="1"/>
    <col min="16123" max="16123" width="11.875" style="45" customWidth="1"/>
    <col min="16124" max="16125" width="5.625" style="45" customWidth="1"/>
    <col min="16126" max="16126" width="10.625" style="45" customWidth="1"/>
    <col min="16127" max="16127" width="5.625" style="45" customWidth="1"/>
    <col min="16128" max="16128" width="1.625" style="45" customWidth="1"/>
    <col min="16129" max="16129" width="5.625" style="45" customWidth="1"/>
    <col min="16130" max="16130" width="1.625" style="45" customWidth="1"/>
    <col min="16131" max="16131" width="5.625" style="45" customWidth="1"/>
    <col min="16132" max="16132" width="4.5" style="45" customWidth="1"/>
    <col min="16133" max="16133" width="1.625" style="45" customWidth="1"/>
    <col min="16134" max="16134" width="4.5" style="45" customWidth="1"/>
    <col min="16135" max="16135" width="1.625" style="45" customWidth="1"/>
    <col min="16136" max="16136" width="8.875" style="45" customWidth="1"/>
    <col min="16137" max="16137" width="3.625" style="45" customWidth="1"/>
    <col min="16138" max="16138" width="7.375" style="45" customWidth="1"/>
    <col min="16139" max="16139" width="10" style="45" customWidth="1"/>
    <col min="16140" max="16141" width="3.625" style="45" customWidth="1"/>
    <col min="16142" max="16142" width="6.125" style="45" customWidth="1"/>
    <col min="16143" max="16384" width="8.625" style="45"/>
  </cols>
  <sheetData>
    <row r="1" spans="1:30" ht="15" customHeight="1">
      <c r="A1" s="893" t="s">
        <v>101</v>
      </c>
      <c r="B1" s="893"/>
      <c r="C1" s="893"/>
      <c r="D1" s="893"/>
      <c r="E1" s="91"/>
      <c r="F1" s="91"/>
      <c r="G1" s="91"/>
      <c r="H1" s="91"/>
      <c r="I1" s="91"/>
      <c r="J1" s="91"/>
      <c r="K1" s="91"/>
      <c r="L1" s="91"/>
      <c r="M1" s="91"/>
      <c r="N1" s="91"/>
      <c r="O1" s="91"/>
      <c r="P1" s="91"/>
      <c r="Q1" s="91"/>
    </row>
    <row r="2" spans="1:30" ht="30" customHeight="1">
      <c r="A2" s="894" t="str">
        <f>'②参加校別申込一覧表（大会参加料確認）'!A2:M2</f>
        <v>令和6年度　第44回全国高等学校空手道選抜大会</v>
      </c>
      <c r="B2" s="894"/>
      <c r="C2" s="894"/>
      <c r="D2" s="894"/>
      <c r="E2" s="894"/>
      <c r="F2" s="894"/>
      <c r="G2" s="894"/>
      <c r="H2" s="894"/>
      <c r="I2" s="894"/>
      <c r="J2" s="894"/>
      <c r="K2" s="894"/>
      <c r="L2" s="894"/>
      <c r="M2" s="894"/>
      <c r="N2" s="894"/>
      <c r="O2" s="894"/>
      <c r="P2" s="894"/>
      <c r="Q2" s="894"/>
    </row>
    <row r="3" spans="1:30" ht="27.75" customHeight="1">
      <c r="A3" s="895" t="s">
        <v>534</v>
      </c>
      <c r="B3" s="895"/>
      <c r="C3" s="895"/>
      <c r="D3" s="895"/>
      <c r="E3" s="895"/>
      <c r="F3" s="895"/>
      <c r="G3" s="895"/>
      <c r="H3" s="895"/>
      <c r="I3" s="895"/>
      <c r="J3" s="895"/>
      <c r="K3" s="895"/>
      <c r="L3" s="895"/>
      <c r="M3" s="895"/>
      <c r="N3" s="895"/>
      <c r="O3" s="895"/>
      <c r="P3" s="895"/>
      <c r="Q3" s="895"/>
    </row>
    <row r="4" spans="1:30" ht="18" customHeight="1" thickBot="1">
      <c r="A4" s="92"/>
      <c r="B4" s="92"/>
      <c r="C4" s="92"/>
      <c r="D4" s="92"/>
      <c r="E4" s="92"/>
      <c r="F4" s="92"/>
      <c r="G4" s="92"/>
      <c r="H4" s="92"/>
      <c r="I4" s="92"/>
      <c r="J4" s="92"/>
      <c r="K4" s="92"/>
      <c r="L4" s="92"/>
      <c r="M4" s="92"/>
      <c r="N4" s="92"/>
      <c r="O4" s="92"/>
      <c r="P4" s="92"/>
      <c r="Q4" s="92"/>
    </row>
    <row r="5" spans="1:30" ht="15" customHeight="1">
      <c r="A5" s="896" t="s">
        <v>4</v>
      </c>
      <c r="B5" s="897"/>
      <c r="C5" s="898" t="s">
        <v>5</v>
      </c>
      <c r="D5" s="897"/>
      <c r="E5" s="899" t="s">
        <v>6</v>
      </c>
      <c r="F5" s="900"/>
      <c r="G5" s="901" t="str">
        <f>IF('②参加校別申込一覧表（大会参加料確認）'!$F$9="","",'②参加校別申込一覧表（大会参加料確認）'!$F$9)</f>
        <v/>
      </c>
      <c r="H5" s="902"/>
      <c r="I5" s="902"/>
      <c r="J5" s="902"/>
      <c r="K5" s="902"/>
      <c r="L5" s="902"/>
      <c r="M5" s="903" t="str">
        <f>IF('②参加校別申込一覧表（大会参加料確認）'!$K$9="","",'②参加校別申込一覧表（大会参加料確認）'!$K$9)</f>
        <v>コウトウガッコウ</v>
      </c>
      <c r="N5" s="903"/>
      <c r="O5" s="903"/>
      <c r="P5" s="903"/>
      <c r="Q5" s="904"/>
    </row>
    <row r="6" spans="1:30" ht="30.75" customHeight="1">
      <c r="A6" s="778" t="str">
        <f>IF('②参加校別申込一覧表（大会参加料確認）'!$A$10="","",'②参加校別申込一覧表（大会参加料確認）'!$A$10)</f>
        <v/>
      </c>
      <c r="B6" s="779"/>
      <c r="C6" s="69" t="str">
        <f>IF('②参加校別申込一覧表（大会参加料確認）'!$B$10="","",'②参加校別申込一覧表（大会参加料確認）'!$B$10)</f>
        <v/>
      </c>
      <c r="D6" s="69" t="str">
        <f>IF('②参加校別申込一覧表（大会参加料確認）'!$C$10="","",'②参加校別申込一覧表（大会参加料確認）'!$C$10)</f>
        <v/>
      </c>
      <c r="E6" s="905" t="s">
        <v>7</v>
      </c>
      <c r="F6" s="906"/>
      <c r="G6" s="916" t="str">
        <f>IF('②参加校別申込一覧表（大会参加料確認）'!$F$10="","",'②参加校別申込一覧表（大会参加料確認）'!$F$10)</f>
        <v/>
      </c>
      <c r="H6" s="917"/>
      <c r="I6" s="917"/>
      <c r="J6" s="917"/>
      <c r="K6" s="917"/>
      <c r="L6" s="917"/>
      <c r="M6" s="891" t="str">
        <f>IF('②参加校別申込一覧表（大会参加料確認）'!$K$10="","",'②参加校別申込一覧表（大会参加料確認）'!$K$10)</f>
        <v>高等学校</v>
      </c>
      <c r="N6" s="891"/>
      <c r="O6" s="891"/>
      <c r="P6" s="891"/>
      <c r="Q6" s="892"/>
    </row>
    <row r="7" spans="1:30" ht="15" customHeight="1">
      <c r="A7" s="912" t="s">
        <v>8</v>
      </c>
      <c r="B7" s="913"/>
      <c r="C7" s="70" t="s">
        <v>9</v>
      </c>
      <c r="D7" s="789" t="str">
        <f>IF('②参加校別申込一覧表（大会参加料確認）'!$C$11="","",'②参加校別申込一覧表（大会参加料確認）'!$C$11)</f>
        <v/>
      </c>
      <c r="E7" s="789"/>
      <c r="F7" s="123" t="s">
        <v>10</v>
      </c>
      <c r="G7" s="123"/>
      <c r="H7" s="908" t="s">
        <v>11</v>
      </c>
      <c r="I7" s="909"/>
      <c r="J7" s="909"/>
      <c r="K7" s="909"/>
      <c r="L7" s="910"/>
      <c r="M7" s="908" t="s">
        <v>12</v>
      </c>
      <c r="N7" s="909"/>
      <c r="O7" s="909"/>
      <c r="P7" s="909"/>
      <c r="Q7" s="911"/>
    </row>
    <row r="8" spans="1:30" ht="29.25" customHeight="1">
      <c r="A8" s="914"/>
      <c r="B8" s="915"/>
      <c r="C8" s="792" t="str">
        <f>IF('②参加校別申込一覧表（大会参加料確認）'!$B$12="","",'②参加校別申込一覧表（大会参加料確認）'!$B$12)</f>
        <v/>
      </c>
      <c r="D8" s="793"/>
      <c r="E8" s="793"/>
      <c r="F8" s="793"/>
      <c r="G8" s="794"/>
      <c r="H8" s="795" t="str">
        <f>IF('②参加校別申込一覧表（大会参加料確認）'!$I$12="","",'②参加校別申込一覧表（大会参加料確認）'!$I$12)</f>
        <v/>
      </c>
      <c r="I8" s="796"/>
      <c r="J8" s="796"/>
      <c r="K8" s="796"/>
      <c r="L8" s="797"/>
      <c r="M8" s="795" t="str">
        <f>IF('②参加校別申込一覧表（大会参加料確認）'!$K$12="","",'②参加校別申込一覧表（大会参加料確認）'!$K$12)</f>
        <v/>
      </c>
      <c r="N8" s="796"/>
      <c r="O8" s="796"/>
      <c r="P8" s="796"/>
      <c r="Q8" s="798"/>
    </row>
    <row r="9" spans="1:30" ht="15" customHeight="1">
      <c r="A9" s="881" t="s">
        <v>6</v>
      </c>
      <c r="B9" s="882"/>
      <c r="C9" s="801" t="str">
        <f>IF('②参加校別申込一覧表（大会参加料確認）'!$C$13="","",'②参加校別申込一覧表（大会参加料確認）'!$C$13)</f>
        <v/>
      </c>
      <c r="D9" s="802"/>
      <c r="E9" s="802"/>
      <c r="F9" s="802"/>
      <c r="G9" s="819"/>
      <c r="H9" s="907" t="s">
        <v>6</v>
      </c>
      <c r="I9" s="879"/>
      <c r="J9" s="882"/>
      <c r="K9" s="801" t="str">
        <f>IF('②参加校別申込一覧表（大会参加料確認）'!$J$13="","",'②参加校別申込一覧表（大会参加料確認）'!$J$13)</f>
        <v/>
      </c>
      <c r="L9" s="802"/>
      <c r="M9" s="802"/>
      <c r="N9" s="802"/>
      <c r="O9" s="802"/>
      <c r="P9" s="802"/>
      <c r="Q9" s="821"/>
    </row>
    <row r="10" spans="1:30" ht="30.75" customHeight="1">
      <c r="A10" s="875" t="s">
        <v>523</v>
      </c>
      <c r="B10" s="876"/>
      <c r="C10" s="811" t="str">
        <f>IF('②参加校別申込一覧表（大会参加料確認）'!$C$14="","",'②参加校別申込一覧表（大会参加料確認）'!$C$14)</f>
        <v/>
      </c>
      <c r="D10" s="812"/>
      <c r="E10" s="812"/>
      <c r="F10" s="812"/>
      <c r="G10" s="822"/>
      <c r="H10" s="877" t="s">
        <v>103</v>
      </c>
      <c r="I10" s="878"/>
      <c r="J10" s="876"/>
      <c r="K10" s="811" t="str">
        <f>IF('②参加校別申込一覧表（大会参加料確認）'!$J$14="","",'②参加校別申込一覧表（大会参加料確認）'!$J$14)</f>
        <v/>
      </c>
      <c r="L10" s="812"/>
      <c r="M10" s="812"/>
      <c r="N10" s="812"/>
      <c r="O10" s="812"/>
      <c r="P10" s="812"/>
      <c r="Q10" s="825"/>
    </row>
    <row r="11" spans="1:30" ht="15" customHeight="1">
      <c r="A11" s="881" t="s">
        <v>6</v>
      </c>
      <c r="B11" s="882"/>
      <c r="C11" s="801" t="str">
        <f>IF('②参加校別申込一覧表（大会参加料確認）'!$C$15="","",'②参加校別申込一覧表（大会参加料確認）'!$C$15)</f>
        <v/>
      </c>
      <c r="D11" s="802"/>
      <c r="E11" s="803"/>
      <c r="F11" s="883" t="s">
        <v>543</v>
      </c>
      <c r="G11" s="884"/>
      <c r="H11" s="883" t="s">
        <v>14</v>
      </c>
      <c r="I11" s="879"/>
      <c r="J11" s="879"/>
      <c r="K11" s="879"/>
      <c r="L11" s="884"/>
      <c r="M11" s="879" t="s">
        <v>15</v>
      </c>
      <c r="N11" s="879"/>
      <c r="O11" s="879"/>
      <c r="P11" s="879"/>
      <c r="Q11" s="880"/>
    </row>
    <row r="12" spans="1:30" ht="30.75" customHeight="1">
      <c r="A12" s="875" t="s">
        <v>16</v>
      </c>
      <c r="B12" s="876"/>
      <c r="C12" s="811" t="str">
        <f>IF('②参加校別申込一覧表（大会参加料確認）'!$C$16="","",'②参加校別申込一覧表（大会参加料確認）'!$C$16)</f>
        <v/>
      </c>
      <c r="D12" s="812"/>
      <c r="E12" s="813"/>
      <c r="F12" s="889" t="str">
        <f>IF('②参加校別申込一覧表（大会参加料確認）'!$F$16="","",'②参加校別申込一覧表（大会参加料確認）'!$F$16)</f>
        <v/>
      </c>
      <c r="G12" s="813"/>
      <c r="H12" s="886" t="str">
        <f>IF('②参加校別申込一覧表（大会参加料確認）'!$H$16="","",'②参加校別申込一覧表（大会参加料確認）'!$H$16)</f>
        <v/>
      </c>
      <c r="I12" s="887"/>
      <c r="J12" s="887"/>
      <c r="K12" s="887"/>
      <c r="L12" s="888"/>
      <c r="M12" s="817" t="str">
        <f>IF('②参加校別申込一覧表（大会参加料確認）'!$K$16="","",'②参加校別申込一覧表（大会参加料確認）'!$K$16)</f>
        <v/>
      </c>
      <c r="N12" s="817"/>
      <c r="O12" s="817"/>
      <c r="P12" s="817"/>
      <c r="Q12" s="885"/>
    </row>
    <row r="13" spans="1:30" ht="15" customHeight="1" thickBot="1">
      <c r="A13" s="881" t="s">
        <v>6</v>
      </c>
      <c r="B13" s="882"/>
      <c r="C13" s="801" t="str">
        <f>IF('②参加校別申込一覧表（大会参加料確認）'!$C$17="","",'②参加校別申込一覧表（大会参加料確認）'!$C$17)</f>
        <v/>
      </c>
      <c r="D13" s="802"/>
      <c r="E13" s="803"/>
      <c r="F13" s="879" t="s">
        <v>17</v>
      </c>
      <c r="G13" s="882"/>
      <c r="H13" s="907" t="s">
        <v>6</v>
      </c>
      <c r="I13" s="882"/>
      <c r="J13" s="964" t="str">
        <f>IF('②参加校別申込一覧表（大会参加料確認）'!$J$17="","",'②参加校別申込一覧表（大会参加料確認）'!$J$17)</f>
        <v/>
      </c>
      <c r="K13" s="965"/>
      <c r="L13" s="965"/>
      <c r="M13" s="965"/>
      <c r="N13" s="966"/>
      <c r="O13" s="890" t="s">
        <v>522</v>
      </c>
      <c r="P13" s="890"/>
      <c r="Q13" s="890"/>
      <c r="R13" s="93"/>
      <c r="X13" s="205" t="str">
        <f>'②参加校別申込一覧表（大会参加料確認）'!O9</f>
        <v>地区№</v>
      </c>
      <c r="Y13" s="205" t="str">
        <f>'②参加校別申込一覧表（大会参加料確認）'!P9</f>
        <v>地区名</v>
      </c>
      <c r="Z13" s="605" t="str">
        <f>'②参加校別申込一覧表（大会参加料確認）'!Q9</f>
        <v>都道府県名</v>
      </c>
      <c r="AA13" s="605"/>
      <c r="AB13" s="205" t="str">
        <f>'②参加校別申込一覧表（大会参加料確認）'!S9</f>
        <v>学校名</v>
      </c>
      <c r="AC13" s="205" t="str">
        <f>'②参加校別申込一覧表（大会参加料確認）'!U9</f>
        <v>フリガナ</v>
      </c>
      <c r="AD13" s="205" t="str">
        <f>'②参加校別申込一覧表（大会参加料確認）'!A18</f>
        <v>監督氏名</v>
      </c>
    </row>
    <row r="14" spans="1:30" ht="30" customHeight="1" thickBot="1">
      <c r="A14" s="945" t="s">
        <v>18</v>
      </c>
      <c r="B14" s="946"/>
      <c r="C14" s="959" t="str">
        <f>IF('②参加校別申込一覧表（大会参加料確認）'!$C$18="","",'②参加校別申込一覧表（大会参加料確認）'!$C$18)</f>
        <v/>
      </c>
      <c r="D14" s="960"/>
      <c r="E14" s="961"/>
      <c r="F14" s="962" t="str">
        <f>IF('②参加校別申込一覧表（大会参加料確認）'!$F$18="","",'②参加校別申込一覧表（大会参加料確認）'!$F$18)</f>
        <v/>
      </c>
      <c r="G14" s="963"/>
      <c r="H14" s="957" t="s">
        <v>19</v>
      </c>
      <c r="I14" s="958"/>
      <c r="J14" s="828" t="str">
        <f>IF('②参加校別申込一覧表（大会参加料確認）'!$J$18="","",'②参加校別申込一覧表（大会参加料確認）'!$J$18)</f>
        <v/>
      </c>
      <c r="K14" s="829"/>
      <c r="L14" s="829"/>
      <c r="M14" s="829"/>
      <c r="N14" s="830"/>
      <c r="O14" s="932" t="str">
        <f>IF('②参加校別申込一覧表（大会参加料確認）'!$L$18="","",'②参加校別申込一覧表（大会参加料確認）'!$L$18)</f>
        <v/>
      </c>
      <c r="P14" s="933"/>
      <c r="Q14" s="934"/>
      <c r="R14" s="94"/>
      <c r="S14" s="929" t="s">
        <v>505</v>
      </c>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row>
    <row r="15" spans="1:30" ht="11.25" customHeight="1">
      <c r="A15" s="953" t="s">
        <v>104</v>
      </c>
      <c r="B15" s="947" t="s">
        <v>29</v>
      </c>
      <c r="C15" s="948"/>
      <c r="D15" s="949"/>
      <c r="E15" s="955" t="s">
        <v>105</v>
      </c>
      <c r="F15" s="955" t="s">
        <v>106</v>
      </c>
      <c r="G15" s="937" t="s">
        <v>107</v>
      </c>
      <c r="H15" s="935" t="s">
        <v>108</v>
      </c>
      <c r="I15" s="939"/>
      <c r="J15" s="939"/>
      <c r="K15" s="939"/>
      <c r="L15" s="940"/>
      <c r="M15" s="935" t="s">
        <v>109</v>
      </c>
      <c r="N15" s="220"/>
      <c r="O15" s="939" t="s">
        <v>110</v>
      </c>
      <c r="P15" s="221"/>
      <c r="Q15" s="943" t="s">
        <v>111</v>
      </c>
      <c r="R15" s="94"/>
      <c r="S15" s="930"/>
      <c r="T15" s="95"/>
      <c r="U15" s="95"/>
    </row>
    <row r="16" spans="1:30" ht="18.75" customHeight="1" thickBot="1">
      <c r="A16" s="954"/>
      <c r="B16" s="950"/>
      <c r="C16" s="951"/>
      <c r="D16" s="952"/>
      <c r="E16" s="956"/>
      <c r="F16" s="956"/>
      <c r="G16" s="938"/>
      <c r="H16" s="936"/>
      <c r="I16" s="941"/>
      <c r="J16" s="941"/>
      <c r="K16" s="941"/>
      <c r="L16" s="942"/>
      <c r="M16" s="936"/>
      <c r="N16" s="222"/>
      <c r="O16" s="941"/>
      <c r="P16" s="223"/>
      <c r="Q16" s="944"/>
      <c r="R16" s="94"/>
      <c r="S16" s="931"/>
      <c r="T16" s="95"/>
      <c r="U16" s="95"/>
    </row>
    <row r="17" spans="1:27" ht="25.5" customHeight="1">
      <c r="A17" s="224">
        <v>1</v>
      </c>
      <c r="B17" s="920" t="str">
        <f>IF(S17="","",VLOOKUP(S17,②選手データ!$A$17:$O$76,2,FALSE)&amp;"")</f>
        <v/>
      </c>
      <c r="C17" s="921"/>
      <c r="D17" s="922"/>
      <c r="E17" s="226" t="str">
        <f>IF(S17="","",VLOOKUP(S17,②選手データ!$A$17:$O$76,5,FALSE)&amp;"")</f>
        <v/>
      </c>
      <c r="F17" s="226" t="str">
        <f>IF(S17="","",VLOOKUP(S17,②選手データ!$A$17:$O$76,6,FALSE)&amp;"")</f>
        <v/>
      </c>
      <c r="G17" s="96" t="str">
        <f>IF(S17="","",VLOOKUP(S17,②選手データ!$A$17:$O$76,7,FALSE)&amp;"")</f>
        <v/>
      </c>
      <c r="H17" s="97" t="str">
        <f>IF(S17="","",VLOOKUP(S17,②選手データ!$A$17:$O$76,8,FALSE)&amp;"")</f>
        <v/>
      </c>
      <c r="I17" s="222" t="s">
        <v>115</v>
      </c>
      <c r="J17" s="98" t="str">
        <f>IF(S17="","",VLOOKUP(S17,②選手データ!$A$17:$O$76,10,FALSE)&amp;"")</f>
        <v/>
      </c>
      <c r="K17" s="222" t="s">
        <v>115</v>
      </c>
      <c r="L17" s="99" t="str">
        <f>IF(S17="","",VLOOKUP(S17,②選手データ!$A$17:$O$76,12,FALSE)&amp;"")</f>
        <v/>
      </c>
      <c r="M17" s="100" t="str">
        <f>IF(S17="","",VLOOKUP(S17,②選手データ!$A$17:$O$76,13,FALSE)&amp;"")</f>
        <v/>
      </c>
      <c r="N17" s="101" t="s">
        <v>116</v>
      </c>
      <c r="O17" s="102" t="str">
        <f>IF(S17="","",VLOOKUP(S17,②選手データ!$A$17:$O$76,15,FALSE)&amp;"")</f>
        <v/>
      </c>
      <c r="P17" s="103" t="s">
        <v>117</v>
      </c>
      <c r="Q17" s="227" t="str">
        <f>IF(S17="","",VLOOKUP(S17,②選手データ!$A$17:$Q$76,17,FALSE)&amp;"")</f>
        <v/>
      </c>
      <c r="S17" s="225"/>
      <c r="T17" s="93"/>
      <c r="X17" s="205" t="str">
        <f>B17</f>
        <v/>
      </c>
      <c r="Y17" s="205" t="str">
        <f>E17</f>
        <v/>
      </c>
      <c r="Z17" s="205" t="str">
        <f>C14</f>
        <v/>
      </c>
      <c r="AA17" s="205" t="str">
        <f>IF(S17="","",VLOOKUP(S17,②選手データ!$A$17:$T$76,20,FALSE))</f>
        <v/>
      </c>
    </row>
    <row r="18" spans="1:27" ht="25.5" customHeight="1">
      <c r="A18" s="224">
        <v>2</v>
      </c>
      <c r="B18" s="920" t="str">
        <f>IF(S18="","",VLOOKUP(S18,②選手データ!$A$17:$O$76,2,FALSE)&amp;"")</f>
        <v/>
      </c>
      <c r="C18" s="921"/>
      <c r="D18" s="922"/>
      <c r="E18" s="226" t="str">
        <f>IF(S18="","",VLOOKUP(S18,②選手データ!$A$17:$O$76,5,FALSE)&amp;"")</f>
        <v/>
      </c>
      <c r="F18" s="226" t="str">
        <f>IF(S18="","",VLOOKUP(S18,②選手データ!$A$17:$O$76,6,FALSE)&amp;"")</f>
        <v/>
      </c>
      <c r="G18" s="96" t="str">
        <f>IF(S18="","",VLOOKUP(S18,②選手データ!$A$17:$O$76,7,FALSE)&amp;"")</f>
        <v/>
      </c>
      <c r="H18" s="97" t="str">
        <f>IF(S18="","",VLOOKUP(S18,②選手データ!$A$17:$O$76,8,FALSE)&amp;"")</f>
        <v/>
      </c>
      <c r="I18" s="222" t="s">
        <v>115</v>
      </c>
      <c r="J18" s="98" t="str">
        <f>IF(S18="","",VLOOKUP(S18,②選手データ!$A$17:$O$76,10,FALSE)&amp;"")</f>
        <v/>
      </c>
      <c r="K18" s="222" t="s">
        <v>115</v>
      </c>
      <c r="L18" s="99" t="str">
        <f>IF(S18="","",VLOOKUP(S18,②選手データ!$A$17:$O$76,12,FALSE)&amp;"")</f>
        <v/>
      </c>
      <c r="M18" s="100" t="str">
        <f>IF(S18="","",VLOOKUP(S18,②選手データ!$A$17:$O$76,13,FALSE)&amp;"")</f>
        <v/>
      </c>
      <c r="N18" s="101" t="s">
        <v>116</v>
      </c>
      <c r="O18" s="102" t="str">
        <f>IF(S18="","",VLOOKUP(S18,②選手データ!$A$17:$O$76,15,FALSE)&amp;"")</f>
        <v/>
      </c>
      <c r="P18" s="103" t="s">
        <v>117</v>
      </c>
      <c r="Q18" s="227" t="str">
        <f>IF(S18="","",VLOOKUP(S18,②選手データ!$A$17:$Q$76,17,FALSE)&amp;"")</f>
        <v/>
      </c>
      <c r="S18" s="109"/>
      <c r="X18" s="205" t="str">
        <f t="shared" ref="X18:X24" si="0">B18</f>
        <v/>
      </c>
      <c r="Y18" s="205" t="str">
        <f t="shared" ref="Y18:Y24" si="1">E18</f>
        <v/>
      </c>
      <c r="AA18" s="205" t="str">
        <f>IF(S18="","",VLOOKUP(S18,②選手データ!$A$17:$T$76,20,FALSE))</f>
        <v/>
      </c>
    </row>
    <row r="19" spans="1:27" ht="24" customHeight="1">
      <c r="A19" s="224">
        <v>3</v>
      </c>
      <c r="B19" s="920" t="str">
        <f>IF(S19="","",VLOOKUP(S19,②選手データ!$A$17:$O$76,2,FALSE)&amp;"")</f>
        <v/>
      </c>
      <c r="C19" s="921"/>
      <c r="D19" s="922"/>
      <c r="E19" s="226" t="str">
        <f>IF(S19="","",VLOOKUP(S19,②選手データ!$A$17:$O$76,5,FALSE)&amp;"")</f>
        <v/>
      </c>
      <c r="F19" s="226" t="str">
        <f>IF(S19="","",VLOOKUP(S19,②選手データ!$A$17:$O$76,6,FALSE)&amp;"")</f>
        <v/>
      </c>
      <c r="G19" s="96" t="str">
        <f>IF(S19="","",VLOOKUP(S19,②選手データ!$A$17:$O$76,7,FALSE)&amp;"")</f>
        <v/>
      </c>
      <c r="H19" s="97" t="str">
        <f>IF(S19="","",VLOOKUP(S19,②選手データ!$A$17:$O$76,8,FALSE)&amp;"")</f>
        <v/>
      </c>
      <c r="I19" s="222" t="s">
        <v>115</v>
      </c>
      <c r="J19" s="98" t="str">
        <f>IF(S19="","",VLOOKUP(S19,②選手データ!$A$17:$O$76,10,FALSE)&amp;"")</f>
        <v/>
      </c>
      <c r="K19" s="222" t="s">
        <v>115</v>
      </c>
      <c r="L19" s="99" t="str">
        <f>IF(S19="","",VLOOKUP(S19,②選手データ!$A$17:$O$76,12,FALSE)&amp;"")</f>
        <v/>
      </c>
      <c r="M19" s="100" t="str">
        <f>IF(S19="","",VLOOKUP(S19,②選手データ!$A$17:$O$76,13,FALSE)&amp;"")</f>
        <v/>
      </c>
      <c r="N19" s="101" t="s">
        <v>116</v>
      </c>
      <c r="O19" s="102" t="str">
        <f>IF(S19="","",VLOOKUP(S19,②選手データ!$A$17:$O$76,15,FALSE)&amp;"")</f>
        <v/>
      </c>
      <c r="P19" s="103" t="s">
        <v>117</v>
      </c>
      <c r="Q19" s="227" t="str">
        <f>IF(S19="","",VLOOKUP(S19,②選手データ!$A$17:$Q$76,17,FALSE)&amp;"")</f>
        <v/>
      </c>
      <c r="S19" s="109"/>
      <c r="X19" s="205" t="str">
        <f t="shared" si="0"/>
        <v/>
      </c>
      <c r="Y19" s="205" t="str">
        <f t="shared" si="1"/>
        <v/>
      </c>
      <c r="AA19" s="205" t="str">
        <f>IF(S19="","",VLOOKUP(S19,②選手データ!$A$17:$T$76,20,FALSE))</f>
        <v/>
      </c>
    </row>
    <row r="20" spans="1:27" ht="25.5" customHeight="1">
      <c r="A20" s="224">
        <v>4</v>
      </c>
      <c r="B20" s="920" t="str">
        <f>IF(S20="","",VLOOKUP(S20,②選手データ!$A$17:$O$76,2,FALSE)&amp;"")</f>
        <v/>
      </c>
      <c r="C20" s="921"/>
      <c r="D20" s="922"/>
      <c r="E20" s="226" t="str">
        <f>IF(S20="","",VLOOKUP(S20,②選手データ!$A$17:$O$76,5,FALSE)&amp;"")</f>
        <v/>
      </c>
      <c r="F20" s="226" t="str">
        <f>IF(S20="","",VLOOKUP(S20,②選手データ!$A$17:$O$76,6,FALSE)&amp;"")</f>
        <v/>
      </c>
      <c r="G20" s="96" t="str">
        <f>IF(S20="","",VLOOKUP(S20,②選手データ!$A$17:$O$76,7,FALSE)&amp;"")</f>
        <v/>
      </c>
      <c r="H20" s="97" t="str">
        <f>IF(S20="","",VLOOKUP(S20,②選手データ!$A$17:$O$76,8,FALSE)&amp;"")</f>
        <v/>
      </c>
      <c r="I20" s="222" t="s">
        <v>115</v>
      </c>
      <c r="J20" s="98" t="str">
        <f>IF(S20="","",VLOOKUP(S20,②選手データ!$A$17:$O$76,10,FALSE)&amp;"")</f>
        <v/>
      </c>
      <c r="K20" s="222" t="s">
        <v>115</v>
      </c>
      <c r="L20" s="99" t="str">
        <f>IF(S20="","",VLOOKUP(S20,②選手データ!$A$17:$O$76,12,FALSE)&amp;"")</f>
        <v/>
      </c>
      <c r="M20" s="100" t="str">
        <f>IF(S20="","",VLOOKUP(S20,②選手データ!$A$17:$O$76,13,FALSE)&amp;"")</f>
        <v/>
      </c>
      <c r="N20" s="101" t="s">
        <v>116</v>
      </c>
      <c r="O20" s="102" t="str">
        <f>IF(S20="","",VLOOKUP(S20,②選手データ!$A$17:$O$76,15,FALSE)&amp;"")</f>
        <v/>
      </c>
      <c r="P20" s="103" t="s">
        <v>117</v>
      </c>
      <c r="Q20" s="227" t="str">
        <f>IF(S20="","",VLOOKUP(S20,②選手データ!$A$17:$Q$76,17,FALSE)&amp;"")</f>
        <v/>
      </c>
      <c r="S20" s="109"/>
      <c r="X20" s="205" t="str">
        <f t="shared" si="0"/>
        <v/>
      </c>
      <c r="Y20" s="205" t="str">
        <f t="shared" si="1"/>
        <v/>
      </c>
      <c r="AA20" s="205" t="str">
        <f>IF(S20="","",VLOOKUP(S20,②選手データ!$A$17:$T$76,20,FALSE))</f>
        <v/>
      </c>
    </row>
    <row r="21" spans="1:27" ht="25.5" customHeight="1">
      <c r="A21" s="224">
        <v>5</v>
      </c>
      <c r="B21" s="920" t="str">
        <f>IF(S21="","",VLOOKUP(S21,②選手データ!$A$17:$O$76,2,FALSE)&amp;"")</f>
        <v/>
      </c>
      <c r="C21" s="921"/>
      <c r="D21" s="922"/>
      <c r="E21" s="226" t="str">
        <f>IF(S21="","",VLOOKUP(S21,②選手データ!$A$17:$O$76,5,FALSE)&amp;"")</f>
        <v/>
      </c>
      <c r="F21" s="226" t="str">
        <f>IF(S21="","",VLOOKUP(S21,②選手データ!$A$17:$O$76,6,FALSE)&amp;"")</f>
        <v/>
      </c>
      <c r="G21" s="96" t="str">
        <f>IF(S21="","",VLOOKUP(S21,②選手データ!$A$17:$O$76,7,FALSE)&amp;"")</f>
        <v/>
      </c>
      <c r="H21" s="97" t="str">
        <f>IF(S21="","",VLOOKUP(S21,②選手データ!$A$17:$O$76,8,FALSE)&amp;"")</f>
        <v/>
      </c>
      <c r="I21" s="222" t="s">
        <v>115</v>
      </c>
      <c r="J21" s="98" t="str">
        <f>IF(S21="","",VLOOKUP(S21,②選手データ!$A$17:$O$76,10,FALSE)&amp;"")</f>
        <v/>
      </c>
      <c r="K21" s="222" t="s">
        <v>115</v>
      </c>
      <c r="L21" s="99" t="str">
        <f>IF(S21="","",VLOOKUP(S21,②選手データ!$A$17:$O$76,12,FALSE)&amp;"")</f>
        <v/>
      </c>
      <c r="M21" s="100" t="str">
        <f>IF(S21="","",VLOOKUP(S21,②選手データ!$A$17:$O$76,13,FALSE)&amp;"")</f>
        <v/>
      </c>
      <c r="N21" s="101" t="s">
        <v>116</v>
      </c>
      <c r="O21" s="102" t="str">
        <f>IF(S21="","",VLOOKUP(S21,②選手データ!$A$17:$O$76,15,FALSE)&amp;"")</f>
        <v/>
      </c>
      <c r="P21" s="103" t="s">
        <v>117</v>
      </c>
      <c r="Q21" s="227" t="str">
        <f>IF(S21="","",VLOOKUP(S21,②選手データ!$A$17:$Q$76,17,FALSE)&amp;"")</f>
        <v/>
      </c>
      <c r="S21" s="109"/>
      <c r="X21" s="205" t="str">
        <f t="shared" si="0"/>
        <v/>
      </c>
      <c r="Y21" s="205" t="str">
        <f t="shared" si="1"/>
        <v/>
      </c>
      <c r="AA21" s="205" t="str">
        <f>IF(S21="","",VLOOKUP(S21,②選手データ!$A$17:$T$76,20,FALSE))</f>
        <v/>
      </c>
    </row>
    <row r="22" spans="1:27" ht="25.5" customHeight="1">
      <c r="A22" s="224">
        <v>6</v>
      </c>
      <c r="B22" s="920" t="str">
        <f>IF(S22="","",VLOOKUP(S22,②選手データ!$A$17:$O$76,2,FALSE)&amp;"")</f>
        <v/>
      </c>
      <c r="C22" s="921"/>
      <c r="D22" s="922"/>
      <c r="E22" s="226" t="str">
        <f>IF(S22="","",VLOOKUP(S22,②選手データ!$A$17:$O$76,5,FALSE)&amp;"")</f>
        <v/>
      </c>
      <c r="F22" s="226" t="str">
        <f>IF(S22="","",VLOOKUP(S22,②選手データ!$A$17:$O$76,6,FALSE)&amp;"")</f>
        <v/>
      </c>
      <c r="G22" s="96" t="str">
        <f>IF(S22="","",VLOOKUP(S22,②選手データ!$A$17:$O$76,7,FALSE)&amp;"")</f>
        <v/>
      </c>
      <c r="H22" s="97" t="str">
        <f>IF(S22="","",VLOOKUP(S22,②選手データ!$A$17:$O$76,8,FALSE)&amp;"")</f>
        <v/>
      </c>
      <c r="I22" s="222" t="s">
        <v>115</v>
      </c>
      <c r="J22" s="98" t="str">
        <f>IF(S22="","",VLOOKUP(S22,②選手データ!$A$17:$O$76,10,FALSE)&amp;"")</f>
        <v/>
      </c>
      <c r="K22" s="222" t="s">
        <v>115</v>
      </c>
      <c r="L22" s="99" t="str">
        <f>IF(S22="","",VLOOKUP(S22,②選手データ!$A$17:$O$76,12,FALSE)&amp;"")</f>
        <v/>
      </c>
      <c r="M22" s="100" t="str">
        <f>IF(S22="","",VLOOKUP(S22,②選手データ!$A$17:$O$76,13,FALSE)&amp;"")</f>
        <v/>
      </c>
      <c r="N22" s="101" t="s">
        <v>116</v>
      </c>
      <c r="O22" s="102" t="str">
        <f>IF(S22="","",VLOOKUP(S22,②選手データ!$A$17:$O$76,15,FALSE)&amp;"")</f>
        <v/>
      </c>
      <c r="P22" s="103" t="s">
        <v>117</v>
      </c>
      <c r="Q22" s="227" t="str">
        <f>IF(S22="","",VLOOKUP(S22,②選手データ!$A$17:$Q$76,17,FALSE)&amp;"")</f>
        <v/>
      </c>
      <c r="S22" s="109"/>
      <c r="X22" s="205" t="str">
        <f t="shared" si="0"/>
        <v/>
      </c>
      <c r="Y22" s="205" t="str">
        <f t="shared" si="1"/>
        <v/>
      </c>
      <c r="AA22" s="205" t="str">
        <f>IF(S22="","",VLOOKUP(S22,②選手データ!$A$17:$T$76,20,FALSE))</f>
        <v/>
      </c>
    </row>
    <row r="23" spans="1:27" ht="25.5" customHeight="1">
      <c r="A23" s="224">
        <v>7</v>
      </c>
      <c r="B23" s="920" t="str">
        <f>IF(S23="","",VLOOKUP(S23,②選手データ!$A$17:$O$76,2,FALSE)&amp;"")</f>
        <v/>
      </c>
      <c r="C23" s="921"/>
      <c r="D23" s="922"/>
      <c r="E23" s="226" t="str">
        <f>IF(S23="","",VLOOKUP(S23,②選手データ!$A$17:$O$76,5,FALSE)&amp;"")</f>
        <v/>
      </c>
      <c r="F23" s="226" t="str">
        <f>IF(S23="","",VLOOKUP(S23,②選手データ!$A$17:$O$76,6,FALSE)&amp;"")</f>
        <v/>
      </c>
      <c r="G23" s="96" t="str">
        <f>IF(S23="","",VLOOKUP(S23,②選手データ!$A$17:$O$76,7,FALSE)&amp;"")</f>
        <v/>
      </c>
      <c r="H23" s="97" t="str">
        <f>IF(S23="","",VLOOKUP(S23,②選手データ!$A$17:$O$76,8,FALSE)&amp;"")</f>
        <v/>
      </c>
      <c r="I23" s="222" t="s">
        <v>115</v>
      </c>
      <c r="J23" s="98" t="str">
        <f>IF(S23="","",VLOOKUP(S23,②選手データ!$A$17:$O$76,10,FALSE)&amp;"")</f>
        <v/>
      </c>
      <c r="K23" s="222" t="s">
        <v>115</v>
      </c>
      <c r="L23" s="99" t="str">
        <f>IF(S23="","",VLOOKUP(S23,②選手データ!$A$17:$O$76,12,FALSE)&amp;"")</f>
        <v/>
      </c>
      <c r="M23" s="100" t="str">
        <f>IF(S23="","",VLOOKUP(S23,②選手データ!$A$17:$O$76,13,FALSE)&amp;"")</f>
        <v/>
      </c>
      <c r="N23" s="101" t="s">
        <v>116</v>
      </c>
      <c r="O23" s="102" t="str">
        <f>IF(S23="","",VLOOKUP(S23,②選手データ!$A$17:$O$76,15,FALSE)&amp;"")</f>
        <v/>
      </c>
      <c r="P23" s="103" t="s">
        <v>117</v>
      </c>
      <c r="Q23" s="227" t="str">
        <f>IF(S23="","",VLOOKUP(S23,②選手データ!$A$17:$Q$76,17,FALSE)&amp;"")</f>
        <v/>
      </c>
      <c r="S23" s="109"/>
      <c r="X23" s="205" t="str">
        <f t="shared" si="0"/>
        <v/>
      </c>
      <c r="Y23" s="205" t="str">
        <f t="shared" si="1"/>
        <v/>
      </c>
      <c r="AA23" s="205" t="str">
        <f>IF(S23="","",VLOOKUP(S23,②選手データ!$A$17:$T$76,20,FALSE))</f>
        <v/>
      </c>
    </row>
    <row r="24" spans="1:27" ht="25.5" customHeight="1" thickBot="1">
      <c r="A24" s="224">
        <v>8</v>
      </c>
      <c r="B24" s="920" t="str">
        <f>IF(S24="","",VLOOKUP(S24,②選手データ!$A$17:$O$76,2,FALSE)&amp;"")</f>
        <v/>
      </c>
      <c r="C24" s="921"/>
      <c r="D24" s="922"/>
      <c r="E24" s="226" t="str">
        <f>IF(S24="","",VLOOKUP(S24,②選手データ!$A$17:$O$76,5,FALSE)&amp;"")</f>
        <v/>
      </c>
      <c r="F24" s="226" t="str">
        <f>IF(S24="","",VLOOKUP(S24,②選手データ!$A$17:$O$76,6,FALSE)&amp;"")</f>
        <v/>
      </c>
      <c r="G24" s="96" t="str">
        <f>IF(S24="","",VLOOKUP(S24,②選手データ!$A$17:$O$76,7,FALSE)&amp;"")</f>
        <v/>
      </c>
      <c r="H24" s="97" t="str">
        <f>IF(S24="","",VLOOKUP(S24,②選手データ!$A$17:$O$76,8,FALSE)&amp;"")</f>
        <v/>
      </c>
      <c r="I24" s="222" t="s">
        <v>115</v>
      </c>
      <c r="J24" s="98" t="str">
        <f>IF(S24="","",VLOOKUP(S24,②選手データ!$A$17:$O$76,10,FALSE)&amp;"")</f>
        <v/>
      </c>
      <c r="K24" s="222" t="s">
        <v>115</v>
      </c>
      <c r="L24" s="99" t="str">
        <f>IF(S24="","",VLOOKUP(S24,②選手データ!$A$17:$O$76,12,FALSE)&amp;"")</f>
        <v/>
      </c>
      <c r="M24" s="100" t="str">
        <f>IF(S24="","",VLOOKUP(S24,②選手データ!$A$17:$O$76,13,FALSE)&amp;"")</f>
        <v/>
      </c>
      <c r="N24" s="101" t="s">
        <v>116</v>
      </c>
      <c r="O24" s="102" t="str">
        <f>IF(S24="","",VLOOKUP(S24,②選手データ!$A$17:$O$76,15,FALSE)&amp;"")</f>
        <v/>
      </c>
      <c r="P24" s="103" t="s">
        <v>117</v>
      </c>
      <c r="Q24" s="227" t="str">
        <f>IF(S24="","",VLOOKUP(S24,②選手データ!$A$17:$Q$76,17,FALSE)&amp;"")</f>
        <v/>
      </c>
      <c r="S24" s="110"/>
      <c r="X24" s="205" t="str">
        <f t="shared" si="0"/>
        <v/>
      </c>
      <c r="Y24" s="205" t="str">
        <f t="shared" si="1"/>
        <v/>
      </c>
      <c r="AA24" s="205" t="str">
        <f>IF(S24="","",VLOOKUP(S24,②選手データ!$A$17:$T$76,20,FALSE))</f>
        <v/>
      </c>
    </row>
    <row r="25" spans="1:27" ht="18.75" customHeight="1">
      <c r="A25" s="104" t="s">
        <v>118</v>
      </c>
      <c r="B25" s="918" t="s">
        <v>672</v>
      </c>
      <c r="C25" s="918"/>
      <c r="D25" s="918"/>
      <c r="E25" s="918"/>
      <c r="F25" s="918"/>
      <c r="G25" s="918"/>
      <c r="H25" s="918"/>
      <c r="I25" s="918"/>
      <c r="J25" s="918"/>
      <c r="K25" s="918"/>
      <c r="L25" s="918"/>
      <c r="M25" s="918"/>
      <c r="N25" s="918"/>
      <c r="O25" s="918"/>
      <c r="P25" s="918"/>
      <c r="Q25" s="919"/>
    </row>
    <row r="26" spans="1:27" ht="37.5" customHeight="1">
      <c r="A26" s="105"/>
      <c r="B26" s="923" t="s">
        <v>673</v>
      </c>
      <c r="C26" s="923"/>
      <c r="D26" s="923"/>
      <c r="E26" s="923"/>
      <c r="F26" s="923"/>
      <c r="G26" s="923"/>
      <c r="H26" s="923"/>
      <c r="I26" s="923"/>
      <c r="J26" s="923"/>
      <c r="K26" s="923"/>
      <c r="L26" s="923"/>
      <c r="M26" s="923"/>
      <c r="N26" s="923"/>
      <c r="O26" s="923"/>
      <c r="P26" s="923"/>
      <c r="Q26" s="924"/>
      <c r="T26" s="45" t="s">
        <v>492</v>
      </c>
    </row>
    <row r="27" spans="1:27" ht="37.5" customHeight="1">
      <c r="A27" s="105"/>
      <c r="B27" s="925" t="str">
        <f>②選手データ!B80</f>
        <v>○各校は本書を参加校別申込一覧表と共にレターパックライトで大会申込担当
 （兵庫工業高等学校　橋本）へ郵送して下さい。</v>
      </c>
      <c r="C27" s="925"/>
      <c r="D27" s="925"/>
      <c r="E27" s="925"/>
      <c r="F27" s="925"/>
      <c r="G27" s="925"/>
      <c r="H27" s="925"/>
      <c r="I27" s="925"/>
      <c r="J27" s="925"/>
      <c r="K27" s="925"/>
      <c r="L27" s="925"/>
      <c r="M27" s="925"/>
      <c r="N27" s="925"/>
      <c r="O27" s="925"/>
      <c r="P27" s="925"/>
      <c r="Q27" s="926"/>
    </row>
    <row r="28" spans="1:27" ht="37.5" customHeight="1">
      <c r="A28" s="105"/>
      <c r="B28" s="925" t="s">
        <v>496</v>
      </c>
      <c r="C28" s="925"/>
      <c r="D28" s="925"/>
      <c r="E28" s="925"/>
      <c r="F28" s="925"/>
      <c r="G28" s="925"/>
      <c r="H28" s="925"/>
      <c r="I28" s="925"/>
      <c r="J28" s="925"/>
      <c r="K28" s="925"/>
      <c r="L28" s="925"/>
      <c r="M28" s="925"/>
      <c r="N28" s="925"/>
      <c r="O28" s="925"/>
      <c r="P28" s="925"/>
      <c r="Q28" s="926"/>
    </row>
    <row r="29" spans="1:27" ht="18.75" customHeight="1">
      <c r="A29" s="106"/>
      <c r="B29" s="918" t="s">
        <v>674</v>
      </c>
      <c r="C29" s="918"/>
      <c r="D29" s="918"/>
      <c r="E29" s="918"/>
      <c r="F29" s="918"/>
      <c r="G29" s="918"/>
      <c r="H29" s="918"/>
      <c r="I29" s="918"/>
      <c r="J29" s="918"/>
      <c r="K29" s="918"/>
      <c r="L29" s="918"/>
      <c r="M29" s="918"/>
      <c r="N29" s="918"/>
      <c r="O29" s="918"/>
      <c r="P29" s="918"/>
      <c r="Q29" s="919"/>
    </row>
    <row r="30" spans="1:27" ht="30.75" customHeight="1" thickBot="1">
      <c r="A30" s="107"/>
      <c r="B30" s="927" t="s">
        <v>675</v>
      </c>
      <c r="C30" s="927"/>
      <c r="D30" s="927"/>
      <c r="E30" s="927"/>
      <c r="F30" s="927"/>
      <c r="G30" s="927"/>
      <c r="H30" s="927"/>
      <c r="I30" s="927"/>
      <c r="J30" s="927"/>
      <c r="K30" s="927"/>
      <c r="L30" s="927"/>
      <c r="M30" s="927"/>
      <c r="N30" s="927"/>
      <c r="O30" s="927"/>
      <c r="P30" s="927"/>
      <c r="Q30" s="928"/>
    </row>
    <row r="32" spans="1:27">
      <c r="A32" s="62"/>
    </row>
    <row r="33" spans="1:1">
      <c r="A33" s="108"/>
    </row>
    <row r="51" spans="1:17">
      <c r="A51" s="45" t="s">
        <v>42</v>
      </c>
      <c r="D51" s="64">
        <v>1</v>
      </c>
      <c r="E51" s="64"/>
      <c r="F51" s="205">
        <v>1</v>
      </c>
      <c r="G51" s="205"/>
      <c r="H51" s="205"/>
      <c r="I51" s="205"/>
      <c r="J51" s="205">
        <v>1</v>
      </c>
      <c r="K51" s="205"/>
      <c r="L51" s="205">
        <v>1</v>
      </c>
      <c r="M51" s="193" t="s">
        <v>45</v>
      </c>
      <c r="N51" s="193"/>
      <c r="O51" s="193"/>
      <c r="P51" s="193"/>
      <c r="Q51" s="84" t="s">
        <v>121</v>
      </c>
    </row>
    <row r="52" spans="1:17">
      <c r="A52" s="45" t="s">
        <v>44</v>
      </c>
      <c r="D52" s="64">
        <v>2</v>
      </c>
      <c r="E52" s="64"/>
      <c r="F52" s="205">
        <v>2</v>
      </c>
      <c r="G52" s="205"/>
      <c r="H52" s="205" t="s">
        <v>442</v>
      </c>
      <c r="I52" s="205"/>
      <c r="J52" s="205">
        <v>2</v>
      </c>
      <c r="K52" s="205"/>
      <c r="L52" s="205">
        <v>2</v>
      </c>
      <c r="M52" s="205"/>
      <c r="N52" s="205"/>
      <c r="O52" s="205"/>
      <c r="P52" s="205"/>
    </row>
    <row r="53" spans="1:17">
      <c r="A53" s="45" t="s">
        <v>47</v>
      </c>
      <c r="D53" s="64">
        <v>3</v>
      </c>
      <c r="E53" s="64"/>
      <c r="F53" s="205">
        <v>3</v>
      </c>
      <c r="G53" s="205"/>
      <c r="H53" s="205" t="s">
        <v>443</v>
      </c>
      <c r="I53" s="205"/>
      <c r="J53" s="205">
        <v>3</v>
      </c>
      <c r="K53" s="205"/>
      <c r="L53" s="205">
        <v>3</v>
      </c>
      <c r="M53" s="205"/>
      <c r="N53" s="205"/>
      <c r="O53" s="205"/>
      <c r="P53" s="205"/>
    </row>
    <row r="54" spans="1:17">
      <c r="A54" s="45" t="s">
        <v>49</v>
      </c>
      <c r="D54" s="64">
        <v>4</v>
      </c>
      <c r="E54" s="64"/>
      <c r="F54" s="205"/>
      <c r="G54" s="205"/>
      <c r="H54" s="205" t="s">
        <v>490</v>
      </c>
      <c r="I54" s="205"/>
      <c r="J54" s="205">
        <v>4</v>
      </c>
      <c r="K54" s="205"/>
      <c r="L54" s="205">
        <v>4</v>
      </c>
      <c r="M54" s="205"/>
      <c r="N54" s="205"/>
      <c r="O54" s="205"/>
      <c r="P54" s="205"/>
    </row>
    <row r="55" spans="1:17">
      <c r="A55" s="45" t="s">
        <v>51</v>
      </c>
      <c r="D55" s="64">
        <v>5</v>
      </c>
      <c r="E55" s="64"/>
      <c r="F55" s="205"/>
      <c r="G55" s="205"/>
      <c r="H55" s="205" t="s">
        <v>491</v>
      </c>
      <c r="I55" s="205"/>
      <c r="J55" s="205">
        <v>5</v>
      </c>
      <c r="K55" s="205"/>
      <c r="L55" s="205">
        <v>5</v>
      </c>
      <c r="M55" s="205"/>
      <c r="N55" s="205"/>
      <c r="O55" s="205"/>
      <c r="P55" s="205"/>
    </row>
    <row r="56" spans="1:17">
      <c r="A56" s="45" t="s">
        <v>53</v>
      </c>
      <c r="D56" s="64">
        <v>6</v>
      </c>
      <c r="E56" s="64"/>
      <c r="F56" s="205">
        <v>15</v>
      </c>
      <c r="G56" s="205"/>
      <c r="H56" s="205" t="s">
        <v>502</v>
      </c>
      <c r="I56" s="205"/>
      <c r="J56" s="205">
        <v>6</v>
      </c>
      <c r="K56" s="205"/>
      <c r="L56" s="205">
        <v>6</v>
      </c>
      <c r="M56" s="205"/>
      <c r="N56" s="205"/>
      <c r="O56" s="205"/>
      <c r="P56" s="205"/>
    </row>
    <row r="57" spans="1:17">
      <c r="A57" s="45" t="s">
        <v>55</v>
      </c>
      <c r="D57" s="64">
        <v>7</v>
      </c>
      <c r="E57" s="64"/>
      <c r="F57" s="205">
        <v>16</v>
      </c>
      <c r="G57" s="205"/>
      <c r="H57" s="205" t="s">
        <v>503</v>
      </c>
      <c r="I57" s="205"/>
      <c r="J57" s="205">
        <v>7</v>
      </c>
      <c r="K57" s="205"/>
      <c r="L57" s="205">
        <v>7</v>
      </c>
      <c r="M57" s="205"/>
      <c r="N57" s="205"/>
      <c r="O57" s="205"/>
      <c r="P57" s="205"/>
    </row>
    <row r="58" spans="1:17">
      <c r="A58" s="45" t="s">
        <v>57</v>
      </c>
      <c r="D58" s="64">
        <v>8</v>
      </c>
      <c r="E58" s="64"/>
      <c r="F58" s="205">
        <v>17</v>
      </c>
      <c r="G58" s="205"/>
      <c r="H58" s="205"/>
      <c r="I58" s="205"/>
      <c r="J58" s="205">
        <v>8</v>
      </c>
      <c r="K58" s="205"/>
      <c r="L58" s="205">
        <v>8</v>
      </c>
      <c r="M58" s="205"/>
      <c r="N58" s="205"/>
      <c r="O58" s="205"/>
      <c r="P58" s="205"/>
    </row>
    <row r="59" spans="1:17">
      <c r="A59" s="45" t="s">
        <v>59</v>
      </c>
      <c r="D59" s="64">
        <v>9</v>
      </c>
      <c r="E59" s="64"/>
      <c r="F59" s="205">
        <v>18</v>
      </c>
      <c r="G59" s="205"/>
      <c r="H59" s="205"/>
      <c r="I59" s="205"/>
      <c r="J59" s="205">
        <v>9</v>
      </c>
      <c r="K59" s="205"/>
      <c r="L59" s="205">
        <v>9</v>
      </c>
      <c r="M59" s="205"/>
      <c r="N59" s="205"/>
      <c r="O59" s="205"/>
      <c r="P59" s="205"/>
    </row>
    <row r="60" spans="1:17">
      <c r="A60" s="45" t="s">
        <v>61</v>
      </c>
      <c r="D60" s="64">
        <v>10</v>
      </c>
      <c r="E60" s="64"/>
      <c r="F60" s="205"/>
      <c r="G60" s="205"/>
      <c r="H60" s="205"/>
      <c r="I60" s="205"/>
      <c r="J60" s="205">
        <v>10</v>
      </c>
      <c r="K60" s="205"/>
      <c r="L60" s="205">
        <v>10</v>
      </c>
      <c r="M60" s="205"/>
      <c r="N60" s="205"/>
      <c r="O60" s="205"/>
      <c r="P60" s="205"/>
    </row>
    <row r="61" spans="1:17">
      <c r="A61" s="45" t="s">
        <v>63</v>
      </c>
      <c r="D61" s="64">
        <v>11</v>
      </c>
      <c r="E61" s="64"/>
      <c r="F61" s="205"/>
      <c r="G61" s="205"/>
      <c r="H61" s="205"/>
      <c r="I61" s="205"/>
      <c r="J61" s="205">
        <v>11</v>
      </c>
      <c r="K61" s="205"/>
      <c r="L61" s="205">
        <v>11</v>
      </c>
      <c r="M61" s="205"/>
      <c r="N61" s="205"/>
      <c r="O61" s="205"/>
      <c r="P61" s="205"/>
    </row>
    <row r="62" spans="1:17">
      <c r="A62" s="45" t="s">
        <v>65</v>
      </c>
      <c r="D62" s="64">
        <v>12</v>
      </c>
      <c r="E62" s="64"/>
      <c r="F62" s="205"/>
      <c r="G62" s="205"/>
      <c r="H62" s="205"/>
      <c r="I62" s="205"/>
      <c r="J62" s="205">
        <v>12</v>
      </c>
      <c r="K62" s="205"/>
      <c r="L62" s="205">
        <v>12</v>
      </c>
      <c r="M62" s="205"/>
      <c r="N62" s="205"/>
      <c r="O62" s="205"/>
      <c r="P62" s="205"/>
    </row>
    <row r="63" spans="1:17">
      <c r="A63" s="45" t="s">
        <v>66</v>
      </c>
      <c r="D63" s="64">
        <v>13</v>
      </c>
      <c r="E63" s="64"/>
      <c r="F63" s="205"/>
      <c r="G63" s="205"/>
      <c r="H63" s="205"/>
      <c r="I63" s="205"/>
      <c r="J63" s="205"/>
      <c r="K63" s="205"/>
      <c r="L63" s="205">
        <v>13</v>
      </c>
      <c r="M63" s="205"/>
      <c r="N63" s="205"/>
      <c r="O63" s="205"/>
      <c r="P63" s="205"/>
    </row>
    <row r="64" spans="1:17">
      <c r="A64" s="45" t="s">
        <v>67</v>
      </c>
      <c r="D64" s="64">
        <v>14</v>
      </c>
      <c r="E64" s="64"/>
      <c r="F64" s="205"/>
      <c r="G64" s="205"/>
      <c r="H64" s="205"/>
      <c r="I64" s="205"/>
      <c r="J64" s="205"/>
      <c r="K64" s="205"/>
      <c r="L64" s="205">
        <v>14</v>
      </c>
      <c r="M64" s="205"/>
      <c r="N64" s="205"/>
      <c r="O64" s="205"/>
      <c r="P64" s="205"/>
    </row>
    <row r="65" spans="1:16">
      <c r="A65" s="45" t="s">
        <v>68</v>
      </c>
      <c r="D65" s="64">
        <v>15</v>
      </c>
      <c r="E65" s="64"/>
      <c r="F65" s="205"/>
      <c r="G65" s="205"/>
      <c r="H65" s="205"/>
      <c r="I65" s="205"/>
      <c r="J65" s="205"/>
      <c r="K65" s="205"/>
      <c r="L65" s="205">
        <v>15</v>
      </c>
      <c r="M65" s="205"/>
      <c r="N65" s="205"/>
      <c r="O65" s="205"/>
      <c r="P65" s="205"/>
    </row>
    <row r="66" spans="1:16">
      <c r="A66" s="45" t="s">
        <v>69</v>
      </c>
      <c r="D66" s="64">
        <v>16</v>
      </c>
      <c r="E66" s="64"/>
      <c r="F66" s="205"/>
      <c r="G66" s="205"/>
      <c r="H66" s="205"/>
      <c r="I66" s="205"/>
      <c r="J66" s="205"/>
      <c r="K66" s="205"/>
      <c r="L66" s="205">
        <v>16</v>
      </c>
      <c r="M66" s="205"/>
      <c r="N66" s="205"/>
      <c r="O66" s="205"/>
      <c r="P66" s="205"/>
    </row>
    <row r="67" spans="1:16">
      <c r="A67" s="45" t="s">
        <v>70</v>
      </c>
      <c r="D67" s="64">
        <v>17</v>
      </c>
      <c r="E67" s="64"/>
      <c r="F67" s="205"/>
      <c r="G67" s="205"/>
      <c r="H67" s="205"/>
      <c r="I67" s="205"/>
      <c r="J67" s="205"/>
      <c r="K67" s="205"/>
      <c r="L67" s="205">
        <v>17</v>
      </c>
      <c r="M67" s="205"/>
      <c r="N67" s="205"/>
      <c r="O67" s="205"/>
      <c r="P67" s="205"/>
    </row>
    <row r="68" spans="1:16">
      <c r="A68" s="45" t="s">
        <v>71</v>
      </c>
      <c r="D68" s="64">
        <v>18</v>
      </c>
      <c r="E68" s="64"/>
      <c r="F68" s="205"/>
      <c r="G68" s="205"/>
      <c r="H68" s="205"/>
      <c r="I68" s="205"/>
      <c r="J68" s="205"/>
      <c r="K68" s="205"/>
      <c r="L68" s="205">
        <v>18</v>
      </c>
      <c r="M68" s="205"/>
      <c r="N68" s="205"/>
      <c r="O68" s="205"/>
      <c r="P68" s="205"/>
    </row>
    <row r="69" spans="1:16">
      <c r="A69" s="45" t="s">
        <v>72</v>
      </c>
      <c r="D69" s="64">
        <v>19</v>
      </c>
      <c r="E69" s="64"/>
      <c r="F69" s="205"/>
      <c r="G69" s="205"/>
      <c r="H69" s="205"/>
      <c r="I69" s="205"/>
      <c r="J69" s="205"/>
      <c r="K69" s="205"/>
      <c r="L69" s="205">
        <v>19</v>
      </c>
      <c r="M69" s="205"/>
      <c r="N69" s="205"/>
      <c r="O69" s="205"/>
      <c r="P69" s="205"/>
    </row>
    <row r="70" spans="1:16">
      <c r="A70" s="45" t="s">
        <v>73</v>
      </c>
      <c r="D70" s="64">
        <v>20</v>
      </c>
      <c r="E70" s="64"/>
      <c r="F70" s="205"/>
      <c r="G70" s="205"/>
      <c r="H70" s="205"/>
      <c r="I70" s="205"/>
      <c r="J70" s="205"/>
      <c r="K70" s="205"/>
      <c r="L70" s="205">
        <v>20</v>
      </c>
      <c r="M70" s="205"/>
      <c r="N70" s="205"/>
      <c r="O70" s="205"/>
      <c r="P70" s="205"/>
    </row>
    <row r="71" spans="1:16">
      <c r="A71" s="45" t="s">
        <v>74</v>
      </c>
      <c r="D71" s="64">
        <v>21</v>
      </c>
      <c r="E71" s="64"/>
      <c r="F71" s="205"/>
      <c r="G71" s="205"/>
      <c r="H71" s="205"/>
      <c r="I71" s="205"/>
      <c r="J71" s="205"/>
      <c r="K71" s="205"/>
      <c r="L71" s="205">
        <v>21</v>
      </c>
      <c r="M71" s="205"/>
      <c r="N71" s="205"/>
      <c r="O71" s="205"/>
      <c r="P71" s="205"/>
    </row>
    <row r="72" spans="1:16">
      <c r="A72" s="45" t="s">
        <v>75</v>
      </c>
      <c r="D72" s="64">
        <v>22</v>
      </c>
      <c r="E72" s="64"/>
      <c r="F72" s="205"/>
      <c r="G72" s="205"/>
      <c r="H72" s="205"/>
      <c r="I72" s="205"/>
      <c r="J72" s="205"/>
      <c r="K72" s="205"/>
      <c r="L72" s="205">
        <v>22</v>
      </c>
      <c r="M72" s="205"/>
      <c r="N72" s="205"/>
      <c r="O72" s="205"/>
      <c r="P72" s="205"/>
    </row>
    <row r="73" spans="1:16">
      <c r="A73" s="45" t="s">
        <v>76</v>
      </c>
      <c r="D73" s="64">
        <v>23</v>
      </c>
      <c r="E73" s="64"/>
      <c r="F73" s="205"/>
      <c r="G73" s="205"/>
      <c r="H73" s="205"/>
      <c r="I73" s="205"/>
      <c r="J73" s="205"/>
      <c r="K73" s="205"/>
      <c r="L73" s="205">
        <v>23</v>
      </c>
      <c r="M73" s="205"/>
      <c r="N73" s="205"/>
      <c r="O73" s="205"/>
      <c r="P73" s="205"/>
    </row>
    <row r="74" spans="1:16">
      <c r="A74" s="45" t="s">
        <v>77</v>
      </c>
      <c r="D74" s="64">
        <v>24</v>
      </c>
      <c r="E74" s="64"/>
      <c r="F74" s="205"/>
      <c r="G74" s="205"/>
      <c r="H74" s="205"/>
      <c r="I74" s="205"/>
      <c r="J74" s="205"/>
      <c r="K74" s="205"/>
      <c r="L74" s="205">
        <v>24</v>
      </c>
      <c r="M74" s="205"/>
      <c r="N74" s="205"/>
      <c r="O74" s="205"/>
      <c r="P74" s="205"/>
    </row>
    <row r="75" spans="1:16">
      <c r="A75" s="45" t="s">
        <v>78</v>
      </c>
      <c r="D75" s="64">
        <v>25</v>
      </c>
      <c r="E75" s="64"/>
      <c r="F75" s="205"/>
      <c r="G75" s="205"/>
      <c r="H75" s="205"/>
      <c r="I75" s="205"/>
      <c r="J75" s="205"/>
      <c r="K75" s="205"/>
      <c r="L75" s="205">
        <v>25</v>
      </c>
      <c r="M75" s="205"/>
      <c r="N75" s="205"/>
      <c r="O75" s="205"/>
      <c r="P75" s="205"/>
    </row>
    <row r="76" spans="1:16">
      <c r="A76" s="45" t="s">
        <v>79</v>
      </c>
      <c r="D76" s="64">
        <v>26</v>
      </c>
      <c r="E76" s="64"/>
      <c r="F76" s="205"/>
      <c r="G76" s="205"/>
      <c r="H76" s="205"/>
      <c r="I76" s="205"/>
      <c r="J76" s="205"/>
      <c r="K76" s="205"/>
      <c r="L76" s="205">
        <v>26</v>
      </c>
      <c r="M76" s="205"/>
      <c r="N76" s="205"/>
      <c r="O76" s="205"/>
      <c r="P76" s="205"/>
    </row>
    <row r="77" spans="1:16">
      <c r="A77" s="45" t="s">
        <v>80</v>
      </c>
      <c r="D77" s="64">
        <v>27</v>
      </c>
      <c r="E77" s="64"/>
      <c r="F77" s="205"/>
      <c r="G77" s="205"/>
      <c r="H77" s="205"/>
      <c r="I77" s="205"/>
      <c r="J77" s="205"/>
      <c r="K77" s="205"/>
      <c r="L77" s="205">
        <v>27</v>
      </c>
      <c r="M77" s="205"/>
      <c r="N77" s="205"/>
      <c r="O77" s="205"/>
      <c r="P77" s="205"/>
    </row>
    <row r="78" spans="1:16">
      <c r="A78" s="45" t="s">
        <v>81</v>
      </c>
      <c r="D78" s="64">
        <v>28</v>
      </c>
      <c r="E78" s="64"/>
      <c r="F78" s="205"/>
      <c r="G78" s="205"/>
      <c r="H78" s="205"/>
      <c r="I78" s="205"/>
      <c r="J78" s="205"/>
      <c r="K78" s="205"/>
      <c r="L78" s="205">
        <v>28</v>
      </c>
      <c r="M78" s="205"/>
      <c r="N78" s="205"/>
      <c r="O78" s="205"/>
      <c r="P78" s="205"/>
    </row>
    <row r="79" spans="1:16">
      <c r="A79" s="45" t="s">
        <v>82</v>
      </c>
      <c r="D79" s="64">
        <v>29</v>
      </c>
      <c r="E79" s="64"/>
      <c r="F79" s="205"/>
      <c r="G79" s="205"/>
      <c r="H79" s="205"/>
      <c r="I79" s="205"/>
      <c r="J79" s="205"/>
      <c r="K79" s="205"/>
      <c r="L79" s="205">
        <v>29</v>
      </c>
      <c r="M79" s="205"/>
      <c r="N79" s="205"/>
      <c r="O79" s="205"/>
      <c r="P79" s="205"/>
    </row>
    <row r="80" spans="1:16">
      <c r="A80" s="45" t="s">
        <v>83</v>
      </c>
      <c r="D80" s="64">
        <v>30</v>
      </c>
      <c r="E80" s="64"/>
      <c r="F80" s="205"/>
      <c r="G80" s="205"/>
      <c r="H80" s="205"/>
      <c r="I80" s="205"/>
      <c r="J80" s="205"/>
      <c r="K80" s="205"/>
      <c r="L80" s="205">
        <v>30</v>
      </c>
      <c r="M80" s="205"/>
      <c r="N80" s="205"/>
      <c r="O80" s="205"/>
      <c r="P80" s="205"/>
    </row>
    <row r="81" spans="1:17">
      <c r="A81" s="45" t="s">
        <v>84</v>
      </c>
      <c r="D81" s="64">
        <v>31</v>
      </c>
      <c r="E81" s="64"/>
      <c r="F81" s="205"/>
      <c r="G81" s="205"/>
      <c r="H81" s="205"/>
      <c r="I81" s="205"/>
      <c r="J81" s="205"/>
      <c r="K81" s="205"/>
      <c r="L81" s="205">
        <v>31</v>
      </c>
      <c r="M81" s="205"/>
      <c r="N81" s="205"/>
      <c r="O81" s="205"/>
      <c r="P81" s="205"/>
    </row>
    <row r="82" spans="1:17">
      <c r="A82" s="45" t="s">
        <v>85</v>
      </c>
      <c r="D82" s="64">
        <v>32</v>
      </c>
      <c r="E82" s="64"/>
      <c r="F82" s="205"/>
      <c r="G82" s="205"/>
      <c r="H82" s="205"/>
      <c r="I82" s="205"/>
      <c r="J82" s="205"/>
      <c r="K82" s="205"/>
      <c r="L82" s="205"/>
      <c r="M82" s="205"/>
      <c r="N82" s="205"/>
      <c r="O82" s="205"/>
      <c r="P82" s="205"/>
      <c r="Q82" s="205"/>
    </row>
    <row r="83" spans="1:17">
      <c r="A83" s="45" t="s">
        <v>86</v>
      </c>
      <c r="D83" s="64">
        <v>33</v>
      </c>
      <c r="E83" s="64"/>
      <c r="F83" s="205"/>
      <c r="G83" s="205"/>
      <c r="H83" s="205"/>
      <c r="I83" s="205"/>
      <c r="J83" s="205"/>
      <c r="K83" s="205"/>
      <c r="L83" s="205"/>
      <c r="M83" s="205"/>
      <c r="N83" s="205"/>
      <c r="O83" s="205"/>
      <c r="P83" s="205"/>
      <c r="Q83" s="205"/>
    </row>
    <row r="84" spans="1:17">
      <c r="A84" s="45" t="s">
        <v>87</v>
      </c>
      <c r="D84" s="64">
        <v>34</v>
      </c>
      <c r="E84" s="64"/>
      <c r="F84" s="205"/>
      <c r="G84" s="205"/>
      <c r="H84" s="205"/>
      <c r="I84" s="205"/>
      <c r="J84" s="205"/>
      <c r="K84" s="205"/>
      <c r="L84" s="205"/>
      <c r="M84" s="205"/>
      <c r="N84" s="205"/>
      <c r="O84" s="205"/>
      <c r="P84" s="205"/>
      <c r="Q84" s="205"/>
    </row>
    <row r="85" spans="1:17">
      <c r="A85" s="45" t="s">
        <v>88</v>
      </c>
      <c r="D85" s="64">
        <v>35</v>
      </c>
      <c r="E85" s="64"/>
      <c r="F85" s="205"/>
      <c r="G85" s="205"/>
      <c r="H85" s="205"/>
      <c r="I85" s="205"/>
      <c r="J85" s="205"/>
      <c r="K85" s="205"/>
      <c r="L85" s="205"/>
      <c r="M85" s="205"/>
      <c r="N85" s="205"/>
      <c r="O85" s="205"/>
      <c r="P85" s="205"/>
      <c r="Q85" s="205"/>
    </row>
    <row r="86" spans="1:17">
      <c r="A86" s="45" t="s">
        <v>89</v>
      </c>
      <c r="D86" s="64">
        <v>36</v>
      </c>
      <c r="E86" s="64"/>
      <c r="F86" s="205"/>
      <c r="G86" s="205"/>
      <c r="H86" s="205"/>
      <c r="I86" s="205"/>
      <c r="J86" s="205"/>
      <c r="K86" s="205"/>
      <c r="L86" s="205"/>
      <c r="M86" s="205"/>
      <c r="N86" s="205"/>
      <c r="O86" s="205"/>
      <c r="P86" s="205"/>
      <c r="Q86" s="205"/>
    </row>
    <row r="87" spans="1:17">
      <c r="A87" s="45" t="s">
        <v>90</v>
      </c>
      <c r="D87" s="64">
        <v>37</v>
      </c>
      <c r="E87" s="64"/>
      <c r="F87" s="205"/>
      <c r="G87" s="205"/>
      <c r="H87" s="205"/>
      <c r="I87" s="205"/>
      <c r="J87" s="205"/>
      <c r="K87" s="205"/>
      <c r="L87" s="205"/>
      <c r="M87" s="205"/>
      <c r="N87" s="205"/>
      <c r="O87" s="205"/>
      <c r="P87" s="205"/>
      <c r="Q87" s="205"/>
    </row>
    <row r="88" spans="1:17">
      <c r="A88" s="45" t="s">
        <v>91</v>
      </c>
      <c r="D88" s="64">
        <v>38</v>
      </c>
      <c r="E88" s="64"/>
      <c r="F88" s="205"/>
      <c r="G88" s="205"/>
      <c r="H88" s="205"/>
      <c r="I88" s="205"/>
      <c r="J88" s="205"/>
      <c r="K88" s="205"/>
      <c r="L88" s="205"/>
      <c r="M88" s="205"/>
      <c r="N88" s="205"/>
      <c r="O88" s="205"/>
      <c r="P88" s="205"/>
      <c r="Q88" s="205"/>
    </row>
    <row r="89" spans="1:17">
      <c r="A89" s="45" t="s">
        <v>92</v>
      </c>
      <c r="D89" s="64">
        <v>39</v>
      </c>
      <c r="E89" s="64"/>
      <c r="F89" s="205"/>
      <c r="G89" s="205"/>
      <c r="H89" s="205"/>
      <c r="I89" s="205"/>
      <c r="J89" s="205"/>
      <c r="K89" s="205"/>
      <c r="L89" s="205"/>
      <c r="M89" s="205"/>
      <c r="N89" s="205"/>
      <c r="O89" s="205"/>
      <c r="P89" s="205"/>
      <c r="Q89" s="205"/>
    </row>
    <row r="90" spans="1:17">
      <c r="A90" s="45" t="s">
        <v>93</v>
      </c>
      <c r="D90" s="64">
        <v>40</v>
      </c>
      <c r="E90" s="64"/>
      <c r="F90" s="205"/>
      <c r="G90" s="205"/>
      <c r="H90" s="205"/>
      <c r="I90" s="205"/>
      <c r="J90" s="205"/>
      <c r="K90" s="205"/>
      <c r="L90" s="205"/>
      <c r="M90" s="205"/>
      <c r="N90" s="205"/>
      <c r="O90" s="205"/>
      <c r="P90" s="205"/>
      <c r="Q90" s="205"/>
    </row>
    <row r="91" spans="1:17">
      <c r="A91" s="45" t="s">
        <v>94</v>
      </c>
      <c r="D91" s="64">
        <v>41</v>
      </c>
      <c r="E91" s="64"/>
      <c r="F91" s="205"/>
      <c r="G91" s="205"/>
      <c r="H91" s="205"/>
      <c r="I91" s="205"/>
      <c r="J91" s="205"/>
      <c r="K91" s="205"/>
      <c r="L91" s="205"/>
      <c r="M91" s="205"/>
      <c r="N91" s="205"/>
      <c r="O91" s="205"/>
      <c r="P91" s="205"/>
      <c r="Q91" s="205"/>
    </row>
    <row r="92" spans="1:17">
      <c r="A92" s="45" t="s">
        <v>95</v>
      </c>
      <c r="D92" s="64">
        <v>42</v>
      </c>
      <c r="E92" s="64"/>
      <c r="F92" s="205"/>
      <c r="G92" s="205"/>
      <c r="H92" s="205"/>
      <c r="I92" s="205"/>
      <c r="J92" s="205"/>
      <c r="K92" s="205"/>
      <c r="L92" s="205"/>
      <c r="M92" s="205"/>
      <c r="N92" s="205"/>
      <c r="O92" s="205"/>
      <c r="P92" s="205"/>
      <c r="Q92" s="205"/>
    </row>
    <row r="93" spans="1:17">
      <c r="A93" s="45" t="s">
        <v>96</v>
      </c>
      <c r="D93" s="64">
        <v>43</v>
      </c>
      <c r="E93" s="64"/>
      <c r="F93" s="205"/>
      <c r="G93" s="205"/>
      <c r="H93" s="205"/>
      <c r="I93" s="205"/>
      <c r="J93" s="205"/>
      <c r="K93" s="205"/>
      <c r="L93" s="205"/>
      <c r="M93" s="205"/>
      <c r="N93" s="205"/>
      <c r="O93" s="205"/>
      <c r="P93" s="205"/>
      <c r="Q93" s="205"/>
    </row>
    <row r="94" spans="1:17">
      <c r="A94" s="45" t="s">
        <v>97</v>
      </c>
      <c r="D94" s="64">
        <v>44</v>
      </c>
      <c r="E94" s="64"/>
      <c r="F94" s="205"/>
      <c r="G94" s="205"/>
      <c r="H94" s="205"/>
      <c r="I94" s="205"/>
      <c r="J94" s="205"/>
      <c r="K94" s="205"/>
      <c r="L94" s="205"/>
      <c r="M94" s="205"/>
      <c r="N94" s="205"/>
      <c r="O94" s="205"/>
      <c r="P94" s="205"/>
      <c r="Q94" s="205"/>
    </row>
    <row r="95" spans="1:17">
      <c r="A95" s="45" t="s">
        <v>98</v>
      </c>
      <c r="D95" s="64">
        <v>45</v>
      </c>
      <c r="E95" s="64"/>
      <c r="F95" s="205"/>
      <c r="G95" s="205"/>
      <c r="H95" s="205"/>
      <c r="I95" s="205"/>
      <c r="J95" s="205"/>
      <c r="K95" s="205"/>
      <c r="L95" s="205"/>
      <c r="M95" s="205"/>
      <c r="N95" s="205"/>
      <c r="O95" s="205"/>
      <c r="P95" s="205"/>
      <c r="Q95" s="205"/>
    </row>
    <row r="96" spans="1:17">
      <c r="A96" s="45" t="s">
        <v>99</v>
      </c>
      <c r="D96" s="64">
        <v>46</v>
      </c>
      <c r="E96" s="64"/>
      <c r="F96" s="205"/>
      <c r="G96" s="205"/>
      <c r="H96" s="205"/>
      <c r="I96" s="205"/>
      <c r="J96" s="205"/>
      <c r="K96" s="205"/>
      <c r="L96" s="205"/>
      <c r="M96" s="205"/>
      <c r="N96" s="205"/>
      <c r="O96" s="205"/>
      <c r="P96" s="205"/>
      <c r="Q96" s="205"/>
    </row>
    <row r="97" spans="1:17">
      <c r="A97" s="45" t="s">
        <v>100</v>
      </c>
      <c r="D97" s="64">
        <v>47</v>
      </c>
      <c r="E97" s="64"/>
      <c r="F97" s="205"/>
      <c r="G97" s="205"/>
      <c r="H97" s="205"/>
      <c r="I97" s="205"/>
      <c r="J97" s="205"/>
      <c r="K97" s="205"/>
      <c r="L97" s="205"/>
      <c r="M97" s="205"/>
      <c r="N97" s="205"/>
      <c r="O97" s="205"/>
      <c r="P97" s="205"/>
      <c r="Q97" s="205"/>
    </row>
    <row r="115" spans="18:23">
      <c r="R115" s="45" t="s">
        <v>122</v>
      </c>
    </row>
    <row r="116" spans="18:23" s="193" customFormat="1" ht="22.5" customHeight="1">
      <c r="R116" s="868" t="s">
        <v>123</v>
      </c>
      <c r="S116" s="868"/>
      <c r="T116" s="219" t="str">
        <f>A6</f>
        <v/>
      </c>
      <c r="U116" s="218" t="s">
        <v>115</v>
      </c>
      <c r="V116" s="869" t="str">
        <f>D6</f>
        <v/>
      </c>
      <c r="W116" s="870"/>
    </row>
    <row r="117" spans="18:23" s="193" customFormat="1" ht="22.5" customHeight="1">
      <c r="R117" s="868" t="s">
        <v>124</v>
      </c>
      <c r="S117" s="868"/>
      <c r="T117" s="871" t="str">
        <f>G6</f>
        <v/>
      </c>
      <c r="U117" s="869"/>
      <c r="V117" s="869"/>
      <c r="W117" s="870"/>
    </row>
    <row r="118" spans="18:23" s="193" customFormat="1" ht="22.5" customHeight="1">
      <c r="R118" s="868" t="s">
        <v>125</v>
      </c>
      <c r="S118" s="868"/>
      <c r="T118" s="871" t="str">
        <f>C14</f>
        <v/>
      </c>
      <c r="U118" s="869"/>
      <c r="V118" s="869"/>
      <c r="W118" s="870"/>
    </row>
    <row r="119" spans="18:23" s="193" customFormat="1" ht="22.5" customHeight="1">
      <c r="R119" s="867" t="s">
        <v>29</v>
      </c>
      <c r="S119" s="867"/>
      <c r="T119" s="867"/>
      <c r="U119" s="867"/>
      <c r="V119" s="867"/>
      <c r="W119" s="85" t="s">
        <v>105</v>
      </c>
    </row>
    <row r="120" spans="18:23" s="193" customFormat="1" ht="22.5" customHeight="1">
      <c r="R120" s="215">
        <v>1</v>
      </c>
      <c r="S120" s="866" t="str">
        <f t="shared" ref="S120:S127" si="2">B17</f>
        <v/>
      </c>
      <c r="T120" s="866"/>
      <c r="U120" s="866"/>
      <c r="V120" s="866"/>
      <c r="W120" s="215" t="e">
        <f>#REF!</f>
        <v>#REF!</v>
      </c>
    </row>
    <row r="121" spans="18:23" s="193" customFormat="1" ht="22.5" customHeight="1">
      <c r="R121" s="215">
        <v>2</v>
      </c>
      <c r="S121" s="866" t="str">
        <f t="shared" si="2"/>
        <v/>
      </c>
      <c r="T121" s="866"/>
      <c r="U121" s="866"/>
      <c r="V121" s="866"/>
      <c r="W121" s="215" t="e">
        <f>#REF!</f>
        <v>#REF!</v>
      </c>
    </row>
    <row r="122" spans="18:23" s="193" customFormat="1" ht="22.5" customHeight="1">
      <c r="R122" s="215">
        <v>3</v>
      </c>
      <c r="S122" s="866" t="str">
        <f t="shared" si="2"/>
        <v/>
      </c>
      <c r="T122" s="866"/>
      <c r="U122" s="866"/>
      <c r="V122" s="866"/>
      <c r="W122" s="215" t="e">
        <f>#REF!</f>
        <v>#REF!</v>
      </c>
    </row>
    <row r="123" spans="18:23" s="193" customFormat="1" ht="22.5" customHeight="1">
      <c r="R123" s="215">
        <v>4</v>
      </c>
      <c r="S123" s="866" t="str">
        <f t="shared" si="2"/>
        <v/>
      </c>
      <c r="T123" s="866"/>
      <c r="U123" s="866"/>
      <c r="V123" s="866"/>
      <c r="W123" s="215" t="e">
        <f>#REF!</f>
        <v>#REF!</v>
      </c>
    </row>
    <row r="124" spans="18:23" s="193" customFormat="1" ht="22.5" customHeight="1">
      <c r="R124" s="215">
        <v>5</v>
      </c>
      <c r="S124" s="866" t="str">
        <f t="shared" si="2"/>
        <v/>
      </c>
      <c r="T124" s="866"/>
      <c r="U124" s="866"/>
      <c r="V124" s="866"/>
      <c r="W124" s="215" t="e">
        <f>#REF!</f>
        <v>#REF!</v>
      </c>
    </row>
    <row r="125" spans="18:23" s="193" customFormat="1" ht="22.5" customHeight="1">
      <c r="R125" s="215">
        <v>6</v>
      </c>
      <c r="S125" s="866" t="str">
        <f t="shared" si="2"/>
        <v/>
      </c>
      <c r="T125" s="866"/>
      <c r="U125" s="866"/>
      <c r="V125" s="866"/>
      <c r="W125" s="215" t="e">
        <f>#REF!</f>
        <v>#REF!</v>
      </c>
    </row>
    <row r="126" spans="18:23" s="193" customFormat="1" ht="22.5" customHeight="1">
      <c r="R126" s="215">
        <v>7</v>
      </c>
      <c r="S126" s="866" t="str">
        <f t="shared" si="2"/>
        <v/>
      </c>
      <c r="T126" s="866"/>
      <c r="U126" s="866"/>
      <c r="V126" s="866"/>
      <c r="W126" s="215" t="e">
        <f>#REF!</f>
        <v>#REF!</v>
      </c>
    </row>
    <row r="127" spans="18:23" s="193" customFormat="1" ht="22.5" customHeight="1">
      <c r="R127" s="215">
        <v>8</v>
      </c>
      <c r="S127" s="866" t="str">
        <f t="shared" si="2"/>
        <v/>
      </c>
      <c r="T127" s="866"/>
      <c r="U127" s="866"/>
      <c r="V127" s="866"/>
      <c r="W127" s="215" t="e">
        <f>#REF!</f>
        <v>#REF!</v>
      </c>
    </row>
  </sheetData>
  <sheetProtection sheet="1" objects="1" scenarios="1"/>
  <protectedRanges>
    <protectedRange sqref="S17:S24" name="範囲1"/>
  </protectedRanges>
  <mergeCells count="89">
    <mergeCell ref="H13:I13"/>
    <mergeCell ref="A13:B13"/>
    <mergeCell ref="O15:O16"/>
    <mergeCell ref="Q15:Q16"/>
    <mergeCell ref="A14:B14"/>
    <mergeCell ref="B15:D16"/>
    <mergeCell ref="A15:A16"/>
    <mergeCell ref="E15:E16"/>
    <mergeCell ref="F15:F16"/>
    <mergeCell ref="H14:I14"/>
    <mergeCell ref="C14:E14"/>
    <mergeCell ref="C13:E13"/>
    <mergeCell ref="F13:G13"/>
    <mergeCell ref="F14:G14"/>
    <mergeCell ref="J13:N13"/>
    <mergeCell ref="J14:N14"/>
    <mergeCell ref="B30:Q30"/>
    <mergeCell ref="S14:S16"/>
    <mergeCell ref="B22:D22"/>
    <mergeCell ref="B21:D21"/>
    <mergeCell ref="R118:S118"/>
    <mergeCell ref="B23:D23"/>
    <mergeCell ref="O14:Q14"/>
    <mergeCell ref="B20:D20"/>
    <mergeCell ref="B19:D19"/>
    <mergeCell ref="B18:D18"/>
    <mergeCell ref="B17:D17"/>
    <mergeCell ref="M15:M16"/>
    <mergeCell ref="G15:G16"/>
    <mergeCell ref="H15:L16"/>
    <mergeCell ref="S127:V127"/>
    <mergeCell ref="R119:V119"/>
    <mergeCell ref="S120:V120"/>
    <mergeCell ref="S121:V121"/>
    <mergeCell ref="S122:V122"/>
    <mergeCell ref="S123:V123"/>
    <mergeCell ref="S124:V124"/>
    <mergeCell ref="S125:V125"/>
    <mergeCell ref="A9:B9"/>
    <mergeCell ref="C9:G9"/>
    <mergeCell ref="A7:B8"/>
    <mergeCell ref="G6:L6"/>
    <mergeCell ref="S126:V126"/>
    <mergeCell ref="T118:W118"/>
    <mergeCell ref="B29:Q29"/>
    <mergeCell ref="B24:D24"/>
    <mergeCell ref="R116:S116"/>
    <mergeCell ref="V116:W116"/>
    <mergeCell ref="R117:S117"/>
    <mergeCell ref="T117:W117"/>
    <mergeCell ref="B25:Q25"/>
    <mergeCell ref="B26:Q26"/>
    <mergeCell ref="B27:Q27"/>
    <mergeCell ref="B28:Q28"/>
    <mergeCell ref="H9:J9"/>
    <mergeCell ref="K9:Q9"/>
    <mergeCell ref="D7:E7"/>
    <mergeCell ref="H7:L7"/>
    <mergeCell ref="M7:Q7"/>
    <mergeCell ref="C8:G8"/>
    <mergeCell ref="H8:L8"/>
    <mergeCell ref="M8:Q8"/>
    <mergeCell ref="M6:Q6"/>
    <mergeCell ref="A1:D1"/>
    <mergeCell ref="A2:Q2"/>
    <mergeCell ref="A3:Q3"/>
    <mergeCell ref="A5:B5"/>
    <mergeCell ref="C5:D5"/>
    <mergeCell ref="E5:F5"/>
    <mergeCell ref="G5:L5"/>
    <mergeCell ref="M5:Q5"/>
    <mergeCell ref="A6:B6"/>
    <mergeCell ref="E6:F6"/>
    <mergeCell ref="C11:E11"/>
    <mergeCell ref="Z13:AA13"/>
    <mergeCell ref="A10:B10"/>
    <mergeCell ref="C10:G10"/>
    <mergeCell ref="H10:J10"/>
    <mergeCell ref="K10:Q10"/>
    <mergeCell ref="M11:Q11"/>
    <mergeCell ref="A11:B11"/>
    <mergeCell ref="H11:L11"/>
    <mergeCell ref="M12:Q12"/>
    <mergeCell ref="A12:B12"/>
    <mergeCell ref="H12:L12"/>
    <mergeCell ref="C12:E12"/>
    <mergeCell ref="F12:G12"/>
    <mergeCell ref="F11:G11"/>
    <mergeCell ref="O13:Q13"/>
  </mergeCells>
  <phoneticPr fontId="1"/>
  <conditionalFormatting sqref="S120:W127">
    <cfRule type="cellIs" dxfId="18" priority="1" stopIfTrue="1" operator="equal">
      <formula>0</formula>
    </cfRule>
  </conditionalFormatting>
  <dataValidations disablePrompts="1" count="7">
    <dataValidation type="list" allowBlank="1" showInputMessage="1" showErrorMessage="1" sqref="F65543:F65558 WVE983047:WVE983062 WLI983047:WLI983062 WBM983047:WBM983062 VRQ983047:VRQ983062 VHU983047:VHU983062 UXY983047:UXY983062 UOC983047:UOC983062 UEG983047:UEG983062 TUK983047:TUK983062 TKO983047:TKO983062 TAS983047:TAS983062 SQW983047:SQW983062 SHA983047:SHA983062 RXE983047:RXE983062 RNI983047:RNI983062 RDM983047:RDM983062 QTQ983047:QTQ983062 QJU983047:QJU983062 PZY983047:PZY983062 PQC983047:PQC983062 PGG983047:PGG983062 OWK983047:OWK983062 OMO983047:OMO983062 OCS983047:OCS983062 NSW983047:NSW983062 NJA983047:NJA983062 MZE983047:MZE983062 MPI983047:MPI983062 MFM983047:MFM983062 LVQ983047:LVQ983062 LLU983047:LLU983062 LBY983047:LBY983062 KSC983047:KSC983062 KIG983047:KIG983062 JYK983047:JYK983062 JOO983047:JOO983062 JES983047:JES983062 IUW983047:IUW983062 ILA983047:ILA983062 IBE983047:IBE983062 HRI983047:HRI983062 HHM983047:HHM983062 GXQ983047:GXQ983062 GNU983047:GNU983062 GDY983047:GDY983062 FUC983047:FUC983062 FKG983047:FKG983062 FAK983047:FAK983062 EQO983047:EQO983062 EGS983047:EGS983062 DWW983047:DWW983062 DNA983047:DNA983062 DDE983047:DDE983062 CTI983047:CTI983062 CJM983047:CJM983062 BZQ983047:BZQ983062 BPU983047:BPU983062 BFY983047:BFY983062 AWC983047:AWC983062 AMG983047:AMG983062 ACK983047:ACK983062 SO983047:SO983062 IS983047:IS983062 F983047:F983062 WVE917511:WVE917526 WLI917511:WLI917526 WBM917511:WBM917526 VRQ917511:VRQ917526 VHU917511:VHU917526 UXY917511:UXY917526 UOC917511:UOC917526 UEG917511:UEG917526 TUK917511:TUK917526 TKO917511:TKO917526 TAS917511:TAS917526 SQW917511:SQW917526 SHA917511:SHA917526 RXE917511:RXE917526 RNI917511:RNI917526 RDM917511:RDM917526 QTQ917511:QTQ917526 QJU917511:QJU917526 PZY917511:PZY917526 PQC917511:PQC917526 PGG917511:PGG917526 OWK917511:OWK917526 OMO917511:OMO917526 OCS917511:OCS917526 NSW917511:NSW917526 NJA917511:NJA917526 MZE917511:MZE917526 MPI917511:MPI917526 MFM917511:MFM917526 LVQ917511:LVQ917526 LLU917511:LLU917526 LBY917511:LBY917526 KSC917511:KSC917526 KIG917511:KIG917526 JYK917511:JYK917526 JOO917511:JOO917526 JES917511:JES917526 IUW917511:IUW917526 ILA917511:ILA917526 IBE917511:IBE917526 HRI917511:HRI917526 HHM917511:HHM917526 GXQ917511:GXQ917526 GNU917511:GNU917526 GDY917511:GDY917526 FUC917511:FUC917526 FKG917511:FKG917526 FAK917511:FAK917526 EQO917511:EQO917526 EGS917511:EGS917526 DWW917511:DWW917526 DNA917511:DNA917526 DDE917511:DDE917526 CTI917511:CTI917526 CJM917511:CJM917526 BZQ917511:BZQ917526 BPU917511:BPU917526 BFY917511:BFY917526 AWC917511:AWC917526 AMG917511:AMG917526 ACK917511:ACK917526 SO917511:SO917526 IS917511:IS917526 F917511:F917526 WVE851975:WVE851990 WLI851975:WLI851990 WBM851975:WBM851990 VRQ851975:VRQ851990 VHU851975:VHU851990 UXY851975:UXY851990 UOC851975:UOC851990 UEG851975:UEG851990 TUK851975:TUK851990 TKO851975:TKO851990 TAS851975:TAS851990 SQW851975:SQW851990 SHA851975:SHA851990 RXE851975:RXE851990 RNI851975:RNI851990 RDM851975:RDM851990 QTQ851975:QTQ851990 QJU851975:QJU851990 PZY851975:PZY851990 PQC851975:PQC851990 PGG851975:PGG851990 OWK851975:OWK851990 OMO851975:OMO851990 OCS851975:OCS851990 NSW851975:NSW851990 NJA851975:NJA851990 MZE851975:MZE851990 MPI851975:MPI851990 MFM851975:MFM851990 LVQ851975:LVQ851990 LLU851975:LLU851990 LBY851975:LBY851990 KSC851975:KSC851990 KIG851975:KIG851990 JYK851975:JYK851990 JOO851975:JOO851990 JES851975:JES851990 IUW851975:IUW851990 ILA851975:ILA851990 IBE851975:IBE851990 HRI851975:HRI851990 HHM851975:HHM851990 GXQ851975:GXQ851990 GNU851975:GNU851990 GDY851975:GDY851990 FUC851975:FUC851990 FKG851975:FKG851990 FAK851975:FAK851990 EQO851975:EQO851990 EGS851975:EGS851990 DWW851975:DWW851990 DNA851975:DNA851990 DDE851975:DDE851990 CTI851975:CTI851990 CJM851975:CJM851990 BZQ851975:BZQ851990 BPU851975:BPU851990 BFY851975:BFY851990 AWC851975:AWC851990 AMG851975:AMG851990 ACK851975:ACK851990 SO851975:SO851990 IS851975:IS851990 F851975:F851990 WVE786439:WVE786454 WLI786439:WLI786454 WBM786439:WBM786454 VRQ786439:VRQ786454 VHU786439:VHU786454 UXY786439:UXY786454 UOC786439:UOC786454 UEG786439:UEG786454 TUK786439:TUK786454 TKO786439:TKO786454 TAS786439:TAS786454 SQW786439:SQW786454 SHA786439:SHA786454 RXE786439:RXE786454 RNI786439:RNI786454 RDM786439:RDM786454 QTQ786439:QTQ786454 QJU786439:QJU786454 PZY786439:PZY786454 PQC786439:PQC786454 PGG786439:PGG786454 OWK786439:OWK786454 OMO786439:OMO786454 OCS786439:OCS786454 NSW786439:NSW786454 NJA786439:NJA786454 MZE786439:MZE786454 MPI786439:MPI786454 MFM786439:MFM786454 LVQ786439:LVQ786454 LLU786439:LLU786454 LBY786439:LBY786454 KSC786439:KSC786454 KIG786439:KIG786454 JYK786439:JYK786454 JOO786439:JOO786454 JES786439:JES786454 IUW786439:IUW786454 ILA786439:ILA786454 IBE786439:IBE786454 HRI786439:HRI786454 HHM786439:HHM786454 GXQ786439:GXQ786454 GNU786439:GNU786454 GDY786439:GDY786454 FUC786439:FUC786454 FKG786439:FKG786454 FAK786439:FAK786454 EQO786439:EQO786454 EGS786439:EGS786454 DWW786439:DWW786454 DNA786439:DNA786454 DDE786439:DDE786454 CTI786439:CTI786454 CJM786439:CJM786454 BZQ786439:BZQ786454 BPU786439:BPU786454 BFY786439:BFY786454 AWC786439:AWC786454 AMG786439:AMG786454 ACK786439:ACK786454 SO786439:SO786454 IS786439:IS786454 F786439:F786454 WVE720903:WVE720918 WLI720903:WLI720918 WBM720903:WBM720918 VRQ720903:VRQ720918 VHU720903:VHU720918 UXY720903:UXY720918 UOC720903:UOC720918 UEG720903:UEG720918 TUK720903:TUK720918 TKO720903:TKO720918 TAS720903:TAS720918 SQW720903:SQW720918 SHA720903:SHA720918 RXE720903:RXE720918 RNI720903:RNI720918 RDM720903:RDM720918 QTQ720903:QTQ720918 QJU720903:QJU720918 PZY720903:PZY720918 PQC720903:PQC720918 PGG720903:PGG720918 OWK720903:OWK720918 OMO720903:OMO720918 OCS720903:OCS720918 NSW720903:NSW720918 NJA720903:NJA720918 MZE720903:MZE720918 MPI720903:MPI720918 MFM720903:MFM720918 LVQ720903:LVQ720918 LLU720903:LLU720918 LBY720903:LBY720918 KSC720903:KSC720918 KIG720903:KIG720918 JYK720903:JYK720918 JOO720903:JOO720918 JES720903:JES720918 IUW720903:IUW720918 ILA720903:ILA720918 IBE720903:IBE720918 HRI720903:HRI720918 HHM720903:HHM720918 GXQ720903:GXQ720918 GNU720903:GNU720918 GDY720903:GDY720918 FUC720903:FUC720918 FKG720903:FKG720918 FAK720903:FAK720918 EQO720903:EQO720918 EGS720903:EGS720918 DWW720903:DWW720918 DNA720903:DNA720918 DDE720903:DDE720918 CTI720903:CTI720918 CJM720903:CJM720918 BZQ720903:BZQ720918 BPU720903:BPU720918 BFY720903:BFY720918 AWC720903:AWC720918 AMG720903:AMG720918 ACK720903:ACK720918 SO720903:SO720918 IS720903:IS720918 F720903:F720918 WVE655367:WVE655382 WLI655367:WLI655382 WBM655367:WBM655382 VRQ655367:VRQ655382 VHU655367:VHU655382 UXY655367:UXY655382 UOC655367:UOC655382 UEG655367:UEG655382 TUK655367:TUK655382 TKO655367:TKO655382 TAS655367:TAS655382 SQW655367:SQW655382 SHA655367:SHA655382 RXE655367:RXE655382 RNI655367:RNI655382 RDM655367:RDM655382 QTQ655367:QTQ655382 QJU655367:QJU655382 PZY655367:PZY655382 PQC655367:PQC655382 PGG655367:PGG655382 OWK655367:OWK655382 OMO655367:OMO655382 OCS655367:OCS655382 NSW655367:NSW655382 NJA655367:NJA655382 MZE655367:MZE655382 MPI655367:MPI655382 MFM655367:MFM655382 LVQ655367:LVQ655382 LLU655367:LLU655382 LBY655367:LBY655382 KSC655367:KSC655382 KIG655367:KIG655382 JYK655367:JYK655382 JOO655367:JOO655382 JES655367:JES655382 IUW655367:IUW655382 ILA655367:ILA655382 IBE655367:IBE655382 HRI655367:HRI655382 HHM655367:HHM655382 GXQ655367:GXQ655382 GNU655367:GNU655382 GDY655367:GDY655382 FUC655367:FUC655382 FKG655367:FKG655382 FAK655367:FAK655382 EQO655367:EQO655382 EGS655367:EGS655382 DWW655367:DWW655382 DNA655367:DNA655382 DDE655367:DDE655382 CTI655367:CTI655382 CJM655367:CJM655382 BZQ655367:BZQ655382 BPU655367:BPU655382 BFY655367:BFY655382 AWC655367:AWC655382 AMG655367:AMG655382 ACK655367:ACK655382 SO655367:SO655382 IS655367:IS655382 F655367:F655382 WVE589831:WVE589846 WLI589831:WLI589846 WBM589831:WBM589846 VRQ589831:VRQ589846 VHU589831:VHU589846 UXY589831:UXY589846 UOC589831:UOC589846 UEG589831:UEG589846 TUK589831:TUK589846 TKO589831:TKO589846 TAS589831:TAS589846 SQW589831:SQW589846 SHA589831:SHA589846 RXE589831:RXE589846 RNI589831:RNI589846 RDM589831:RDM589846 QTQ589831:QTQ589846 QJU589831:QJU589846 PZY589831:PZY589846 PQC589831:PQC589846 PGG589831:PGG589846 OWK589831:OWK589846 OMO589831:OMO589846 OCS589831:OCS589846 NSW589831:NSW589846 NJA589831:NJA589846 MZE589831:MZE589846 MPI589831:MPI589846 MFM589831:MFM589846 LVQ589831:LVQ589846 LLU589831:LLU589846 LBY589831:LBY589846 KSC589831:KSC589846 KIG589831:KIG589846 JYK589831:JYK589846 JOO589831:JOO589846 JES589831:JES589846 IUW589831:IUW589846 ILA589831:ILA589846 IBE589831:IBE589846 HRI589831:HRI589846 HHM589831:HHM589846 GXQ589831:GXQ589846 GNU589831:GNU589846 GDY589831:GDY589846 FUC589831:FUC589846 FKG589831:FKG589846 FAK589831:FAK589846 EQO589831:EQO589846 EGS589831:EGS589846 DWW589831:DWW589846 DNA589831:DNA589846 DDE589831:DDE589846 CTI589831:CTI589846 CJM589831:CJM589846 BZQ589831:BZQ589846 BPU589831:BPU589846 BFY589831:BFY589846 AWC589831:AWC589846 AMG589831:AMG589846 ACK589831:ACK589846 SO589831:SO589846 IS589831:IS589846 F589831:F589846 WVE524295:WVE524310 WLI524295:WLI524310 WBM524295:WBM524310 VRQ524295:VRQ524310 VHU524295:VHU524310 UXY524295:UXY524310 UOC524295:UOC524310 UEG524295:UEG524310 TUK524295:TUK524310 TKO524295:TKO524310 TAS524295:TAS524310 SQW524295:SQW524310 SHA524295:SHA524310 RXE524295:RXE524310 RNI524295:RNI524310 RDM524295:RDM524310 QTQ524295:QTQ524310 QJU524295:QJU524310 PZY524295:PZY524310 PQC524295:PQC524310 PGG524295:PGG524310 OWK524295:OWK524310 OMO524295:OMO524310 OCS524295:OCS524310 NSW524295:NSW524310 NJA524295:NJA524310 MZE524295:MZE524310 MPI524295:MPI524310 MFM524295:MFM524310 LVQ524295:LVQ524310 LLU524295:LLU524310 LBY524295:LBY524310 KSC524295:KSC524310 KIG524295:KIG524310 JYK524295:JYK524310 JOO524295:JOO524310 JES524295:JES524310 IUW524295:IUW524310 ILA524295:ILA524310 IBE524295:IBE524310 HRI524295:HRI524310 HHM524295:HHM524310 GXQ524295:GXQ524310 GNU524295:GNU524310 GDY524295:GDY524310 FUC524295:FUC524310 FKG524295:FKG524310 FAK524295:FAK524310 EQO524295:EQO524310 EGS524295:EGS524310 DWW524295:DWW524310 DNA524295:DNA524310 DDE524295:DDE524310 CTI524295:CTI524310 CJM524295:CJM524310 BZQ524295:BZQ524310 BPU524295:BPU524310 BFY524295:BFY524310 AWC524295:AWC524310 AMG524295:AMG524310 ACK524295:ACK524310 SO524295:SO524310 IS524295:IS524310 F524295:F524310 WVE458759:WVE458774 WLI458759:WLI458774 WBM458759:WBM458774 VRQ458759:VRQ458774 VHU458759:VHU458774 UXY458759:UXY458774 UOC458759:UOC458774 UEG458759:UEG458774 TUK458759:TUK458774 TKO458759:TKO458774 TAS458759:TAS458774 SQW458759:SQW458774 SHA458759:SHA458774 RXE458759:RXE458774 RNI458759:RNI458774 RDM458759:RDM458774 QTQ458759:QTQ458774 QJU458759:QJU458774 PZY458759:PZY458774 PQC458759:PQC458774 PGG458759:PGG458774 OWK458759:OWK458774 OMO458759:OMO458774 OCS458759:OCS458774 NSW458759:NSW458774 NJA458759:NJA458774 MZE458759:MZE458774 MPI458759:MPI458774 MFM458759:MFM458774 LVQ458759:LVQ458774 LLU458759:LLU458774 LBY458759:LBY458774 KSC458759:KSC458774 KIG458759:KIG458774 JYK458759:JYK458774 JOO458759:JOO458774 JES458759:JES458774 IUW458759:IUW458774 ILA458759:ILA458774 IBE458759:IBE458774 HRI458759:HRI458774 HHM458759:HHM458774 GXQ458759:GXQ458774 GNU458759:GNU458774 GDY458759:GDY458774 FUC458759:FUC458774 FKG458759:FKG458774 FAK458759:FAK458774 EQO458759:EQO458774 EGS458759:EGS458774 DWW458759:DWW458774 DNA458759:DNA458774 DDE458759:DDE458774 CTI458759:CTI458774 CJM458759:CJM458774 BZQ458759:BZQ458774 BPU458759:BPU458774 BFY458759:BFY458774 AWC458759:AWC458774 AMG458759:AMG458774 ACK458759:ACK458774 SO458759:SO458774 IS458759:IS458774 F458759:F458774 WVE393223:WVE393238 WLI393223:WLI393238 WBM393223:WBM393238 VRQ393223:VRQ393238 VHU393223:VHU393238 UXY393223:UXY393238 UOC393223:UOC393238 UEG393223:UEG393238 TUK393223:TUK393238 TKO393223:TKO393238 TAS393223:TAS393238 SQW393223:SQW393238 SHA393223:SHA393238 RXE393223:RXE393238 RNI393223:RNI393238 RDM393223:RDM393238 QTQ393223:QTQ393238 QJU393223:QJU393238 PZY393223:PZY393238 PQC393223:PQC393238 PGG393223:PGG393238 OWK393223:OWK393238 OMO393223:OMO393238 OCS393223:OCS393238 NSW393223:NSW393238 NJA393223:NJA393238 MZE393223:MZE393238 MPI393223:MPI393238 MFM393223:MFM393238 LVQ393223:LVQ393238 LLU393223:LLU393238 LBY393223:LBY393238 KSC393223:KSC393238 KIG393223:KIG393238 JYK393223:JYK393238 JOO393223:JOO393238 JES393223:JES393238 IUW393223:IUW393238 ILA393223:ILA393238 IBE393223:IBE393238 HRI393223:HRI393238 HHM393223:HHM393238 GXQ393223:GXQ393238 GNU393223:GNU393238 GDY393223:GDY393238 FUC393223:FUC393238 FKG393223:FKG393238 FAK393223:FAK393238 EQO393223:EQO393238 EGS393223:EGS393238 DWW393223:DWW393238 DNA393223:DNA393238 DDE393223:DDE393238 CTI393223:CTI393238 CJM393223:CJM393238 BZQ393223:BZQ393238 BPU393223:BPU393238 BFY393223:BFY393238 AWC393223:AWC393238 AMG393223:AMG393238 ACK393223:ACK393238 SO393223:SO393238 IS393223:IS393238 F393223:F393238 WVE327687:WVE327702 WLI327687:WLI327702 WBM327687:WBM327702 VRQ327687:VRQ327702 VHU327687:VHU327702 UXY327687:UXY327702 UOC327687:UOC327702 UEG327687:UEG327702 TUK327687:TUK327702 TKO327687:TKO327702 TAS327687:TAS327702 SQW327687:SQW327702 SHA327687:SHA327702 RXE327687:RXE327702 RNI327687:RNI327702 RDM327687:RDM327702 QTQ327687:QTQ327702 QJU327687:QJU327702 PZY327687:PZY327702 PQC327687:PQC327702 PGG327687:PGG327702 OWK327687:OWK327702 OMO327687:OMO327702 OCS327687:OCS327702 NSW327687:NSW327702 NJA327687:NJA327702 MZE327687:MZE327702 MPI327687:MPI327702 MFM327687:MFM327702 LVQ327687:LVQ327702 LLU327687:LLU327702 LBY327687:LBY327702 KSC327687:KSC327702 KIG327687:KIG327702 JYK327687:JYK327702 JOO327687:JOO327702 JES327687:JES327702 IUW327687:IUW327702 ILA327687:ILA327702 IBE327687:IBE327702 HRI327687:HRI327702 HHM327687:HHM327702 GXQ327687:GXQ327702 GNU327687:GNU327702 GDY327687:GDY327702 FUC327687:FUC327702 FKG327687:FKG327702 FAK327687:FAK327702 EQO327687:EQO327702 EGS327687:EGS327702 DWW327687:DWW327702 DNA327687:DNA327702 DDE327687:DDE327702 CTI327687:CTI327702 CJM327687:CJM327702 BZQ327687:BZQ327702 BPU327687:BPU327702 BFY327687:BFY327702 AWC327687:AWC327702 AMG327687:AMG327702 ACK327687:ACK327702 SO327687:SO327702 IS327687:IS327702 F327687:F327702 WVE262151:WVE262166 WLI262151:WLI262166 WBM262151:WBM262166 VRQ262151:VRQ262166 VHU262151:VHU262166 UXY262151:UXY262166 UOC262151:UOC262166 UEG262151:UEG262166 TUK262151:TUK262166 TKO262151:TKO262166 TAS262151:TAS262166 SQW262151:SQW262166 SHA262151:SHA262166 RXE262151:RXE262166 RNI262151:RNI262166 RDM262151:RDM262166 QTQ262151:QTQ262166 QJU262151:QJU262166 PZY262151:PZY262166 PQC262151:PQC262166 PGG262151:PGG262166 OWK262151:OWK262166 OMO262151:OMO262166 OCS262151:OCS262166 NSW262151:NSW262166 NJA262151:NJA262166 MZE262151:MZE262166 MPI262151:MPI262166 MFM262151:MFM262166 LVQ262151:LVQ262166 LLU262151:LLU262166 LBY262151:LBY262166 KSC262151:KSC262166 KIG262151:KIG262166 JYK262151:JYK262166 JOO262151:JOO262166 JES262151:JES262166 IUW262151:IUW262166 ILA262151:ILA262166 IBE262151:IBE262166 HRI262151:HRI262166 HHM262151:HHM262166 GXQ262151:GXQ262166 GNU262151:GNU262166 GDY262151:GDY262166 FUC262151:FUC262166 FKG262151:FKG262166 FAK262151:FAK262166 EQO262151:EQO262166 EGS262151:EGS262166 DWW262151:DWW262166 DNA262151:DNA262166 DDE262151:DDE262166 CTI262151:CTI262166 CJM262151:CJM262166 BZQ262151:BZQ262166 BPU262151:BPU262166 BFY262151:BFY262166 AWC262151:AWC262166 AMG262151:AMG262166 ACK262151:ACK262166 SO262151:SO262166 IS262151:IS262166 F262151:F262166 WVE196615:WVE196630 WLI196615:WLI196630 WBM196615:WBM196630 VRQ196615:VRQ196630 VHU196615:VHU196630 UXY196615:UXY196630 UOC196615:UOC196630 UEG196615:UEG196630 TUK196615:TUK196630 TKO196615:TKO196630 TAS196615:TAS196630 SQW196615:SQW196630 SHA196615:SHA196630 RXE196615:RXE196630 RNI196615:RNI196630 RDM196615:RDM196630 QTQ196615:QTQ196630 QJU196615:QJU196630 PZY196615:PZY196630 PQC196615:PQC196630 PGG196615:PGG196630 OWK196615:OWK196630 OMO196615:OMO196630 OCS196615:OCS196630 NSW196615:NSW196630 NJA196615:NJA196630 MZE196615:MZE196630 MPI196615:MPI196630 MFM196615:MFM196630 LVQ196615:LVQ196630 LLU196615:LLU196630 LBY196615:LBY196630 KSC196615:KSC196630 KIG196615:KIG196630 JYK196615:JYK196630 JOO196615:JOO196630 JES196615:JES196630 IUW196615:IUW196630 ILA196615:ILA196630 IBE196615:IBE196630 HRI196615:HRI196630 HHM196615:HHM196630 GXQ196615:GXQ196630 GNU196615:GNU196630 GDY196615:GDY196630 FUC196615:FUC196630 FKG196615:FKG196630 FAK196615:FAK196630 EQO196615:EQO196630 EGS196615:EGS196630 DWW196615:DWW196630 DNA196615:DNA196630 DDE196615:DDE196630 CTI196615:CTI196630 CJM196615:CJM196630 BZQ196615:BZQ196630 BPU196615:BPU196630 BFY196615:BFY196630 AWC196615:AWC196630 AMG196615:AMG196630 ACK196615:ACK196630 SO196615:SO196630 IS196615:IS196630 F196615:F196630 WVE131079:WVE131094 WLI131079:WLI131094 WBM131079:WBM131094 VRQ131079:VRQ131094 VHU131079:VHU131094 UXY131079:UXY131094 UOC131079:UOC131094 UEG131079:UEG131094 TUK131079:TUK131094 TKO131079:TKO131094 TAS131079:TAS131094 SQW131079:SQW131094 SHA131079:SHA131094 RXE131079:RXE131094 RNI131079:RNI131094 RDM131079:RDM131094 QTQ131079:QTQ131094 QJU131079:QJU131094 PZY131079:PZY131094 PQC131079:PQC131094 PGG131079:PGG131094 OWK131079:OWK131094 OMO131079:OMO131094 OCS131079:OCS131094 NSW131079:NSW131094 NJA131079:NJA131094 MZE131079:MZE131094 MPI131079:MPI131094 MFM131079:MFM131094 LVQ131079:LVQ131094 LLU131079:LLU131094 LBY131079:LBY131094 KSC131079:KSC131094 KIG131079:KIG131094 JYK131079:JYK131094 JOO131079:JOO131094 JES131079:JES131094 IUW131079:IUW131094 ILA131079:ILA131094 IBE131079:IBE131094 HRI131079:HRI131094 HHM131079:HHM131094 GXQ131079:GXQ131094 GNU131079:GNU131094 GDY131079:GDY131094 FUC131079:FUC131094 FKG131079:FKG131094 FAK131079:FAK131094 EQO131079:EQO131094 EGS131079:EGS131094 DWW131079:DWW131094 DNA131079:DNA131094 DDE131079:DDE131094 CTI131079:CTI131094 CJM131079:CJM131094 BZQ131079:BZQ131094 BPU131079:BPU131094 BFY131079:BFY131094 AWC131079:AWC131094 AMG131079:AMG131094 ACK131079:ACK131094 SO131079:SO131094 IS131079:IS131094 F131079:F131094 WVE65543:WVE65558 WLI65543:WLI65558 WBM65543:WBM65558 VRQ65543:VRQ65558 VHU65543:VHU65558 UXY65543:UXY65558 UOC65543:UOC65558 UEG65543:UEG65558 TUK65543:TUK65558 TKO65543:TKO65558 TAS65543:TAS65558 SQW65543:SQW65558 SHA65543:SHA65558 RXE65543:RXE65558 RNI65543:RNI65558 RDM65543:RDM65558 QTQ65543:QTQ65558 QJU65543:QJU65558 PZY65543:PZY65558 PQC65543:PQC65558 PGG65543:PGG65558 OWK65543:OWK65558 OMO65543:OMO65558 OCS65543:OCS65558 NSW65543:NSW65558 NJA65543:NJA65558 MZE65543:MZE65558 MPI65543:MPI65558 MFM65543:MFM65558 LVQ65543:LVQ65558 LLU65543:LLU65558 LBY65543:LBY65558 KSC65543:KSC65558 KIG65543:KIG65558 JYK65543:JYK65558 JOO65543:JOO65558 JES65543:JES65558 IUW65543:IUW65558 ILA65543:ILA65558 IBE65543:IBE65558 HRI65543:HRI65558 HHM65543:HHM65558 GXQ65543:GXQ65558 GNU65543:GNU65558 GDY65543:GDY65558 FUC65543:FUC65558 FKG65543:FKG65558 FAK65543:FAK65558 EQO65543:EQO65558 EGS65543:EGS65558 DWW65543:DWW65558 DNA65543:DNA65558 DDE65543:DDE65558 CTI65543:CTI65558 CJM65543:CJM65558 BZQ65543:BZQ65558 BPU65543:BPU65558 BFY65543:BFY65558 AWC65543:AWC65558 AMG65543:AMG65558 ACK65543:ACK65558 SO65543:SO65558 IS65543:IS65558 WVE17:WVE24 WLI17:WLI24 WBM17:WBM24 VRQ17:VRQ24 VHU17:VHU24 UXY17:UXY24 UOC17:UOC24 UEG17:UEG24 TUK17:TUK24 TKO17:TKO24 TAS17:TAS24 SQW17:SQW24 SHA17:SHA24 RXE17:RXE24 RNI17:RNI24 RDM17:RDM24 QTQ17:QTQ24 QJU17:QJU24 PZY17:PZY24 PQC17:PQC24 PGG17:PGG24 OWK17:OWK24 OMO17:OMO24 OCS17:OCS24 NSW17:NSW24 NJA17:NJA24 MZE17:MZE24 MPI17:MPI24 MFM17:MFM24 LVQ17:LVQ24 LLU17:LLU24 LBY17:LBY24 KSC17:KSC24 KIG17:KIG24 JYK17:JYK24 JOO17:JOO24 JES17:JES24 IUW17:IUW24 ILA17:ILA24 IBE17:IBE24 HRI17:HRI24 HHM17:HHM24 GXQ17:GXQ24 GNU17:GNU24 GDY17:GDY24 FUC17:FUC24 FKG17:FKG24 FAK17:FAK24 EQO17:EQO24 EGS17:EGS24 DWW17:DWW24 DNA17:DNA24 DDE17:DDE24 CTI17:CTI24 CJM17:CJM24 BZQ17:BZQ24 BPU17:BPU24 BFY17:BFY24 AWC17:AWC24 AMG17:AMG24 ACK17:ACK24 SO17:SO24 IS17:IS24" xr:uid="{00000000-0002-0000-0400-000000000000}">
      <formula1>$F$57:$F$60</formula1>
    </dataValidation>
    <dataValidation type="list" allowBlank="1" showInputMessage="1" showErrorMessage="1" sqref="F65559 WVD983047:WVD983062 WLH983047:WLH983062 WBL983047:WBL983062 VRP983047:VRP983062 VHT983047:VHT983062 UXX983047:UXX983062 UOB983047:UOB983062 UEF983047:UEF983062 TUJ983047:TUJ983062 TKN983047:TKN983062 TAR983047:TAR983062 SQV983047:SQV983062 SGZ983047:SGZ983062 RXD983047:RXD983062 RNH983047:RNH983062 RDL983047:RDL983062 QTP983047:QTP983062 QJT983047:QJT983062 PZX983047:PZX983062 PQB983047:PQB983062 PGF983047:PGF983062 OWJ983047:OWJ983062 OMN983047:OMN983062 OCR983047:OCR983062 NSV983047:NSV983062 NIZ983047:NIZ983062 MZD983047:MZD983062 MPH983047:MPH983062 MFL983047:MFL983062 LVP983047:LVP983062 LLT983047:LLT983062 LBX983047:LBX983062 KSB983047:KSB983062 KIF983047:KIF983062 JYJ983047:JYJ983062 JON983047:JON983062 JER983047:JER983062 IUV983047:IUV983062 IKZ983047:IKZ983062 IBD983047:IBD983062 HRH983047:HRH983062 HHL983047:HHL983062 GXP983047:GXP983062 GNT983047:GNT983062 GDX983047:GDX983062 FUB983047:FUB983062 FKF983047:FKF983062 FAJ983047:FAJ983062 EQN983047:EQN983062 EGR983047:EGR983062 DWV983047:DWV983062 DMZ983047:DMZ983062 DDD983047:DDD983062 CTH983047:CTH983062 CJL983047:CJL983062 BZP983047:BZP983062 BPT983047:BPT983062 BFX983047:BFX983062 AWB983047:AWB983062 AMF983047:AMF983062 ACJ983047:ACJ983062 SN983047:SN983062 IR983047:IR983062 E983047:E983062 WVD917511:WVD917526 WLH917511:WLH917526 WBL917511:WBL917526 VRP917511:VRP917526 VHT917511:VHT917526 UXX917511:UXX917526 UOB917511:UOB917526 UEF917511:UEF917526 TUJ917511:TUJ917526 TKN917511:TKN917526 TAR917511:TAR917526 SQV917511:SQV917526 SGZ917511:SGZ917526 RXD917511:RXD917526 RNH917511:RNH917526 RDL917511:RDL917526 QTP917511:QTP917526 QJT917511:QJT917526 PZX917511:PZX917526 PQB917511:PQB917526 PGF917511:PGF917526 OWJ917511:OWJ917526 OMN917511:OMN917526 OCR917511:OCR917526 NSV917511:NSV917526 NIZ917511:NIZ917526 MZD917511:MZD917526 MPH917511:MPH917526 MFL917511:MFL917526 LVP917511:LVP917526 LLT917511:LLT917526 LBX917511:LBX917526 KSB917511:KSB917526 KIF917511:KIF917526 JYJ917511:JYJ917526 JON917511:JON917526 JER917511:JER917526 IUV917511:IUV917526 IKZ917511:IKZ917526 IBD917511:IBD917526 HRH917511:HRH917526 HHL917511:HHL917526 GXP917511:GXP917526 GNT917511:GNT917526 GDX917511:GDX917526 FUB917511:FUB917526 FKF917511:FKF917526 FAJ917511:FAJ917526 EQN917511:EQN917526 EGR917511:EGR917526 DWV917511:DWV917526 DMZ917511:DMZ917526 DDD917511:DDD917526 CTH917511:CTH917526 CJL917511:CJL917526 BZP917511:BZP917526 BPT917511:BPT917526 BFX917511:BFX917526 AWB917511:AWB917526 AMF917511:AMF917526 ACJ917511:ACJ917526 SN917511:SN917526 IR917511:IR917526 E917511:E917526 WVD851975:WVD851990 WLH851975:WLH851990 WBL851975:WBL851990 VRP851975:VRP851990 VHT851975:VHT851990 UXX851975:UXX851990 UOB851975:UOB851990 UEF851975:UEF851990 TUJ851975:TUJ851990 TKN851975:TKN851990 TAR851975:TAR851990 SQV851975:SQV851990 SGZ851975:SGZ851990 RXD851975:RXD851990 RNH851975:RNH851990 RDL851975:RDL851990 QTP851975:QTP851990 QJT851975:QJT851990 PZX851975:PZX851990 PQB851975:PQB851990 PGF851975:PGF851990 OWJ851975:OWJ851990 OMN851975:OMN851990 OCR851975:OCR851990 NSV851975:NSV851990 NIZ851975:NIZ851990 MZD851975:MZD851990 MPH851975:MPH851990 MFL851975:MFL851990 LVP851975:LVP851990 LLT851975:LLT851990 LBX851975:LBX851990 KSB851975:KSB851990 KIF851975:KIF851990 JYJ851975:JYJ851990 JON851975:JON851990 JER851975:JER851990 IUV851975:IUV851990 IKZ851975:IKZ851990 IBD851975:IBD851990 HRH851975:HRH851990 HHL851975:HHL851990 GXP851975:GXP851990 GNT851975:GNT851990 GDX851975:GDX851990 FUB851975:FUB851990 FKF851975:FKF851990 FAJ851975:FAJ851990 EQN851975:EQN851990 EGR851975:EGR851990 DWV851975:DWV851990 DMZ851975:DMZ851990 DDD851975:DDD851990 CTH851975:CTH851990 CJL851975:CJL851990 BZP851975:BZP851990 BPT851975:BPT851990 BFX851975:BFX851990 AWB851975:AWB851990 AMF851975:AMF851990 ACJ851975:ACJ851990 SN851975:SN851990 IR851975:IR851990 E851975:E851990 WVD786439:WVD786454 WLH786439:WLH786454 WBL786439:WBL786454 VRP786439:VRP786454 VHT786439:VHT786454 UXX786439:UXX786454 UOB786439:UOB786454 UEF786439:UEF786454 TUJ786439:TUJ786454 TKN786439:TKN786454 TAR786439:TAR786454 SQV786439:SQV786454 SGZ786439:SGZ786454 RXD786439:RXD786454 RNH786439:RNH786454 RDL786439:RDL786454 QTP786439:QTP786454 QJT786439:QJT786454 PZX786439:PZX786454 PQB786439:PQB786454 PGF786439:PGF786454 OWJ786439:OWJ786454 OMN786439:OMN786454 OCR786439:OCR786454 NSV786439:NSV786454 NIZ786439:NIZ786454 MZD786439:MZD786454 MPH786439:MPH786454 MFL786439:MFL786454 LVP786439:LVP786454 LLT786439:LLT786454 LBX786439:LBX786454 KSB786439:KSB786454 KIF786439:KIF786454 JYJ786439:JYJ786454 JON786439:JON786454 JER786439:JER786454 IUV786439:IUV786454 IKZ786439:IKZ786454 IBD786439:IBD786454 HRH786439:HRH786454 HHL786439:HHL786454 GXP786439:GXP786454 GNT786439:GNT786454 GDX786439:GDX786454 FUB786439:FUB786454 FKF786439:FKF786454 FAJ786439:FAJ786454 EQN786439:EQN786454 EGR786439:EGR786454 DWV786439:DWV786454 DMZ786439:DMZ786454 DDD786439:DDD786454 CTH786439:CTH786454 CJL786439:CJL786454 BZP786439:BZP786454 BPT786439:BPT786454 BFX786439:BFX786454 AWB786439:AWB786454 AMF786439:AMF786454 ACJ786439:ACJ786454 SN786439:SN786454 IR786439:IR786454 E786439:E786454 WVD720903:WVD720918 WLH720903:WLH720918 WBL720903:WBL720918 VRP720903:VRP720918 VHT720903:VHT720918 UXX720903:UXX720918 UOB720903:UOB720918 UEF720903:UEF720918 TUJ720903:TUJ720918 TKN720903:TKN720918 TAR720903:TAR720918 SQV720903:SQV720918 SGZ720903:SGZ720918 RXD720903:RXD720918 RNH720903:RNH720918 RDL720903:RDL720918 QTP720903:QTP720918 QJT720903:QJT720918 PZX720903:PZX720918 PQB720903:PQB720918 PGF720903:PGF720918 OWJ720903:OWJ720918 OMN720903:OMN720918 OCR720903:OCR720918 NSV720903:NSV720918 NIZ720903:NIZ720918 MZD720903:MZD720918 MPH720903:MPH720918 MFL720903:MFL720918 LVP720903:LVP720918 LLT720903:LLT720918 LBX720903:LBX720918 KSB720903:KSB720918 KIF720903:KIF720918 JYJ720903:JYJ720918 JON720903:JON720918 JER720903:JER720918 IUV720903:IUV720918 IKZ720903:IKZ720918 IBD720903:IBD720918 HRH720903:HRH720918 HHL720903:HHL720918 GXP720903:GXP720918 GNT720903:GNT720918 GDX720903:GDX720918 FUB720903:FUB720918 FKF720903:FKF720918 FAJ720903:FAJ720918 EQN720903:EQN720918 EGR720903:EGR720918 DWV720903:DWV720918 DMZ720903:DMZ720918 DDD720903:DDD720918 CTH720903:CTH720918 CJL720903:CJL720918 BZP720903:BZP720918 BPT720903:BPT720918 BFX720903:BFX720918 AWB720903:AWB720918 AMF720903:AMF720918 ACJ720903:ACJ720918 SN720903:SN720918 IR720903:IR720918 E720903:E720918 WVD655367:WVD655382 WLH655367:WLH655382 WBL655367:WBL655382 VRP655367:VRP655382 VHT655367:VHT655382 UXX655367:UXX655382 UOB655367:UOB655382 UEF655367:UEF655382 TUJ655367:TUJ655382 TKN655367:TKN655382 TAR655367:TAR655382 SQV655367:SQV655382 SGZ655367:SGZ655382 RXD655367:RXD655382 RNH655367:RNH655382 RDL655367:RDL655382 QTP655367:QTP655382 QJT655367:QJT655382 PZX655367:PZX655382 PQB655367:PQB655382 PGF655367:PGF655382 OWJ655367:OWJ655382 OMN655367:OMN655382 OCR655367:OCR655382 NSV655367:NSV655382 NIZ655367:NIZ655382 MZD655367:MZD655382 MPH655367:MPH655382 MFL655367:MFL655382 LVP655367:LVP655382 LLT655367:LLT655382 LBX655367:LBX655382 KSB655367:KSB655382 KIF655367:KIF655382 JYJ655367:JYJ655382 JON655367:JON655382 JER655367:JER655382 IUV655367:IUV655382 IKZ655367:IKZ655382 IBD655367:IBD655382 HRH655367:HRH655382 HHL655367:HHL655382 GXP655367:GXP655382 GNT655367:GNT655382 GDX655367:GDX655382 FUB655367:FUB655382 FKF655367:FKF655382 FAJ655367:FAJ655382 EQN655367:EQN655382 EGR655367:EGR655382 DWV655367:DWV655382 DMZ655367:DMZ655382 DDD655367:DDD655382 CTH655367:CTH655382 CJL655367:CJL655382 BZP655367:BZP655382 BPT655367:BPT655382 BFX655367:BFX655382 AWB655367:AWB655382 AMF655367:AMF655382 ACJ655367:ACJ655382 SN655367:SN655382 IR655367:IR655382 E655367:E655382 WVD589831:WVD589846 WLH589831:WLH589846 WBL589831:WBL589846 VRP589831:VRP589846 VHT589831:VHT589846 UXX589831:UXX589846 UOB589831:UOB589846 UEF589831:UEF589846 TUJ589831:TUJ589846 TKN589831:TKN589846 TAR589831:TAR589846 SQV589831:SQV589846 SGZ589831:SGZ589846 RXD589831:RXD589846 RNH589831:RNH589846 RDL589831:RDL589846 QTP589831:QTP589846 QJT589831:QJT589846 PZX589831:PZX589846 PQB589831:PQB589846 PGF589831:PGF589846 OWJ589831:OWJ589846 OMN589831:OMN589846 OCR589831:OCR589846 NSV589831:NSV589846 NIZ589831:NIZ589846 MZD589831:MZD589846 MPH589831:MPH589846 MFL589831:MFL589846 LVP589831:LVP589846 LLT589831:LLT589846 LBX589831:LBX589846 KSB589831:KSB589846 KIF589831:KIF589846 JYJ589831:JYJ589846 JON589831:JON589846 JER589831:JER589846 IUV589831:IUV589846 IKZ589831:IKZ589846 IBD589831:IBD589846 HRH589831:HRH589846 HHL589831:HHL589846 GXP589831:GXP589846 GNT589831:GNT589846 GDX589831:GDX589846 FUB589831:FUB589846 FKF589831:FKF589846 FAJ589831:FAJ589846 EQN589831:EQN589846 EGR589831:EGR589846 DWV589831:DWV589846 DMZ589831:DMZ589846 DDD589831:DDD589846 CTH589831:CTH589846 CJL589831:CJL589846 BZP589831:BZP589846 BPT589831:BPT589846 BFX589831:BFX589846 AWB589831:AWB589846 AMF589831:AMF589846 ACJ589831:ACJ589846 SN589831:SN589846 IR589831:IR589846 E589831:E589846 WVD524295:WVD524310 WLH524295:WLH524310 WBL524295:WBL524310 VRP524295:VRP524310 VHT524295:VHT524310 UXX524295:UXX524310 UOB524295:UOB524310 UEF524295:UEF524310 TUJ524295:TUJ524310 TKN524295:TKN524310 TAR524295:TAR524310 SQV524295:SQV524310 SGZ524295:SGZ524310 RXD524295:RXD524310 RNH524295:RNH524310 RDL524295:RDL524310 QTP524295:QTP524310 QJT524295:QJT524310 PZX524295:PZX524310 PQB524295:PQB524310 PGF524295:PGF524310 OWJ524295:OWJ524310 OMN524295:OMN524310 OCR524295:OCR524310 NSV524295:NSV524310 NIZ524295:NIZ524310 MZD524295:MZD524310 MPH524295:MPH524310 MFL524295:MFL524310 LVP524295:LVP524310 LLT524295:LLT524310 LBX524295:LBX524310 KSB524295:KSB524310 KIF524295:KIF524310 JYJ524295:JYJ524310 JON524295:JON524310 JER524295:JER524310 IUV524295:IUV524310 IKZ524295:IKZ524310 IBD524295:IBD524310 HRH524295:HRH524310 HHL524295:HHL524310 GXP524295:GXP524310 GNT524295:GNT524310 GDX524295:GDX524310 FUB524295:FUB524310 FKF524295:FKF524310 FAJ524295:FAJ524310 EQN524295:EQN524310 EGR524295:EGR524310 DWV524295:DWV524310 DMZ524295:DMZ524310 DDD524295:DDD524310 CTH524295:CTH524310 CJL524295:CJL524310 BZP524295:BZP524310 BPT524295:BPT524310 BFX524295:BFX524310 AWB524295:AWB524310 AMF524295:AMF524310 ACJ524295:ACJ524310 SN524295:SN524310 IR524295:IR524310 E524295:E524310 WVD458759:WVD458774 WLH458759:WLH458774 WBL458759:WBL458774 VRP458759:VRP458774 VHT458759:VHT458774 UXX458759:UXX458774 UOB458759:UOB458774 UEF458759:UEF458774 TUJ458759:TUJ458774 TKN458759:TKN458774 TAR458759:TAR458774 SQV458759:SQV458774 SGZ458759:SGZ458774 RXD458759:RXD458774 RNH458759:RNH458774 RDL458759:RDL458774 QTP458759:QTP458774 QJT458759:QJT458774 PZX458759:PZX458774 PQB458759:PQB458774 PGF458759:PGF458774 OWJ458759:OWJ458774 OMN458759:OMN458774 OCR458759:OCR458774 NSV458759:NSV458774 NIZ458759:NIZ458774 MZD458759:MZD458774 MPH458759:MPH458774 MFL458759:MFL458774 LVP458759:LVP458774 LLT458759:LLT458774 LBX458759:LBX458774 KSB458759:KSB458774 KIF458759:KIF458774 JYJ458759:JYJ458774 JON458759:JON458774 JER458759:JER458774 IUV458759:IUV458774 IKZ458759:IKZ458774 IBD458759:IBD458774 HRH458759:HRH458774 HHL458759:HHL458774 GXP458759:GXP458774 GNT458759:GNT458774 GDX458759:GDX458774 FUB458759:FUB458774 FKF458759:FKF458774 FAJ458759:FAJ458774 EQN458759:EQN458774 EGR458759:EGR458774 DWV458759:DWV458774 DMZ458759:DMZ458774 DDD458759:DDD458774 CTH458759:CTH458774 CJL458759:CJL458774 BZP458759:BZP458774 BPT458759:BPT458774 BFX458759:BFX458774 AWB458759:AWB458774 AMF458759:AMF458774 ACJ458759:ACJ458774 SN458759:SN458774 IR458759:IR458774 E458759:E458774 WVD393223:WVD393238 WLH393223:WLH393238 WBL393223:WBL393238 VRP393223:VRP393238 VHT393223:VHT393238 UXX393223:UXX393238 UOB393223:UOB393238 UEF393223:UEF393238 TUJ393223:TUJ393238 TKN393223:TKN393238 TAR393223:TAR393238 SQV393223:SQV393238 SGZ393223:SGZ393238 RXD393223:RXD393238 RNH393223:RNH393238 RDL393223:RDL393238 QTP393223:QTP393238 QJT393223:QJT393238 PZX393223:PZX393238 PQB393223:PQB393238 PGF393223:PGF393238 OWJ393223:OWJ393238 OMN393223:OMN393238 OCR393223:OCR393238 NSV393223:NSV393238 NIZ393223:NIZ393238 MZD393223:MZD393238 MPH393223:MPH393238 MFL393223:MFL393238 LVP393223:LVP393238 LLT393223:LLT393238 LBX393223:LBX393238 KSB393223:KSB393238 KIF393223:KIF393238 JYJ393223:JYJ393238 JON393223:JON393238 JER393223:JER393238 IUV393223:IUV393238 IKZ393223:IKZ393238 IBD393223:IBD393238 HRH393223:HRH393238 HHL393223:HHL393238 GXP393223:GXP393238 GNT393223:GNT393238 GDX393223:GDX393238 FUB393223:FUB393238 FKF393223:FKF393238 FAJ393223:FAJ393238 EQN393223:EQN393238 EGR393223:EGR393238 DWV393223:DWV393238 DMZ393223:DMZ393238 DDD393223:DDD393238 CTH393223:CTH393238 CJL393223:CJL393238 BZP393223:BZP393238 BPT393223:BPT393238 BFX393223:BFX393238 AWB393223:AWB393238 AMF393223:AMF393238 ACJ393223:ACJ393238 SN393223:SN393238 IR393223:IR393238 E393223:E393238 WVD327687:WVD327702 WLH327687:WLH327702 WBL327687:WBL327702 VRP327687:VRP327702 VHT327687:VHT327702 UXX327687:UXX327702 UOB327687:UOB327702 UEF327687:UEF327702 TUJ327687:TUJ327702 TKN327687:TKN327702 TAR327687:TAR327702 SQV327687:SQV327702 SGZ327687:SGZ327702 RXD327687:RXD327702 RNH327687:RNH327702 RDL327687:RDL327702 QTP327687:QTP327702 QJT327687:QJT327702 PZX327687:PZX327702 PQB327687:PQB327702 PGF327687:PGF327702 OWJ327687:OWJ327702 OMN327687:OMN327702 OCR327687:OCR327702 NSV327687:NSV327702 NIZ327687:NIZ327702 MZD327687:MZD327702 MPH327687:MPH327702 MFL327687:MFL327702 LVP327687:LVP327702 LLT327687:LLT327702 LBX327687:LBX327702 KSB327687:KSB327702 KIF327687:KIF327702 JYJ327687:JYJ327702 JON327687:JON327702 JER327687:JER327702 IUV327687:IUV327702 IKZ327687:IKZ327702 IBD327687:IBD327702 HRH327687:HRH327702 HHL327687:HHL327702 GXP327687:GXP327702 GNT327687:GNT327702 GDX327687:GDX327702 FUB327687:FUB327702 FKF327687:FKF327702 FAJ327687:FAJ327702 EQN327687:EQN327702 EGR327687:EGR327702 DWV327687:DWV327702 DMZ327687:DMZ327702 DDD327687:DDD327702 CTH327687:CTH327702 CJL327687:CJL327702 BZP327687:BZP327702 BPT327687:BPT327702 BFX327687:BFX327702 AWB327687:AWB327702 AMF327687:AMF327702 ACJ327687:ACJ327702 SN327687:SN327702 IR327687:IR327702 E327687:E327702 WVD262151:WVD262166 WLH262151:WLH262166 WBL262151:WBL262166 VRP262151:VRP262166 VHT262151:VHT262166 UXX262151:UXX262166 UOB262151:UOB262166 UEF262151:UEF262166 TUJ262151:TUJ262166 TKN262151:TKN262166 TAR262151:TAR262166 SQV262151:SQV262166 SGZ262151:SGZ262166 RXD262151:RXD262166 RNH262151:RNH262166 RDL262151:RDL262166 QTP262151:QTP262166 QJT262151:QJT262166 PZX262151:PZX262166 PQB262151:PQB262166 PGF262151:PGF262166 OWJ262151:OWJ262166 OMN262151:OMN262166 OCR262151:OCR262166 NSV262151:NSV262166 NIZ262151:NIZ262166 MZD262151:MZD262166 MPH262151:MPH262166 MFL262151:MFL262166 LVP262151:LVP262166 LLT262151:LLT262166 LBX262151:LBX262166 KSB262151:KSB262166 KIF262151:KIF262166 JYJ262151:JYJ262166 JON262151:JON262166 JER262151:JER262166 IUV262151:IUV262166 IKZ262151:IKZ262166 IBD262151:IBD262166 HRH262151:HRH262166 HHL262151:HHL262166 GXP262151:GXP262166 GNT262151:GNT262166 GDX262151:GDX262166 FUB262151:FUB262166 FKF262151:FKF262166 FAJ262151:FAJ262166 EQN262151:EQN262166 EGR262151:EGR262166 DWV262151:DWV262166 DMZ262151:DMZ262166 DDD262151:DDD262166 CTH262151:CTH262166 CJL262151:CJL262166 BZP262151:BZP262166 BPT262151:BPT262166 BFX262151:BFX262166 AWB262151:AWB262166 AMF262151:AMF262166 ACJ262151:ACJ262166 SN262151:SN262166 IR262151:IR262166 E262151:E262166 WVD196615:WVD196630 WLH196615:WLH196630 WBL196615:WBL196630 VRP196615:VRP196630 VHT196615:VHT196630 UXX196615:UXX196630 UOB196615:UOB196630 UEF196615:UEF196630 TUJ196615:TUJ196630 TKN196615:TKN196630 TAR196615:TAR196630 SQV196615:SQV196630 SGZ196615:SGZ196630 RXD196615:RXD196630 RNH196615:RNH196630 RDL196615:RDL196630 QTP196615:QTP196630 QJT196615:QJT196630 PZX196615:PZX196630 PQB196615:PQB196630 PGF196615:PGF196630 OWJ196615:OWJ196630 OMN196615:OMN196630 OCR196615:OCR196630 NSV196615:NSV196630 NIZ196615:NIZ196630 MZD196615:MZD196630 MPH196615:MPH196630 MFL196615:MFL196630 LVP196615:LVP196630 LLT196615:LLT196630 LBX196615:LBX196630 KSB196615:KSB196630 KIF196615:KIF196630 JYJ196615:JYJ196630 JON196615:JON196630 JER196615:JER196630 IUV196615:IUV196630 IKZ196615:IKZ196630 IBD196615:IBD196630 HRH196615:HRH196630 HHL196615:HHL196630 GXP196615:GXP196630 GNT196615:GNT196630 GDX196615:GDX196630 FUB196615:FUB196630 FKF196615:FKF196630 FAJ196615:FAJ196630 EQN196615:EQN196630 EGR196615:EGR196630 DWV196615:DWV196630 DMZ196615:DMZ196630 DDD196615:DDD196630 CTH196615:CTH196630 CJL196615:CJL196630 BZP196615:BZP196630 BPT196615:BPT196630 BFX196615:BFX196630 AWB196615:AWB196630 AMF196615:AMF196630 ACJ196615:ACJ196630 SN196615:SN196630 IR196615:IR196630 E196615:E196630 WVD131079:WVD131094 WLH131079:WLH131094 WBL131079:WBL131094 VRP131079:VRP131094 VHT131079:VHT131094 UXX131079:UXX131094 UOB131079:UOB131094 UEF131079:UEF131094 TUJ131079:TUJ131094 TKN131079:TKN131094 TAR131079:TAR131094 SQV131079:SQV131094 SGZ131079:SGZ131094 RXD131079:RXD131094 RNH131079:RNH131094 RDL131079:RDL131094 QTP131079:QTP131094 QJT131079:QJT131094 PZX131079:PZX131094 PQB131079:PQB131094 PGF131079:PGF131094 OWJ131079:OWJ131094 OMN131079:OMN131094 OCR131079:OCR131094 NSV131079:NSV131094 NIZ131079:NIZ131094 MZD131079:MZD131094 MPH131079:MPH131094 MFL131079:MFL131094 LVP131079:LVP131094 LLT131079:LLT131094 LBX131079:LBX131094 KSB131079:KSB131094 KIF131079:KIF131094 JYJ131079:JYJ131094 JON131079:JON131094 JER131079:JER131094 IUV131079:IUV131094 IKZ131079:IKZ131094 IBD131079:IBD131094 HRH131079:HRH131094 HHL131079:HHL131094 GXP131079:GXP131094 GNT131079:GNT131094 GDX131079:GDX131094 FUB131079:FUB131094 FKF131079:FKF131094 FAJ131079:FAJ131094 EQN131079:EQN131094 EGR131079:EGR131094 DWV131079:DWV131094 DMZ131079:DMZ131094 DDD131079:DDD131094 CTH131079:CTH131094 CJL131079:CJL131094 BZP131079:BZP131094 BPT131079:BPT131094 BFX131079:BFX131094 AWB131079:AWB131094 AMF131079:AMF131094 ACJ131079:ACJ131094 SN131079:SN131094 IR131079:IR131094 E131079:E131094 WVD65543:WVD65558 WLH65543:WLH65558 WBL65543:WBL65558 VRP65543:VRP65558 VHT65543:VHT65558 UXX65543:UXX65558 UOB65543:UOB65558 UEF65543:UEF65558 TUJ65543:TUJ65558 TKN65543:TKN65558 TAR65543:TAR65558 SQV65543:SQV65558 SGZ65543:SGZ65558 RXD65543:RXD65558 RNH65543:RNH65558 RDL65543:RDL65558 QTP65543:QTP65558 QJT65543:QJT65558 PZX65543:PZX65558 PQB65543:PQB65558 PGF65543:PGF65558 OWJ65543:OWJ65558 OMN65543:OMN65558 OCR65543:OCR65558 NSV65543:NSV65558 NIZ65543:NIZ65558 MZD65543:MZD65558 MPH65543:MPH65558 MFL65543:MFL65558 LVP65543:LVP65558 LLT65543:LLT65558 LBX65543:LBX65558 KSB65543:KSB65558 KIF65543:KIF65558 JYJ65543:JYJ65558 JON65543:JON65558 JER65543:JER65558 IUV65543:IUV65558 IKZ65543:IKZ65558 IBD65543:IBD65558 HRH65543:HRH65558 HHL65543:HHL65558 GXP65543:GXP65558 GNT65543:GNT65558 GDX65543:GDX65558 FUB65543:FUB65558 FKF65543:FKF65558 FAJ65543:FAJ65558 EQN65543:EQN65558 EGR65543:EGR65558 DWV65543:DWV65558 DMZ65543:DMZ65558 DDD65543:DDD65558 CTH65543:CTH65558 CJL65543:CJL65558 BZP65543:BZP65558 BPT65543:BPT65558 BFX65543:BFX65558 AWB65543:AWB65558 AMF65543:AMF65558 ACJ65543:ACJ65558 SN65543:SN65558 IR65543:IR65558 E65543:E65558 WVD17:WVD24 WLH17:WLH24 WBL17:WBL24 VRP17:VRP24 VHT17:VHT24 UXX17:UXX24 UOB17:UOB24 UEF17:UEF24 TUJ17:TUJ24 TKN17:TKN24 TAR17:TAR24 SQV17:SQV24 SGZ17:SGZ24 RXD17:RXD24 RNH17:RNH24 RDL17:RDL24 QTP17:QTP24 QJT17:QJT24 PZX17:PZX24 PQB17:PQB24 PGF17:PGF24 OWJ17:OWJ24 OMN17:OMN24 OCR17:OCR24 NSV17:NSV24 NIZ17:NIZ24 MZD17:MZD24 MPH17:MPH24 MFL17:MFL24 LVP17:LVP24 LLT17:LLT24 LBX17:LBX24 KSB17:KSB24 KIF17:KIF24 JYJ17:JYJ24 JON17:JON24 JER17:JER24 IUV17:IUV24 IKZ17:IKZ24 IBD17:IBD24 HRH17:HRH24 HHL17:HHL24 GXP17:GXP24 GNT17:GNT24 GDX17:GDX24 FUB17:FUB24 FKF17:FKF24 FAJ17:FAJ24 EQN17:EQN24 EGR17:EGR24 DWV17:DWV24 DMZ17:DMZ24 DDD17:DDD24 CTH17:CTH24 CJL17:CJL24 BZP17:BZP24 BPT17:BPT24 BFX17:BFX24 AWB17:AWB24 AMF17:AMF24 ACJ17:ACJ24 SN17:SN24 IR17:IR24 IS65559 WVE983063 WLI983063 WBM983063 VRQ983063 VHU983063 UXY983063 UOC983063 UEG983063 TUK983063 TKO983063 TAS983063 SQW983063 SHA983063 RXE983063 RNI983063 RDM983063 QTQ983063 QJU983063 PZY983063 PQC983063 PGG983063 OWK983063 OMO983063 OCS983063 NSW983063 NJA983063 MZE983063 MPI983063 MFM983063 LVQ983063 LLU983063 LBY983063 KSC983063 KIG983063 JYK983063 JOO983063 JES983063 IUW983063 ILA983063 IBE983063 HRI983063 HHM983063 GXQ983063 GNU983063 GDY983063 FUC983063 FKG983063 FAK983063 EQO983063 EGS983063 DWW983063 DNA983063 DDE983063 CTI983063 CJM983063 BZQ983063 BPU983063 BFY983063 AWC983063 AMG983063 ACK983063 SO983063 IS983063 F983063 WVE917527 WLI917527 WBM917527 VRQ917527 VHU917527 UXY917527 UOC917527 UEG917527 TUK917527 TKO917527 TAS917527 SQW917527 SHA917527 RXE917527 RNI917527 RDM917527 QTQ917527 QJU917527 PZY917527 PQC917527 PGG917527 OWK917527 OMO917527 OCS917527 NSW917527 NJA917527 MZE917527 MPI917527 MFM917527 LVQ917527 LLU917527 LBY917527 KSC917527 KIG917527 JYK917527 JOO917527 JES917527 IUW917527 ILA917527 IBE917527 HRI917527 HHM917527 GXQ917527 GNU917527 GDY917527 FUC917527 FKG917527 FAK917527 EQO917527 EGS917527 DWW917527 DNA917527 DDE917527 CTI917527 CJM917527 BZQ917527 BPU917527 BFY917527 AWC917527 AMG917527 ACK917527 SO917527 IS917527 F917527 WVE851991 WLI851991 WBM851991 VRQ851991 VHU851991 UXY851991 UOC851991 UEG851991 TUK851991 TKO851991 TAS851991 SQW851991 SHA851991 RXE851991 RNI851991 RDM851991 QTQ851991 QJU851991 PZY851991 PQC851991 PGG851991 OWK851991 OMO851991 OCS851991 NSW851991 NJA851991 MZE851991 MPI851991 MFM851991 LVQ851991 LLU851991 LBY851991 KSC851991 KIG851991 JYK851991 JOO851991 JES851991 IUW851991 ILA851991 IBE851991 HRI851991 HHM851991 GXQ851991 GNU851991 GDY851991 FUC851991 FKG851991 FAK851991 EQO851991 EGS851991 DWW851991 DNA851991 DDE851991 CTI851991 CJM851991 BZQ851991 BPU851991 BFY851991 AWC851991 AMG851991 ACK851991 SO851991 IS851991 F851991 WVE786455 WLI786455 WBM786455 VRQ786455 VHU786455 UXY786455 UOC786455 UEG786455 TUK786455 TKO786455 TAS786455 SQW786455 SHA786455 RXE786455 RNI786455 RDM786455 QTQ786455 QJU786455 PZY786455 PQC786455 PGG786455 OWK786455 OMO786455 OCS786455 NSW786455 NJA786455 MZE786455 MPI786455 MFM786455 LVQ786455 LLU786455 LBY786455 KSC786455 KIG786455 JYK786455 JOO786455 JES786455 IUW786455 ILA786455 IBE786455 HRI786455 HHM786455 GXQ786455 GNU786455 GDY786455 FUC786455 FKG786455 FAK786455 EQO786455 EGS786455 DWW786455 DNA786455 DDE786455 CTI786455 CJM786455 BZQ786455 BPU786455 BFY786455 AWC786455 AMG786455 ACK786455 SO786455 IS786455 F786455 WVE720919 WLI720919 WBM720919 VRQ720919 VHU720919 UXY720919 UOC720919 UEG720919 TUK720919 TKO720919 TAS720919 SQW720919 SHA720919 RXE720919 RNI720919 RDM720919 QTQ720919 QJU720919 PZY720919 PQC720919 PGG720919 OWK720919 OMO720919 OCS720919 NSW720919 NJA720919 MZE720919 MPI720919 MFM720919 LVQ720919 LLU720919 LBY720919 KSC720919 KIG720919 JYK720919 JOO720919 JES720919 IUW720919 ILA720919 IBE720919 HRI720919 HHM720919 GXQ720919 GNU720919 GDY720919 FUC720919 FKG720919 FAK720919 EQO720919 EGS720919 DWW720919 DNA720919 DDE720919 CTI720919 CJM720919 BZQ720919 BPU720919 BFY720919 AWC720919 AMG720919 ACK720919 SO720919 IS720919 F720919 WVE655383 WLI655383 WBM655383 VRQ655383 VHU655383 UXY655383 UOC655383 UEG655383 TUK655383 TKO655383 TAS655383 SQW655383 SHA655383 RXE655383 RNI655383 RDM655383 QTQ655383 QJU655383 PZY655383 PQC655383 PGG655383 OWK655383 OMO655383 OCS655383 NSW655383 NJA655383 MZE655383 MPI655383 MFM655383 LVQ655383 LLU655383 LBY655383 KSC655383 KIG655383 JYK655383 JOO655383 JES655383 IUW655383 ILA655383 IBE655383 HRI655383 HHM655383 GXQ655383 GNU655383 GDY655383 FUC655383 FKG655383 FAK655383 EQO655383 EGS655383 DWW655383 DNA655383 DDE655383 CTI655383 CJM655383 BZQ655383 BPU655383 BFY655383 AWC655383 AMG655383 ACK655383 SO655383 IS655383 F655383 WVE589847 WLI589847 WBM589847 VRQ589847 VHU589847 UXY589847 UOC589847 UEG589847 TUK589847 TKO589847 TAS589847 SQW589847 SHA589847 RXE589847 RNI589847 RDM589847 QTQ589847 QJU589847 PZY589847 PQC589847 PGG589847 OWK589847 OMO589847 OCS589847 NSW589847 NJA589847 MZE589847 MPI589847 MFM589847 LVQ589847 LLU589847 LBY589847 KSC589847 KIG589847 JYK589847 JOO589847 JES589847 IUW589847 ILA589847 IBE589847 HRI589847 HHM589847 GXQ589847 GNU589847 GDY589847 FUC589847 FKG589847 FAK589847 EQO589847 EGS589847 DWW589847 DNA589847 DDE589847 CTI589847 CJM589847 BZQ589847 BPU589847 BFY589847 AWC589847 AMG589847 ACK589847 SO589847 IS589847 F589847 WVE524311 WLI524311 WBM524311 VRQ524311 VHU524311 UXY524311 UOC524311 UEG524311 TUK524311 TKO524311 TAS524311 SQW524311 SHA524311 RXE524311 RNI524311 RDM524311 QTQ524311 QJU524311 PZY524311 PQC524311 PGG524311 OWK524311 OMO524311 OCS524311 NSW524311 NJA524311 MZE524311 MPI524311 MFM524311 LVQ524311 LLU524311 LBY524311 KSC524311 KIG524311 JYK524311 JOO524311 JES524311 IUW524311 ILA524311 IBE524311 HRI524311 HHM524311 GXQ524311 GNU524311 GDY524311 FUC524311 FKG524311 FAK524311 EQO524311 EGS524311 DWW524311 DNA524311 DDE524311 CTI524311 CJM524311 BZQ524311 BPU524311 BFY524311 AWC524311 AMG524311 ACK524311 SO524311 IS524311 F524311 WVE458775 WLI458775 WBM458775 VRQ458775 VHU458775 UXY458775 UOC458775 UEG458775 TUK458775 TKO458775 TAS458775 SQW458775 SHA458775 RXE458775 RNI458775 RDM458775 QTQ458775 QJU458775 PZY458775 PQC458775 PGG458775 OWK458775 OMO458775 OCS458775 NSW458775 NJA458775 MZE458775 MPI458775 MFM458775 LVQ458775 LLU458775 LBY458775 KSC458775 KIG458775 JYK458775 JOO458775 JES458775 IUW458775 ILA458775 IBE458775 HRI458775 HHM458775 GXQ458775 GNU458775 GDY458775 FUC458775 FKG458775 FAK458775 EQO458775 EGS458775 DWW458775 DNA458775 DDE458775 CTI458775 CJM458775 BZQ458775 BPU458775 BFY458775 AWC458775 AMG458775 ACK458775 SO458775 IS458775 F458775 WVE393239 WLI393239 WBM393239 VRQ393239 VHU393239 UXY393239 UOC393239 UEG393239 TUK393239 TKO393239 TAS393239 SQW393239 SHA393239 RXE393239 RNI393239 RDM393239 QTQ393239 QJU393239 PZY393239 PQC393239 PGG393239 OWK393239 OMO393239 OCS393239 NSW393239 NJA393239 MZE393239 MPI393239 MFM393239 LVQ393239 LLU393239 LBY393239 KSC393239 KIG393239 JYK393239 JOO393239 JES393239 IUW393239 ILA393239 IBE393239 HRI393239 HHM393239 GXQ393239 GNU393239 GDY393239 FUC393239 FKG393239 FAK393239 EQO393239 EGS393239 DWW393239 DNA393239 DDE393239 CTI393239 CJM393239 BZQ393239 BPU393239 BFY393239 AWC393239 AMG393239 ACK393239 SO393239 IS393239 F393239 WVE327703 WLI327703 WBM327703 VRQ327703 VHU327703 UXY327703 UOC327703 UEG327703 TUK327703 TKO327703 TAS327703 SQW327703 SHA327703 RXE327703 RNI327703 RDM327703 QTQ327703 QJU327703 PZY327703 PQC327703 PGG327703 OWK327703 OMO327703 OCS327703 NSW327703 NJA327703 MZE327703 MPI327703 MFM327703 LVQ327703 LLU327703 LBY327703 KSC327703 KIG327703 JYK327703 JOO327703 JES327703 IUW327703 ILA327703 IBE327703 HRI327703 HHM327703 GXQ327703 GNU327703 GDY327703 FUC327703 FKG327703 FAK327703 EQO327703 EGS327703 DWW327703 DNA327703 DDE327703 CTI327703 CJM327703 BZQ327703 BPU327703 BFY327703 AWC327703 AMG327703 ACK327703 SO327703 IS327703 F327703 WVE262167 WLI262167 WBM262167 VRQ262167 VHU262167 UXY262167 UOC262167 UEG262167 TUK262167 TKO262167 TAS262167 SQW262167 SHA262167 RXE262167 RNI262167 RDM262167 QTQ262167 QJU262167 PZY262167 PQC262167 PGG262167 OWK262167 OMO262167 OCS262167 NSW262167 NJA262167 MZE262167 MPI262167 MFM262167 LVQ262167 LLU262167 LBY262167 KSC262167 KIG262167 JYK262167 JOO262167 JES262167 IUW262167 ILA262167 IBE262167 HRI262167 HHM262167 GXQ262167 GNU262167 GDY262167 FUC262167 FKG262167 FAK262167 EQO262167 EGS262167 DWW262167 DNA262167 DDE262167 CTI262167 CJM262167 BZQ262167 BPU262167 BFY262167 AWC262167 AMG262167 ACK262167 SO262167 IS262167 F262167 WVE196631 WLI196631 WBM196631 VRQ196631 VHU196631 UXY196631 UOC196631 UEG196631 TUK196631 TKO196631 TAS196631 SQW196631 SHA196631 RXE196631 RNI196631 RDM196631 QTQ196631 QJU196631 PZY196631 PQC196631 PGG196631 OWK196631 OMO196631 OCS196631 NSW196631 NJA196631 MZE196631 MPI196631 MFM196631 LVQ196631 LLU196631 LBY196631 KSC196631 KIG196631 JYK196631 JOO196631 JES196631 IUW196631 ILA196631 IBE196631 HRI196631 HHM196631 GXQ196631 GNU196631 GDY196631 FUC196631 FKG196631 FAK196631 EQO196631 EGS196631 DWW196631 DNA196631 DDE196631 CTI196631 CJM196631 BZQ196631 BPU196631 BFY196631 AWC196631 AMG196631 ACK196631 SO196631 IS196631 F196631 WVE131095 WLI131095 WBM131095 VRQ131095 VHU131095 UXY131095 UOC131095 UEG131095 TUK131095 TKO131095 TAS131095 SQW131095 SHA131095 RXE131095 RNI131095 RDM131095 QTQ131095 QJU131095 PZY131095 PQC131095 PGG131095 OWK131095 OMO131095 OCS131095 NSW131095 NJA131095 MZE131095 MPI131095 MFM131095 LVQ131095 LLU131095 LBY131095 KSC131095 KIG131095 JYK131095 JOO131095 JES131095 IUW131095 ILA131095 IBE131095 HRI131095 HHM131095 GXQ131095 GNU131095 GDY131095 FUC131095 FKG131095 FAK131095 EQO131095 EGS131095 DWW131095 DNA131095 DDE131095 CTI131095 CJM131095 BZQ131095 BPU131095 BFY131095 AWC131095 AMG131095 ACK131095 SO131095 IS131095 F131095 WVE65559 WLI65559 WBM65559 VRQ65559 VHU65559 UXY65559 UOC65559 UEG65559 TUK65559 TKO65559 TAS65559 SQW65559 SHA65559 RXE65559 RNI65559 RDM65559 QTQ65559 QJU65559 PZY65559 PQC65559 PGG65559 OWK65559 OMO65559 OCS65559 NSW65559 NJA65559 MZE65559 MPI65559 MFM65559 LVQ65559 LLU65559 LBY65559 KSC65559 KIG65559 JYK65559 JOO65559 JES65559 IUW65559 ILA65559 IBE65559 HRI65559 HHM65559 GXQ65559 GNU65559 GDY65559 FUC65559 FKG65559 FAK65559 EQO65559 EGS65559 DWW65559 DNA65559 DDE65559 CTI65559 CJM65559 BZQ65559 BPU65559 BFY65559 AWC65559 AMG65559 ACK65559 SO65559" xr:uid="{00000000-0002-0000-0400-000001000000}">
      <formula1>$F$51:$F$54</formula1>
    </dataValidation>
    <dataValidation type="list" imeMode="off" allowBlank="1" showInputMessage="1" showErrorMessage="1" sqref="H65559 WVG983063 WLK983063 WBO983063 VRS983063 VHW983063 UYA983063 UOE983063 UEI983063 TUM983063 TKQ983063 TAU983063 SQY983063 SHC983063 RXG983063 RNK983063 RDO983063 QTS983063 QJW983063 QAA983063 PQE983063 PGI983063 OWM983063 OMQ983063 OCU983063 NSY983063 NJC983063 MZG983063 MPK983063 MFO983063 LVS983063 LLW983063 LCA983063 KSE983063 KII983063 JYM983063 JOQ983063 JEU983063 IUY983063 ILC983063 IBG983063 HRK983063 HHO983063 GXS983063 GNW983063 GEA983063 FUE983063 FKI983063 FAM983063 EQQ983063 EGU983063 DWY983063 DNC983063 DDG983063 CTK983063 CJO983063 BZS983063 BPW983063 BGA983063 AWE983063 AMI983063 ACM983063 SQ983063 IU983063 H983063 WVG917527 WLK917527 WBO917527 VRS917527 VHW917527 UYA917527 UOE917527 UEI917527 TUM917527 TKQ917527 TAU917527 SQY917527 SHC917527 RXG917527 RNK917527 RDO917527 QTS917527 QJW917527 QAA917527 PQE917527 PGI917527 OWM917527 OMQ917527 OCU917527 NSY917527 NJC917527 MZG917527 MPK917527 MFO917527 LVS917527 LLW917527 LCA917527 KSE917527 KII917527 JYM917527 JOQ917527 JEU917527 IUY917527 ILC917527 IBG917527 HRK917527 HHO917527 GXS917527 GNW917527 GEA917527 FUE917527 FKI917527 FAM917527 EQQ917527 EGU917527 DWY917527 DNC917527 DDG917527 CTK917527 CJO917527 BZS917527 BPW917527 BGA917527 AWE917527 AMI917527 ACM917527 SQ917527 IU917527 H917527 WVG851991 WLK851991 WBO851991 VRS851991 VHW851991 UYA851991 UOE851991 UEI851991 TUM851991 TKQ851991 TAU851991 SQY851991 SHC851991 RXG851991 RNK851991 RDO851991 QTS851991 QJW851991 QAA851991 PQE851991 PGI851991 OWM851991 OMQ851991 OCU851991 NSY851991 NJC851991 MZG851991 MPK851991 MFO851991 LVS851991 LLW851991 LCA851991 KSE851991 KII851991 JYM851991 JOQ851991 JEU851991 IUY851991 ILC851991 IBG851991 HRK851991 HHO851991 GXS851991 GNW851991 GEA851991 FUE851991 FKI851991 FAM851991 EQQ851991 EGU851991 DWY851991 DNC851991 DDG851991 CTK851991 CJO851991 BZS851991 BPW851991 BGA851991 AWE851991 AMI851991 ACM851991 SQ851991 IU851991 H851991 WVG786455 WLK786455 WBO786455 VRS786455 VHW786455 UYA786455 UOE786455 UEI786455 TUM786455 TKQ786455 TAU786455 SQY786455 SHC786455 RXG786455 RNK786455 RDO786455 QTS786455 QJW786455 QAA786455 PQE786455 PGI786455 OWM786455 OMQ786455 OCU786455 NSY786455 NJC786455 MZG786455 MPK786455 MFO786455 LVS786455 LLW786455 LCA786455 KSE786455 KII786455 JYM786455 JOQ786455 JEU786455 IUY786455 ILC786455 IBG786455 HRK786455 HHO786455 GXS786455 GNW786455 GEA786455 FUE786455 FKI786455 FAM786455 EQQ786455 EGU786455 DWY786455 DNC786455 DDG786455 CTK786455 CJO786455 BZS786455 BPW786455 BGA786455 AWE786455 AMI786455 ACM786455 SQ786455 IU786455 H786455 WVG720919 WLK720919 WBO720919 VRS720919 VHW720919 UYA720919 UOE720919 UEI720919 TUM720919 TKQ720919 TAU720919 SQY720919 SHC720919 RXG720919 RNK720919 RDO720919 QTS720919 QJW720919 QAA720919 PQE720919 PGI720919 OWM720919 OMQ720919 OCU720919 NSY720919 NJC720919 MZG720919 MPK720919 MFO720919 LVS720919 LLW720919 LCA720919 KSE720919 KII720919 JYM720919 JOQ720919 JEU720919 IUY720919 ILC720919 IBG720919 HRK720919 HHO720919 GXS720919 GNW720919 GEA720919 FUE720919 FKI720919 FAM720919 EQQ720919 EGU720919 DWY720919 DNC720919 DDG720919 CTK720919 CJO720919 BZS720919 BPW720919 BGA720919 AWE720919 AMI720919 ACM720919 SQ720919 IU720919 H720919 WVG655383 WLK655383 WBO655383 VRS655383 VHW655383 UYA655383 UOE655383 UEI655383 TUM655383 TKQ655383 TAU655383 SQY655383 SHC655383 RXG655383 RNK655383 RDO655383 QTS655383 QJW655383 QAA655383 PQE655383 PGI655383 OWM655383 OMQ655383 OCU655383 NSY655383 NJC655383 MZG655383 MPK655383 MFO655383 LVS655383 LLW655383 LCA655383 KSE655383 KII655383 JYM655383 JOQ655383 JEU655383 IUY655383 ILC655383 IBG655383 HRK655383 HHO655383 GXS655383 GNW655383 GEA655383 FUE655383 FKI655383 FAM655383 EQQ655383 EGU655383 DWY655383 DNC655383 DDG655383 CTK655383 CJO655383 BZS655383 BPW655383 BGA655383 AWE655383 AMI655383 ACM655383 SQ655383 IU655383 H655383 WVG589847 WLK589847 WBO589847 VRS589847 VHW589847 UYA589847 UOE589847 UEI589847 TUM589847 TKQ589847 TAU589847 SQY589847 SHC589847 RXG589847 RNK589847 RDO589847 QTS589847 QJW589847 QAA589847 PQE589847 PGI589847 OWM589847 OMQ589847 OCU589847 NSY589847 NJC589847 MZG589847 MPK589847 MFO589847 LVS589847 LLW589847 LCA589847 KSE589847 KII589847 JYM589847 JOQ589847 JEU589847 IUY589847 ILC589847 IBG589847 HRK589847 HHO589847 GXS589847 GNW589847 GEA589847 FUE589847 FKI589847 FAM589847 EQQ589847 EGU589847 DWY589847 DNC589847 DDG589847 CTK589847 CJO589847 BZS589847 BPW589847 BGA589847 AWE589847 AMI589847 ACM589847 SQ589847 IU589847 H589847 WVG524311 WLK524311 WBO524311 VRS524311 VHW524311 UYA524311 UOE524311 UEI524311 TUM524311 TKQ524311 TAU524311 SQY524311 SHC524311 RXG524311 RNK524311 RDO524311 QTS524311 QJW524311 QAA524311 PQE524311 PGI524311 OWM524311 OMQ524311 OCU524311 NSY524311 NJC524311 MZG524311 MPK524311 MFO524311 LVS524311 LLW524311 LCA524311 KSE524311 KII524311 JYM524311 JOQ524311 JEU524311 IUY524311 ILC524311 IBG524311 HRK524311 HHO524311 GXS524311 GNW524311 GEA524311 FUE524311 FKI524311 FAM524311 EQQ524311 EGU524311 DWY524311 DNC524311 DDG524311 CTK524311 CJO524311 BZS524311 BPW524311 BGA524311 AWE524311 AMI524311 ACM524311 SQ524311 IU524311 H524311 WVG458775 WLK458775 WBO458775 VRS458775 VHW458775 UYA458775 UOE458775 UEI458775 TUM458775 TKQ458775 TAU458775 SQY458775 SHC458775 RXG458775 RNK458775 RDO458775 QTS458775 QJW458775 QAA458775 PQE458775 PGI458775 OWM458775 OMQ458775 OCU458775 NSY458775 NJC458775 MZG458775 MPK458775 MFO458775 LVS458775 LLW458775 LCA458775 KSE458775 KII458775 JYM458775 JOQ458775 JEU458775 IUY458775 ILC458775 IBG458775 HRK458775 HHO458775 GXS458775 GNW458775 GEA458775 FUE458775 FKI458775 FAM458775 EQQ458775 EGU458775 DWY458775 DNC458775 DDG458775 CTK458775 CJO458775 BZS458775 BPW458775 BGA458775 AWE458775 AMI458775 ACM458775 SQ458775 IU458775 H458775 WVG393239 WLK393239 WBO393239 VRS393239 VHW393239 UYA393239 UOE393239 UEI393239 TUM393239 TKQ393239 TAU393239 SQY393239 SHC393239 RXG393239 RNK393239 RDO393239 QTS393239 QJW393239 QAA393239 PQE393239 PGI393239 OWM393239 OMQ393239 OCU393239 NSY393239 NJC393239 MZG393239 MPK393239 MFO393239 LVS393239 LLW393239 LCA393239 KSE393239 KII393239 JYM393239 JOQ393239 JEU393239 IUY393239 ILC393239 IBG393239 HRK393239 HHO393239 GXS393239 GNW393239 GEA393239 FUE393239 FKI393239 FAM393239 EQQ393239 EGU393239 DWY393239 DNC393239 DDG393239 CTK393239 CJO393239 BZS393239 BPW393239 BGA393239 AWE393239 AMI393239 ACM393239 SQ393239 IU393239 H393239 WVG327703 WLK327703 WBO327703 VRS327703 VHW327703 UYA327703 UOE327703 UEI327703 TUM327703 TKQ327703 TAU327703 SQY327703 SHC327703 RXG327703 RNK327703 RDO327703 QTS327703 QJW327703 QAA327703 PQE327703 PGI327703 OWM327703 OMQ327703 OCU327703 NSY327703 NJC327703 MZG327703 MPK327703 MFO327703 LVS327703 LLW327703 LCA327703 KSE327703 KII327703 JYM327703 JOQ327703 JEU327703 IUY327703 ILC327703 IBG327703 HRK327703 HHO327703 GXS327703 GNW327703 GEA327703 FUE327703 FKI327703 FAM327703 EQQ327703 EGU327703 DWY327703 DNC327703 DDG327703 CTK327703 CJO327703 BZS327703 BPW327703 BGA327703 AWE327703 AMI327703 ACM327703 SQ327703 IU327703 H327703 WVG262167 WLK262167 WBO262167 VRS262167 VHW262167 UYA262167 UOE262167 UEI262167 TUM262167 TKQ262167 TAU262167 SQY262167 SHC262167 RXG262167 RNK262167 RDO262167 QTS262167 QJW262167 QAA262167 PQE262167 PGI262167 OWM262167 OMQ262167 OCU262167 NSY262167 NJC262167 MZG262167 MPK262167 MFO262167 LVS262167 LLW262167 LCA262167 KSE262167 KII262167 JYM262167 JOQ262167 JEU262167 IUY262167 ILC262167 IBG262167 HRK262167 HHO262167 GXS262167 GNW262167 GEA262167 FUE262167 FKI262167 FAM262167 EQQ262167 EGU262167 DWY262167 DNC262167 DDG262167 CTK262167 CJO262167 BZS262167 BPW262167 BGA262167 AWE262167 AMI262167 ACM262167 SQ262167 IU262167 H262167 WVG196631 WLK196631 WBO196631 VRS196631 VHW196631 UYA196631 UOE196631 UEI196631 TUM196631 TKQ196631 TAU196631 SQY196631 SHC196631 RXG196631 RNK196631 RDO196631 QTS196631 QJW196631 QAA196631 PQE196631 PGI196631 OWM196631 OMQ196631 OCU196631 NSY196631 NJC196631 MZG196631 MPK196631 MFO196631 LVS196631 LLW196631 LCA196631 KSE196631 KII196631 JYM196631 JOQ196631 JEU196631 IUY196631 ILC196631 IBG196631 HRK196631 HHO196631 GXS196631 GNW196631 GEA196631 FUE196631 FKI196631 FAM196631 EQQ196631 EGU196631 DWY196631 DNC196631 DDG196631 CTK196631 CJO196631 BZS196631 BPW196631 BGA196631 AWE196631 AMI196631 ACM196631 SQ196631 IU196631 H196631 WVG131095 WLK131095 WBO131095 VRS131095 VHW131095 UYA131095 UOE131095 UEI131095 TUM131095 TKQ131095 TAU131095 SQY131095 SHC131095 RXG131095 RNK131095 RDO131095 QTS131095 QJW131095 QAA131095 PQE131095 PGI131095 OWM131095 OMQ131095 OCU131095 NSY131095 NJC131095 MZG131095 MPK131095 MFO131095 LVS131095 LLW131095 LCA131095 KSE131095 KII131095 JYM131095 JOQ131095 JEU131095 IUY131095 ILC131095 IBG131095 HRK131095 HHO131095 GXS131095 GNW131095 GEA131095 FUE131095 FKI131095 FAM131095 EQQ131095 EGU131095 DWY131095 DNC131095 DDG131095 CTK131095 CJO131095 BZS131095 BPW131095 BGA131095 AWE131095 AMI131095 ACM131095 SQ131095 IU131095 H131095 WVG65559 WLK65559 WBO65559 VRS65559 VHW65559 UYA65559 UOE65559 UEI65559 TUM65559 TKQ65559 TAU65559 SQY65559 SHC65559 RXG65559 RNK65559 RDO65559 QTS65559 QJW65559 QAA65559 PQE65559 PGI65559 OWM65559 OMQ65559 OCU65559 NSY65559 NJC65559 MZG65559 MPK65559 MFO65559 LVS65559 LLW65559 LCA65559 KSE65559 KII65559 JYM65559 JOQ65559 JEU65559 IUY65559 ILC65559 IBG65559 HRK65559 HHO65559 GXS65559 GNW65559 GEA65559 FUE65559 FKI65559 FAM65559 EQQ65559 EGU65559 DWY65559 DNC65559 DDG65559 CTK65559 CJO65559 BZS65559 BPW65559 BGA65559 AWE65559 AMI65559 ACM65559 SQ65559 IU65559" xr:uid="{00000000-0002-0000-0400-000002000000}">
      <formula1>$H$51:$H$56</formula1>
    </dataValidation>
    <dataValidation type="list" allowBlank="1" showInputMessage="1" showErrorMessage="1" sqref="M65559:P65559 WVL983063:WVO983063 WLP983063:WLS983063 WBT983063:WBW983063 VRX983063:VSA983063 VIB983063:VIE983063 UYF983063:UYI983063 UOJ983063:UOM983063 UEN983063:UEQ983063 TUR983063:TUU983063 TKV983063:TKY983063 TAZ983063:TBC983063 SRD983063:SRG983063 SHH983063:SHK983063 RXL983063:RXO983063 RNP983063:RNS983063 RDT983063:RDW983063 QTX983063:QUA983063 QKB983063:QKE983063 QAF983063:QAI983063 PQJ983063:PQM983063 PGN983063:PGQ983063 OWR983063:OWU983063 OMV983063:OMY983063 OCZ983063:ODC983063 NTD983063:NTG983063 NJH983063:NJK983063 MZL983063:MZO983063 MPP983063:MPS983063 MFT983063:MFW983063 LVX983063:LWA983063 LMB983063:LME983063 LCF983063:LCI983063 KSJ983063:KSM983063 KIN983063:KIQ983063 JYR983063:JYU983063 JOV983063:JOY983063 JEZ983063:JFC983063 IVD983063:IVG983063 ILH983063:ILK983063 IBL983063:IBO983063 HRP983063:HRS983063 HHT983063:HHW983063 GXX983063:GYA983063 GOB983063:GOE983063 GEF983063:GEI983063 FUJ983063:FUM983063 FKN983063:FKQ983063 FAR983063:FAU983063 EQV983063:EQY983063 EGZ983063:EHC983063 DXD983063:DXG983063 DNH983063:DNK983063 DDL983063:DDO983063 CTP983063:CTS983063 CJT983063:CJW983063 BZX983063:CAA983063 BQB983063:BQE983063 BGF983063:BGI983063 AWJ983063:AWM983063 AMN983063:AMQ983063 ACR983063:ACU983063 SV983063:SY983063 IZ983063:JC983063 M983063:P983063 WVL917527:WVO917527 WLP917527:WLS917527 WBT917527:WBW917527 VRX917527:VSA917527 VIB917527:VIE917527 UYF917527:UYI917527 UOJ917527:UOM917527 UEN917527:UEQ917527 TUR917527:TUU917527 TKV917527:TKY917527 TAZ917527:TBC917527 SRD917527:SRG917527 SHH917527:SHK917527 RXL917527:RXO917527 RNP917527:RNS917527 RDT917527:RDW917527 QTX917527:QUA917527 QKB917527:QKE917527 QAF917527:QAI917527 PQJ917527:PQM917527 PGN917527:PGQ917527 OWR917527:OWU917527 OMV917527:OMY917527 OCZ917527:ODC917527 NTD917527:NTG917527 NJH917527:NJK917527 MZL917527:MZO917527 MPP917527:MPS917527 MFT917527:MFW917527 LVX917527:LWA917527 LMB917527:LME917527 LCF917527:LCI917527 KSJ917527:KSM917527 KIN917527:KIQ917527 JYR917527:JYU917527 JOV917527:JOY917527 JEZ917527:JFC917527 IVD917527:IVG917527 ILH917527:ILK917527 IBL917527:IBO917527 HRP917527:HRS917527 HHT917527:HHW917527 GXX917527:GYA917527 GOB917527:GOE917527 GEF917527:GEI917527 FUJ917527:FUM917527 FKN917527:FKQ917527 FAR917527:FAU917527 EQV917527:EQY917527 EGZ917527:EHC917527 DXD917527:DXG917527 DNH917527:DNK917527 DDL917527:DDO917527 CTP917527:CTS917527 CJT917527:CJW917527 BZX917527:CAA917527 BQB917527:BQE917527 BGF917527:BGI917527 AWJ917527:AWM917527 AMN917527:AMQ917527 ACR917527:ACU917527 SV917527:SY917527 IZ917527:JC917527 M917527:P917527 WVL851991:WVO851991 WLP851991:WLS851991 WBT851991:WBW851991 VRX851991:VSA851991 VIB851991:VIE851991 UYF851991:UYI851991 UOJ851991:UOM851991 UEN851991:UEQ851991 TUR851991:TUU851991 TKV851991:TKY851991 TAZ851991:TBC851991 SRD851991:SRG851991 SHH851991:SHK851991 RXL851991:RXO851991 RNP851991:RNS851991 RDT851991:RDW851991 QTX851991:QUA851991 QKB851991:QKE851991 QAF851991:QAI851991 PQJ851991:PQM851991 PGN851991:PGQ851991 OWR851991:OWU851991 OMV851991:OMY851991 OCZ851991:ODC851991 NTD851991:NTG851991 NJH851991:NJK851991 MZL851991:MZO851991 MPP851991:MPS851991 MFT851991:MFW851991 LVX851991:LWA851991 LMB851991:LME851991 LCF851991:LCI851991 KSJ851991:KSM851991 KIN851991:KIQ851991 JYR851991:JYU851991 JOV851991:JOY851991 JEZ851991:JFC851991 IVD851991:IVG851991 ILH851991:ILK851991 IBL851991:IBO851991 HRP851991:HRS851991 HHT851991:HHW851991 GXX851991:GYA851991 GOB851991:GOE851991 GEF851991:GEI851991 FUJ851991:FUM851991 FKN851991:FKQ851991 FAR851991:FAU851991 EQV851991:EQY851991 EGZ851991:EHC851991 DXD851991:DXG851991 DNH851991:DNK851991 DDL851991:DDO851991 CTP851991:CTS851991 CJT851991:CJW851991 BZX851991:CAA851991 BQB851991:BQE851991 BGF851991:BGI851991 AWJ851991:AWM851991 AMN851991:AMQ851991 ACR851991:ACU851991 SV851991:SY851991 IZ851991:JC851991 M851991:P851991 WVL786455:WVO786455 WLP786455:WLS786455 WBT786455:WBW786455 VRX786455:VSA786455 VIB786455:VIE786455 UYF786455:UYI786455 UOJ786455:UOM786455 UEN786455:UEQ786455 TUR786455:TUU786455 TKV786455:TKY786455 TAZ786455:TBC786455 SRD786455:SRG786455 SHH786455:SHK786455 RXL786455:RXO786455 RNP786455:RNS786455 RDT786455:RDW786455 QTX786455:QUA786455 QKB786455:QKE786455 QAF786455:QAI786455 PQJ786455:PQM786455 PGN786455:PGQ786455 OWR786455:OWU786455 OMV786455:OMY786455 OCZ786455:ODC786455 NTD786455:NTG786455 NJH786455:NJK786455 MZL786455:MZO786455 MPP786455:MPS786455 MFT786455:MFW786455 LVX786455:LWA786455 LMB786455:LME786455 LCF786455:LCI786455 KSJ786455:KSM786455 KIN786455:KIQ786455 JYR786455:JYU786455 JOV786455:JOY786455 JEZ786455:JFC786455 IVD786455:IVG786455 ILH786455:ILK786455 IBL786455:IBO786455 HRP786455:HRS786455 HHT786455:HHW786455 GXX786455:GYA786455 GOB786455:GOE786455 GEF786455:GEI786455 FUJ786455:FUM786455 FKN786455:FKQ786455 FAR786455:FAU786455 EQV786455:EQY786455 EGZ786455:EHC786455 DXD786455:DXG786455 DNH786455:DNK786455 DDL786455:DDO786455 CTP786455:CTS786455 CJT786455:CJW786455 BZX786455:CAA786455 BQB786455:BQE786455 BGF786455:BGI786455 AWJ786455:AWM786455 AMN786455:AMQ786455 ACR786455:ACU786455 SV786455:SY786455 IZ786455:JC786455 M786455:P786455 WVL720919:WVO720919 WLP720919:WLS720919 WBT720919:WBW720919 VRX720919:VSA720919 VIB720919:VIE720919 UYF720919:UYI720919 UOJ720919:UOM720919 UEN720919:UEQ720919 TUR720919:TUU720919 TKV720919:TKY720919 TAZ720919:TBC720919 SRD720919:SRG720919 SHH720919:SHK720919 RXL720919:RXO720919 RNP720919:RNS720919 RDT720919:RDW720919 QTX720919:QUA720919 QKB720919:QKE720919 QAF720919:QAI720919 PQJ720919:PQM720919 PGN720919:PGQ720919 OWR720919:OWU720919 OMV720919:OMY720919 OCZ720919:ODC720919 NTD720919:NTG720919 NJH720919:NJK720919 MZL720919:MZO720919 MPP720919:MPS720919 MFT720919:MFW720919 LVX720919:LWA720919 LMB720919:LME720919 LCF720919:LCI720919 KSJ720919:KSM720919 KIN720919:KIQ720919 JYR720919:JYU720919 JOV720919:JOY720919 JEZ720919:JFC720919 IVD720919:IVG720919 ILH720919:ILK720919 IBL720919:IBO720919 HRP720919:HRS720919 HHT720919:HHW720919 GXX720919:GYA720919 GOB720919:GOE720919 GEF720919:GEI720919 FUJ720919:FUM720919 FKN720919:FKQ720919 FAR720919:FAU720919 EQV720919:EQY720919 EGZ720919:EHC720919 DXD720919:DXG720919 DNH720919:DNK720919 DDL720919:DDO720919 CTP720919:CTS720919 CJT720919:CJW720919 BZX720919:CAA720919 BQB720919:BQE720919 BGF720919:BGI720919 AWJ720919:AWM720919 AMN720919:AMQ720919 ACR720919:ACU720919 SV720919:SY720919 IZ720919:JC720919 M720919:P720919 WVL655383:WVO655383 WLP655383:WLS655383 WBT655383:WBW655383 VRX655383:VSA655383 VIB655383:VIE655383 UYF655383:UYI655383 UOJ655383:UOM655383 UEN655383:UEQ655383 TUR655383:TUU655383 TKV655383:TKY655383 TAZ655383:TBC655383 SRD655383:SRG655383 SHH655383:SHK655383 RXL655383:RXO655383 RNP655383:RNS655383 RDT655383:RDW655383 QTX655383:QUA655383 QKB655383:QKE655383 QAF655383:QAI655383 PQJ655383:PQM655383 PGN655383:PGQ655383 OWR655383:OWU655383 OMV655383:OMY655383 OCZ655383:ODC655383 NTD655383:NTG655383 NJH655383:NJK655383 MZL655383:MZO655383 MPP655383:MPS655383 MFT655383:MFW655383 LVX655383:LWA655383 LMB655383:LME655383 LCF655383:LCI655383 KSJ655383:KSM655383 KIN655383:KIQ655383 JYR655383:JYU655383 JOV655383:JOY655383 JEZ655383:JFC655383 IVD655383:IVG655383 ILH655383:ILK655383 IBL655383:IBO655383 HRP655383:HRS655383 HHT655383:HHW655383 GXX655383:GYA655383 GOB655383:GOE655383 GEF655383:GEI655383 FUJ655383:FUM655383 FKN655383:FKQ655383 FAR655383:FAU655383 EQV655383:EQY655383 EGZ655383:EHC655383 DXD655383:DXG655383 DNH655383:DNK655383 DDL655383:DDO655383 CTP655383:CTS655383 CJT655383:CJW655383 BZX655383:CAA655383 BQB655383:BQE655383 BGF655383:BGI655383 AWJ655383:AWM655383 AMN655383:AMQ655383 ACR655383:ACU655383 SV655383:SY655383 IZ655383:JC655383 M655383:P655383 WVL589847:WVO589847 WLP589847:WLS589847 WBT589847:WBW589847 VRX589847:VSA589847 VIB589847:VIE589847 UYF589847:UYI589847 UOJ589847:UOM589847 UEN589847:UEQ589847 TUR589847:TUU589847 TKV589847:TKY589847 TAZ589847:TBC589847 SRD589847:SRG589847 SHH589847:SHK589847 RXL589847:RXO589847 RNP589847:RNS589847 RDT589847:RDW589847 QTX589847:QUA589847 QKB589847:QKE589847 QAF589847:QAI589847 PQJ589847:PQM589847 PGN589847:PGQ589847 OWR589847:OWU589847 OMV589847:OMY589847 OCZ589847:ODC589847 NTD589847:NTG589847 NJH589847:NJK589847 MZL589847:MZO589847 MPP589847:MPS589847 MFT589847:MFW589847 LVX589847:LWA589847 LMB589847:LME589847 LCF589847:LCI589847 KSJ589847:KSM589847 KIN589847:KIQ589847 JYR589847:JYU589847 JOV589847:JOY589847 JEZ589847:JFC589847 IVD589847:IVG589847 ILH589847:ILK589847 IBL589847:IBO589847 HRP589847:HRS589847 HHT589847:HHW589847 GXX589847:GYA589847 GOB589847:GOE589847 GEF589847:GEI589847 FUJ589847:FUM589847 FKN589847:FKQ589847 FAR589847:FAU589847 EQV589847:EQY589847 EGZ589847:EHC589847 DXD589847:DXG589847 DNH589847:DNK589847 DDL589847:DDO589847 CTP589847:CTS589847 CJT589847:CJW589847 BZX589847:CAA589847 BQB589847:BQE589847 BGF589847:BGI589847 AWJ589847:AWM589847 AMN589847:AMQ589847 ACR589847:ACU589847 SV589847:SY589847 IZ589847:JC589847 M589847:P589847 WVL524311:WVO524311 WLP524311:WLS524311 WBT524311:WBW524311 VRX524311:VSA524311 VIB524311:VIE524311 UYF524311:UYI524311 UOJ524311:UOM524311 UEN524311:UEQ524311 TUR524311:TUU524311 TKV524311:TKY524311 TAZ524311:TBC524311 SRD524311:SRG524311 SHH524311:SHK524311 RXL524311:RXO524311 RNP524311:RNS524311 RDT524311:RDW524311 QTX524311:QUA524311 QKB524311:QKE524311 QAF524311:QAI524311 PQJ524311:PQM524311 PGN524311:PGQ524311 OWR524311:OWU524311 OMV524311:OMY524311 OCZ524311:ODC524311 NTD524311:NTG524311 NJH524311:NJK524311 MZL524311:MZO524311 MPP524311:MPS524311 MFT524311:MFW524311 LVX524311:LWA524311 LMB524311:LME524311 LCF524311:LCI524311 KSJ524311:KSM524311 KIN524311:KIQ524311 JYR524311:JYU524311 JOV524311:JOY524311 JEZ524311:JFC524311 IVD524311:IVG524311 ILH524311:ILK524311 IBL524311:IBO524311 HRP524311:HRS524311 HHT524311:HHW524311 GXX524311:GYA524311 GOB524311:GOE524311 GEF524311:GEI524311 FUJ524311:FUM524311 FKN524311:FKQ524311 FAR524311:FAU524311 EQV524311:EQY524311 EGZ524311:EHC524311 DXD524311:DXG524311 DNH524311:DNK524311 DDL524311:DDO524311 CTP524311:CTS524311 CJT524311:CJW524311 BZX524311:CAA524311 BQB524311:BQE524311 BGF524311:BGI524311 AWJ524311:AWM524311 AMN524311:AMQ524311 ACR524311:ACU524311 SV524311:SY524311 IZ524311:JC524311 M524311:P524311 WVL458775:WVO458775 WLP458775:WLS458775 WBT458775:WBW458775 VRX458775:VSA458775 VIB458775:VIE458775 UYF458775:UYI458775 UOJ458775:UOM458775 UEN458775:UEQ458775 TUR458775:TUU458775 TKV458775:TKY458775 TAZ458775:TBC458775 SRD458775:SRG458775 SHH458775:SHK458775 RXL458775:RXO458775 RNP458775:RNS458775 RDT458775:RDW458775 QTX458775:QUA458775 QKB458775:QKE458775 QAF458775:QAI458775 PQJ458775:PQM458775 PGN458775:PGQ458775 OWR458775:OWU458775 OMV458775:OMY458775 OCZ458775:ODC458775 NTD458775:NTG458775 NJH458775:NJK458775 MZL458775:MZO458775 MPP458775:MPS458775 MFT458775:MFW458775 LVX458775:LWA458775 LMB458775:LME458775 LCF458775:LCI458775 KSJ458775:KSM458775 KIN458775:KIQ458775 JYR458775:JYU458775 JOV458775:JOY458775 JEZ458775:JFC458775 IVD458775:IVG458775 ILH458775:ILK458775 IBL458775:IBO458775 HRP458775:HRS458775 HHT458775:HHW458775 GXX458775:GYA458775 GOB458775:GOE458775 GEF458775:GEI458775 FUJ458775:FUM458775 FKN458775:FKQ458775 FAR458775:FAU458775 EQV458775:EQY458775 EGZ458775:EHC458775 DXD458775:DXG458775 DNH458775:DNK458775 DDL458775:DDO458775 CTP458775:CTS458775 CJT458775:CJW458775 BZX458775:CAA458775 BQB458775:BQE458775 BGF458775:BGI458775 AWJ458775:AWM458775 AMN458775:AMQ458775 ACR458775:ACU458775 SV458775:SY458775 IZ458775:JC458775 M458775:P458775 WVL393239:WVO393239 WLP393239:WLS393239 WBT393239:WBW393239 VRX393239:VSA393239 VIB393239:VIE393239 UYF393239:UYI393239 UOJ393239:UOM393239 UEN393239:UEQ393239 TUR393239:TUU393239 TKV393239:TKY393239 TAZ393239:TBC393239 SRD393239:SRG393239 SHH393239:SHK393239 RXL393239:RXO393239 RNP393239:RNS393239 RDT393239:RDW393239 QTX393239:QUA393239 QKB393239:QKE393239 QAF393239:QAI393239 PQJ393239:PQM393239 PGN393239:PGQ393239 OWR393239:OWU393239 OMV393239:OMY393239 OCZ393239:ODC393239 NTD393239:NTG393239 NJH393239:NJK393239 MZL393239:MZO393239 MPP393239:MPS393239 MFT393239:MFW393239 LVX393239:LWA393239 LMB393239:LME393239 LCF393239:LCI393239 KSJ393239:KSM393239 KIN393239:KIQ393239 JYR393239:JYU393239 JOV393239:JOY393239 JEZ393239:JFC393239 IVD393239:IVG393239 ILH393239:ILK393239 IBL393239:IBO393239 HRP393239:HRS393239 HHT393239:HHW393239 GXX393239:GYA393239 GOB393239:GOE393239 GEF393239:GEI393239 FUJ393239:FUM393239 FKN393239:FKQ393239 FAR393239:FAU393239 EQV393239:EQY393239 EGZ393239:EHC393239 DXD393239:DXG393239 DNH393239:DNK393239 DDL393239:DDO393239 CTP393239:CTS393239 CJT393239:CJW393239 BZX393239:CAA393239 BQB393239:BQE393239 BGF393239:BGI393239 AWJ393239:AWM393239 AMN393239:AMQ393239 ACR393239:ACU393239 SV393239:SY393239 IZ393239:JC393239 M393239:P393239 WVL327703:WVO327703 WLP327703:WLS327703 WBT327703:WBW327703 VRX327703:VSA327703 VIB327703:VIE327703 UYF327703:UYI327703 UOJ327703:UOM327703 UEN327703:UEQ327703 TUR327703:TUU327703 TKV327703:TKY327703 TAZ327703:TBC327703 SRD327703:SRG327703 SHH327703:SHK327703 RXL327703:RXO327703 RNP327703:RNS327703 RDT327703:RDW327703 QTX327703:QUA327703 QKB327703:QKE327703 QAF327703:QAI327703 PQJ327703:PQM327703 PGN327703:PGQ327703 OWR327703:OWU327703 OMV327703:OMY327703 OCZ327703:ODC327703 NTD327703:NTG327703 NJH327703:NJK327703 MZL327703:MZO327703 MPP327703:MPS327703 MFT327703:MFW327703 LVX327703:LWA327703 LMB327703:LME327703 LCF327703:LCI327703 KSJ327703:KSM327703 KIN327703:KIQ327703 JYR327703:JYU327703 JOV327703:JOY327703 JEZ327703:JFC327703 IVD327703:IVG327703 ILH327703:ILK327703 IBL327703:IBO327703 HRP327703:HRS327703 HHT327703:HHW327703 GXX327703:GYA327703 GOB327703:GOE327703 GEF327703:GEI327703 FUJ327703:FUM327703 FKN327703:FKQ327703 FAR327703:FAU327703 EQV327703:EQY327703 EGZ327703:EHC327703 DXD327703:DXG327703 DNH327703:DNK327703 DDL327703:DDO327703 CTP327703:CTS327703 CJT327703:CJW327703 BZX327703:CAA327703 BQB327703:BQE327703 BGF327703:BGI327703 AWJ327703:AWM327703 AMN327703:AMQ327703 ACR327703:ACU327703 SV327703:SY327703 IZ327703:JC327703 M327703:P327703 WVL262167:WVO262167 WLP262167:WLS262167 WBT262167:WBW262167 VRX262167:VSA262167 VIB262167:VIE262167 UYF262167:UYI262167 UOJ262167:UOM262167 UEN262167:UEQ262167 TUR262167:TUU262167 TKV262167:TKY262167 TAZ262167:TBC262167 SRD262167:SRG262167 SHH262167:SHK262167 RXL262167:RXO262167 RNP262167:RNS262167 RDT262167:RDW262167 QTX262167:QUA262167 QKB262167:QKE262167 QAF262167:QAI262167 PQJ262167:PQM262167 PGN262167:PGQ262167 OWR262167:OWU262167 OMV262167:OMY262167 OCZ262167:ODC262167 NTD262167:NTG262167 NJH262167:NJK262167 MZL262167:MZO262167 MPP262167:MPS262167 MFT262167:MFW262167 LVX262167:LWA262167 LMB262167:LME262167 LCF262167:LCI262167 KSJ262167:KSM262167 KIN262167:KIQ262167 JYR262167:JYU262167 JOV262167:JOY262167 JEZ262167:JFC262167 IVD262167:IVG262167 ILH262167:ILK262167 IBL262167:IBO262167 HRP262167:HRS262167 HHT262167:HHW262167 GXX262167:GYA262167 GOB262167:GOE262167 GEF262167:GEI262167 FUJ262167:FUM262167 FKN262167:FKQ262167 FAR262167:FAU262167 EQV262167:EQY262167 EGZ262167:EHC262167 DXD262167:DXG262167 DNH262167:DNK262167 DDL262167:DDO262167 CTP262167:CTS262167 CJT262167:CJW262167 BZX262167:CAA262167 BQB262167:BQE262167 BGF262167:BGI262167 AWJ262167:AWM262167 AMN262167:AMQ262167 ACR262167:ACU262167 SV262167:SY262167 IZ262167:JC262167 M262167:P262167 WVL196631:WVO196631 WLP196631:WLS196631 WBT196631:WBW196631 VRX196631:VSA196631 VIB196631:VIE196631 UYF196631:UYI196631 UOJ196631:UOM196631 UEN196631:UEQ196631 TUR196631:TUU196631 TKV196631:TKY196631 TAZ196631:TBC196631 SRD196631:SRG196631 SHH196631:SHK196631 RXL196631:RXO196631 RNP196631:RNS196631 RDT196631:RDW196631 QTX196631:QUA196631 QKB196631:QKE196631 QAF196631:QAI196631 PQJ196631:PQM196631 PGN196631:PGQ196631 OWR196631:OWU196631 OMV196631:OMY196631 OCZ196631:ODC196631 NTD196631:NTG196631 NJH196631:NJK196631 MZL196631:MZO196631 MPP196631:MPS196631 MFT196631:MFW196631 LVX196631:LWA196631 LMB196631:LME196631 LCF196631:LCI196631 KSJ196631:KSM196631 KIN196631:KIQ196631 JYR196631:JYU196631 JOV196631:JOY196631 JEZ196631:JFC196631 IVD196631:IVG196631 ILH196631:ILK196631 IBL196631:IBO196631 HRP196631:HRS196631 HHT196631:HHW196631 GXX196631:GYA196631 GOB196631:GOE196631 GEF196631:GEI196631 FUJ196631:FUM196631 FKN196631:FKQ196631 FAR196631:FAU196631 EQV196631:EQY196631 EGZ196631:EHC196631 DXD196631:DXG196631 DNH196631:DNK196631 DDL196631:DDO196631 CTP196631:CTS196631 CJT196631:CJW196631 BZX196631:CAA196631 BQB196631:BQE196631 BGF196631:BGI196631 AWJ196631:AWM196631 AMN196631:AMQ196631 ACR196631:ACU196631 SV196631:SY196631 IZ196631:JC196631 M196631:P196631 WVL131095:WVO131095 WLP131095:WLS131095 WBT131095:WBW131095 VRX131095:VSA131095 VIB131095:VIE131095 UYF131095:UYI131095 UOJ131095:UOM131095 UEN131095:UEQ131095 TUR131095:TUU131095 TKV131095:TKY131095 TAZ131095:TBC131095 SRD131095:SRG131095 SHH131095:SHK131095 RXL131095:RXO131095 RNP131095:RNS131095 RDT131095:RDW131095 QTX131095:QUA131095 QKB131095:QKE131095 QAF131095:QAI131095 PQJ131095:PQM131095 PGN131095:PGQ131095 OWR131095:OWU131095 OMV131095:OMY131095 OCZ131095:ODC131095 NTD131095:NTG131095 NJH131095:NJK131095 MZL131095:MZO131095 MPP131095:MPS131095 MFT131095:MFW131095 LVX131095:LWA131095 LMB131095:LME131095 LCF131095:LCI131095 KSJ131095:KSM131095 KIN131095:KIQ131095 JYR131095:JYU131095 JOV131095:JOY131095 JEZ131095:JFC131095 IVD131095:IVG131095 ILH131095:ILK131095 IBL131095:IBO131095 HRP131095:HRS131095 HHT131095:HHW131095 GXX131095:GYA131095 GOB131095:GOE131095 GEF131095:GEI131095 FUJ131095:FUM131095 FKN131095:FKQ131095 FAR131095:FAU131095 EQV131095:EQY131095 EGZ131095:EHC131095 DXD131095:DXG131095 DNH131095:DNK131095 DDL131095:DDO131095 CTP131095:CTS131095 CJT131095:CJW131095 BZX131095:CAA131095 BQB131095:BQE131095 BGF131095:BGI131095 AWJ131095:AWM131095 AMN131095:AMQ131095 ACR131095:ACU131095 SV131095:SY131095 IZ131095:JC131095 M131095:P131095 WVL65559:WVO65559 WLP65559:WLS65559 WBT65559:WBW65559 VRX65559:VSA65559 VIB65559:VIE65559 UYF65559:UYI65559 UOJ65559:UOM65559 UEN65559:UEQ65559 TUR65559:TUU65559 TKV65559:TKY65559 TAZ65559:TBC65559 SRD65559:SRG65559 SHH65559:SHK65559 RXL65559:RXO65559 RNP65559:RNS65559 RDT65559:RDW65559 QTX65559:QUA65559 QKB65559:QKE65559 QAF65559:QAI65559 PQJ65559:PQM65559 PGN65559:PGQ65559 OWR65559:OWU65559 OMV65559:OMY65559 OCZ65559:ODC65559 NTD65559:NTG65559 NJH65559:NJK65559 MZL65559:MZO65559 MPP65559:MPS65559 MFT65559:MFW65559 LVX65559:LWA65559 LMB65559:LME65559 LCF65559:LCI65559 KSJ65559:KSM65559 KIN65559:KIQ65559 JYR65559:JYU65559 JOV65559:JOY65559 JEZ65559:JFC65559 IVD65559:IVG65559 ILH65559:ILK65559 IBL65559:IBO65559 HRP65559:HRS65559 HHT65559:HHW65559 GXX65559:GYA65559 GOB65559:GOE65559 GEF65559:GEI65559 FUJ65559:FUM65559 FKN65559:FKQ65559 FAR65559:FAU65559 EQV65559:EQY65559 EGZ65559:EHC65559 DXD65559:DXG65559 DNH65559:DNK65559 DDL65559:DDO65559 CTP65559:CTS65559 CJT65559:CJW65559 BZX65559:CAA65559 BQB65559:BQE65559 BGF65559:BGI65559 AWJ65559:AWM65559 AMN65559:AMQ65559 ACR65559:ACU65559 SV65559:SY65559 IZ65559:JC65559" xr:uid="{00000000-0002-0000-0400-000003000000}">
      <formula1>$M$51</formula1>
    </dataValidation>
    <dataValidation type="list" imeMode="off" allowBlank="1" showInputMessage="1" showErrorMessage="1" sqref="J65544 WVI983060 WLM983060 WBQ983060 VRU983060 VHY983060 UYC983060 UOG983060 UEK983060 TUO983060 TKS983060 TAW983060 SRA983060 SHE983060 RXI983060 RNM983060 RDQ983060 QTU983060 QJY983060 QAC983060 PQG983060 PGK983060 OWO983060 OMS983060 OCW983060 NTA983060 NJE983060 MZI983060 MPM983060 MFQ983060 LVU983060 LLY983060 LCC983060 KSG983060 KIK983060 JYO983060 JOS983060 JEW983060 IVA983060 ILE983060 IBI983060 HRM983060 HHQ983060 GXU983060 GNY983060 GEC983060 FUG983060 FKK983060 FAO983060 EQS983060 EGW983060 DXA983060 DNE983060 DDI983060 CTM983060 CJQ983060 BZU983060 BPY983060 BGC983060 AWG983060 AMK983060 ACO983060 SS983060 IW983060 J983060 WVI917524 WLM917524 WBQ917524 VRU917524 VHY917524 UYC917524 UOG917524 UEK917524 TUO917524 TKS917524 TAW917524 SRA917524 SHE917524 RXI917524 RNM917524 RDQ917524 QTU917524 QJY917524 QAC917524 PQG917524 PGK917524 OWO917524 OMS917524 OCW917524 NTA917524 NJE917524 MZI917524 MPM917524 MFQ917524 LVU917524 LLY917524 LCC917524 KSG917524 KIK917524 JYO917524 JOS917524 JEW917524 IVA917524 ILE917524 IBI917524 HRM917524 HHQ917524 GXU917524 GNY917524 GEC917524 FUG917524 FKK917524 FAO917524 EQS917524 EGW917524 DXA917524 DNE917524 DDI917524 CTM917524 CJQ917524 BZU917524 BPY917524 BGC917524 AWG917524 AMK917524 ACO917524 SS917524 IW917524 J917524 WVI851988 WLM851988 WBQ851988 VRU851988 VHY851988 UYC851988 UOG851988 UEK851988 TUO851988 TKS851988 TAW851988 SRA851988 SHE851988 RXI851988 RNM851988 RDQ851988 QTU851988 QJY851988 QAC851988 PQG851988 PGK851988 OWO851988 OMS851988 OCW851988 NTA851988 NJE851988 MZI851988 MPM851988 MFQ851988 LVU851988 LLY851988 LCC851988 KSG851988 KIK851988 JYO851988 JOS851988 JEW851988 IVA851988 ILE851988 IBI851988 HRM851988 HHQ851988 GXU851988 GNY851988 GEC851988 FUG851988 FKK851988 FAO851988 EQS851988 EGW851988 DXA851988 DNE851988 DDI851988 CTM851988 CJQ851988 BZU851988 BPY851988 BGC851988 AWG851988 AMK851988 ACO851988 SS851988 IW851988 J851988 WVI786452 WLM786452 WBQ786452 VRU786452 VHY786452 UYC786452 UOG786452 UEK786452 TUO786452 TKS786452 TAW786452 SRA786452 SHE786452 RXI786452 RNM786452 RDQ786452 QTU786452 QJY786452 QAC786452 PQG786452 PGK786452 OWO786452 OMS786452 OCW786452 NTA786452 NJE786452 MZI786452 MPM786452 MFQ786452 LVU786452 LLY786452 LCC786452 KSG786452 KIK786452 JYO786452 JOS786452 JEW786452 IVA786452 ILE786452 IBI786452 HRM786452 HHQ786452 GXU786452 GNY786452 GEC786452 FUG786452 FKK786452 FAO786452 EQS786452 EGW786452 DXA786452 DNE786452 DDI786452 CTM786452 CJQ786452 BZU786452 BPY786452 BGC786452 AWG786452 AMK786452 ACO786452 SS786452 IW786452 J786452 WVI720916 WLM720916 WBQ720916 VRU720916 VHY720916 UYC720916 UOG720916 UEK720916 TUO720916 TKS720916 TAW720916 SRA720916 SHE720916 RXI720916 RNM720916 RDQ720916 QTU720916 QJY720916 QAC720916 PQG720916 PGK720916 OWO720916 OMS720916 OCW720916 NTA720916 NJE720916 MZI720916 MPM720916 MFQ720916 LVU720916 LLY720916 LCC720916 KSG720916 KIK720916 JYO720916 JOS720916 JEW720916 IVA720916 ILE720916 IBI720916 HRM720916 HHQ720916 GXU720916 GNY720916 GEC720916 FUG720916 FKK720916 FAO720916 EQS720916 EGW720916 DXA720916 DNE720916 DDI720916 CTM720916 CJQ720916 BZU720916 BPY720916 BGC720916 AWG720916 AMK720916 ACO720916 SS720916 IW720916 J720916 WVI655380 WLM655380 WBQ655380 VRU655380 VHY655380 UYC655380 UOG655380 UEK655380 TUO655380 TKS655380 TAW655380 SRA655380 SHE655380 RXI655380 RNM655380 RDQ655380 QTU655380 QJY655380 QAC655380 PQG655380 PGK655380 OWO655380 OMS655380 OCW655380 NTA655380 NJE655380 MZI655380 MPM655380 MFQ655380 LVU655380 LLY655380 LCC655380 KSG655380 KIK655380 JYO655380 JOS655380 JEW655380 IVA655380 ILE655380 IBI655380 HRM655380 HHQ655380 GXU655380 GNY655380 GEC655380 FUG655380 FKK655380 FAO655380 EQS655380 EGW655380 DXA655380 DNE655380 DDI655380 CTM655380 CJQ655380 BZU655380 BPY655380 BGC655380 AWG655380 AMK655380 ACO655380 SS655380 IW655380 J655380 WVI589844 WLM589844 WBQ589844 VRU589844 VHY589844 UYC589844 UOG589844 UEK589844 TUO589844 TKS589844 TAW589844 SRA589844 SHE589844 RXI589844 RNM589844 RDQ589844 QTU589844 QJY589844 QAC589844 PQG589844 PGK589844 OWO589844 OMS589844 OCW589844 NTA589844 NJE589844 MZI589844 MPM589844 MFQ589844 LVU589844 LLY589844 LCC589844 KSG589844 KIK589844 JYO589844 JOS589844 JEW589844 IVA589844 ILE589844 IBI589844 HRM589844 HHQ589844 GXU589844 GNY589844 GEC589844 FUG589844 FKK589844 FAO589844 EQS589844 EGW589844 DXA589844 DNE589844 DDI589844 CTM589844 CJQ589844 BZU589844 BPY589844 BGC589844 AWG589844 AMK589844 ACO589844 SS589844 IW589844 J589844 WVI524308 WLM524308 WBQ524308 VRU524308 VHY524308 UYC524308 UOG524308 UEK524308 TUO524308 TKS524308 TAW524308 SRA524308 SHE524308 RXI524308 RNM524308 RDQ524308 QTU524308 QJY524308 QAC524308 PQG524308 PGK524308 OWO524308 OMS524308 OCW524308 NTA524308 NJE524308 MZI524308 MPM524308 MFQ524308 LVU524308 LLY524308 LCC524308 KSG524308 KIK524308 JYO524308 JOS524308 JEW524308 IVA524308 ILE524308 IBI524308 HRM524308 HHQ524308 GXU524308 GNY524308 GEC524308 FUG524308 FKK524308 FAO524308 EQS524308 EGW524308 DXA524308 DNE524308 DDI524308 CTM524308 CJQ524308 BZU524308 BPY524308 BGC524308 AWG524308 AMK524308 ACO524308 SS524308 IW524308 J524308 WVI458772 WLM458772 WBQ458772 VRU458772 VHY458772 UYC458772 UOG458772 UEK458772 TUO458772 TKS458772 TAW458772 SRA458772 SHE458772 RXI458772 RNM458772 RDQ458772 QTU458772 QJY458772 QAC458772 PQG458772 PGK458772 OWO458772 OMS458772 OCW458772 NTA458772 NJE458772 MZI458772 MPM458772 MFQ458772 LVU458772 LLY458772 LCC458772 KSG458772 KIK458772 JYO458772 JOS458772 JEW458772 IVA458772 ILE458772 IBI458772 HRM458772 HHQ458772 GXU458772 GNY458772 GEC458772 FUG458772 FKK458772 FAO458772 EQS458772 EGW458772 DXA458772 DNE458772 DDI458772 CTM458772 CJQ458772 BZU458772 BPY458772 BGC458772 AWG458772 AMK458772 ACO458772 SS458772 IW458772 J458772 WVI393236 WLM393236 WBQ393236 VRU393236 VHY393236 UYC393236 UOG393236 UEK393236 TUO393236 TKS393236 TAW393236 SRA393236 SHE393236 RXI393236 RNM393236 RDQ393236 QTU393236 QJY393236 QAC393236 PQG393236 PGK393236 OWO393236 OMS393236 OCW393236 NTA393236 NJE393236 MZI393236 MPM393236 MFQ393236 LVU393236 LLY393236 LCC393236 KSG393236 KIK393236 JYO393236 JOS393236 JEW393236 IVA393236 ILE393236 IBI393236 HRM393236 HHQ393236 GXU393236 GNY393236 GEC393236 FUG393236 FKK393236 FAO393236 EQS393236 EGW393236 DXA393236 DNE393236 DDI393236 CTM393236 CJQ393236 BZU393236 BPY393236 BGC393236 AWG393236 AMK393236 ACO393236 SS393236 IW393236 J393236 WVI327700 WLM327700 WBQ327700 VRU327700 VHY327700 UYC327700 UOG327700 UEK327700 TUO327700 TKS327700 TAW327700 SRA327700 SHE327700 RXI327700 RNM327700 RDQ327700 QTU327700 QJY327700 QAC327700 PQG327700 PGK327700 OWO327700 OMS327700 OCW327700 NTA327700 NJE327700 MZI327700 MPM327700 MFQ327700 LVU327700 LLY327700 LCC327700 KSG327700 KIK327700 JYO327700 JOS327700 JEW327700 IVA327700 ILE327700 IBI327700 HRM327700 HHQ327700 GXU327700 GNY327700 GEC327700 FUG327700 FKK327700 FAO327700 EQS327700 EGW327700 DXA327700 DNE327700 DDI327700 CTM327700 CJQ327700 BZU327700 BPY327700 BGC327700 AWG327700 AMK327700 ACO327700 SS327700 IW327700 J327700 WVI262164 WLM262164 WBQ262164 VRU262164 VHY262164 UYC262164 UOG262164 UEK262164 TUO262164 TKS262164 TAW262164 SRA262164 SHE262164 RXI262164 RNM262164 RDQ262164 QTU262164 QJY262164 QAC262164 PQG262164 PGK262164 OWO262164 OMS262164 OCW262164 NTA262164 NJE262164 MZI262164 MPM262164 MFQ262164 LVU262164 LLY262164 LCC262164 KSG262164 KIK262164 JYO262164 JOS262164 JEW262164 IVA262164 ILE262164 IBI262164 HRM262164 HHQ262164 GXU262164 GNY262164 GEC262164 FUG262164 FKK262164 FAO262164 EQS262164 EGW262164 DXA262164 DNE262164 DDI262164 CTM262164 CJQ262164 BZU262164 BPY262164 BGC262164 AWG262164 AMK262164 ACO262164 SS262164 IW262164 J262164 WVI196628 WLM196628 WBQ196628 VRU196628 VHY196628 UYC196628 UOG196628 UEK196628 TUO196628 TKS196628 TAW196628 SRA196628 SHE196628 RXI196628 RNM196628 RDQ196628 QTU196628 QJY196628 QAC196628 PQG196628 PGK196628 OWO196628 OMS196628 OCW196628 NTA196628 NJE196628 MZI196628 MPM196628 MFQ196628 LVU196628 LLY196628 LCC196628 KSG196628 KIK196628 JYO196628 JOS196628 JEW196628 IVA196628 ILE196628 IBI196628 HRM196628 HHQ196628 GXU196628 GNY196628 GEC196628 FUG196628 FKK196628 FAO196628 EQS196628 EGW196628 DXA196628 DNE196628 DDI196628 CTM196628 CJQ196628 BZU196628 BPY196628 BGC196628 AWG196628 AMK196628 ACO196628 SS196628 IW196628 J196628 WVI131092 WLM131092 WBQ131092 VRU131092 VHY131092 UYC131092 UOG131092 UEK131092 TUO131092 TKS131092 TAW131092 SRA131092 SHE131092 RXI131092 RNM131092 RDQ131092 QTU131092 QJY131092 QAC131092 PQG131092 PGK131092 OWO131092 OMS131092 OCW131092 NTA131092 NJE131092 MZI131092 MPM131092 MFQ131092 LVU131092 LLY131092 LCC131092 KSG131092 KIK131092 JYO131092 JOS131092 JEW131092 IVA131092 ILE131092 IBI131092 HRM131092 HHQ131092 GXU131092 GNY131092 GEC131092 FUG131092 FKK131092 FAO131092 EQS131092 EGW131092 DXA131092 DNE131092 DDI131092 CTM131092 CJQ131092 BZU131092 BPY131092 BGC131092 AWG131092 AMK131092 ACO131092 SS131092 IW131092 J131092 WVI65556 WLM65556 WBQ65556 VRU65556 VHY65556 UYC65556 UOG65556 UEK65556 TUO65556 TKS65556 TAW65556 SRA65556 SHE65556 RXI65556 RNM65556 RDQ65556 QTU65556 QJY65556 QAC65556 PQG65556 PGK65556 OWO65556 OMS65556 OCW65556 NTA65556 NJE65556 MZI65556 MPM65556 MFQ65556 LVU65556 LLY65556 LCC65556 KSG65556 KIK65556 JYO65556 JOS65556 JEW65556 IVA65556 ILE65556 IBI65556 HRM65556 HHQ65556 GXU65556 GNY65556 GEC65556 FUG65556 FKK65556 FAO65556 EQS65556 EGW65556 DXA65556 DNE65556 DDI65556 CTM65556 CJQ65556 BZU65556 BPY65556 BGC65556 AWG65556 AMK65556 ACO65556 SS65556 IW65556 J65556 WVI983058 WLM983058 WBQ983058 VRU983058 VHY983058 UYC983058 UOG983058 UEK983058 TUO983058 TKS983058 TAW983058 SRA983058 SHE983058 RXI983058 RNM983058 RDQ983058 QTU983058 QJY983058 QAC983058 PQG983058 PGK983058 OWO983058 OMS983058 OCW983058 NTA983058 NJE983058 MZI983058 MPM983058 MFQ983058 LVU983058 LLY983058 LCC983058 KSG983058 KIK983058 JYO983058 JOS983058 JEW983058 IVA983058 ILE983058 IBI983058 HRM983058 HHQ983058 GXU983058 GNY983058 GEC983058 FUG983058 FKK983058 FAO983058 EQS983058 EGW983058 DXA983058 DNE983058 DDI983058 CTM983058 CJQ983058 BZU983058 BPY983058 BGC983058 AWG983058 AMK983058 ACO983058 SS983058 IW983058 J983058 WVI917522 WLM917522 WBQ917522 VRU917522 VHY917522 UYC917522 UOG917522 UEK917522 TUO917522 TKS917522 TAW917522 SRA917522 SHE917522 RXI917522 RNM917522 RDQ917522 QTU917522 QJY917522 QAC917522 PQG917522 PGK917522 OWO917522 OMS917522 OCW917522 NTA917522 NJE917522 MZI917522 MPM917522 MFQ917522 LVU917522 LLY917522 LCC917522 KSG917522 KIK917522 JYO917522 JOS917522 JEW917522 IVA917522 ILE917522 IBI917522 HRM917522 HHQ917522 GXU917522 GNY917522 GEC917522 FUG917522 FKK917522 FAO917522 EQS917522 EGW917522 DXA917522 DNE917522 DDI917522 CTM917522 CJQ917522 BZU917522 BPY917522 BGC917522 AWG917522 AMK917522 ACO917522 SS917522 IW917522 J917522 WVI851986 WLM851986 WBQ851986 VRU851986 VHY851986 UYC851986 UOG851986 UEK851986 TUO851986 TKS851986 TAW851986 SRA851986 SHE851986 RXI851986 RNM851986 RDQ851986 QTU851986 QJY851986 QAC851986 PQG851986 PGK851986 OWO851986 OMS851986 OCW851986 NTA851986 NJE851986 MZI851986 MPM851986 MFQ851986 LVU851986 LLY851986 LCC851986 KSG851986 KIK851986 JYO851986 JOS851986 JEW851986 IVA851986 ILE851986 IBI851986 HRM851986 HHQ851986 GXU851986 GNY851986 GEC851986 FUG851986 FKK851986 FAO851986 EQS851986 EGW851986 DXA851986 DNE851986 DDI851986 CTM851986 CJQ851986 BZU851986 BPY851986 BGC851986 AWG851986 AMK851986 ACO851986 SS851986 IW851986 J851986 WVI786450 WLM786450 WBQ786450 VRU786450 VHY786450 UYC786450 UOG786450 UEK786450 TUO786450 TKS786450 TAW786450 SRA786450 SHE786450 RXI786450 RNM786450 RDQ786450 QTU786450 QJY786450 QAC786450 PQG786450 PGK786450 OWO786450 OMS786450 OCW786450 NTA786450 NJE786450 MZI786450 MPM786450 MFQ786450 LVU786450 LLY786450 LCC786450 KSG786450 KIK786450 JYO786450 JOS786450 JEW786450 IVA786450 ILE786450 IBI786450 HRM786450 HHQ786450 GXU786450 GNY786450 GEC786450 FUG786450 FKK786450 FAO786450 EQS786450 EGW786450 DXA786450 DNE786450 DDI786450 CTM786450 CJQ786450 BZU786450 BPY786450 BGC786450 AWG786450 AMK786450 ACO786450 SS786450 IW786450 J786450 WVI720914 WLM720914 WBQ720914 VRU720914 VHY720914 UYC720914 UOG720914 UEK720914 TUO720914 TKS720914 TAW720914 SRA720914 SHE720914 RXI720914 RNM720914 RDQ720914 QTU720914 QJY720914 QAC720914 PQG720914 PGK720914 OWO720914 OMS720914 OCW720914 NTA720914 NJE720914 MZI720914 MPM720914 MFQ720914 LVU720914 LLY720914 LCC720914 KSG720914 KIK720914 JYO720914 JOS720914 JEW720914 IVA720914 ILE720914 IBI720914 HRM720914 HHQ720914 GXU720914 GNY720914 GEC720914 FUG720914 FKK720914 FAO720914 EQS720914 EGW720914 DXA720914 DNE720914 DDI720914 CTM720914 CJQ720914 BZU720914 BPY720914 BGC720914 AWG720914 AMK720914 ACO720914 SS720914 IW720914 J720914 WVI655378 WLM655378 WBQ655378 VRU655378 VHY655378 UYC655378 UOG655378 UEK655378 TUO655378 TKS655378 TAW655378 SRA655378 SHE655378 RXI655378 RNM655378 RDQ655378 QTU655378 QJY655378 QAC655378 PQG655378 PGK655378 OWO655378 OMS655378 OCW655378 NTA655378 NJE655378 MZI655378 MPM655378 MFQ655378 LVU655378 LLY655378 LCC655378 KSG655378 KIK655378 JYO655378 JOS655378 JEW655378 IVA655378 ILE655378 IBI655378 HRM655378 HHQ655378 GXU655378 GNY655378 GEC655378 FUG655378 FKK655378 FAO655378 EQS655378 EGW655378 DXA655378 DNE655378 DDI655378 CTM655378 CJQ655378 BZU655378 BPY655378 BGC655378 AWG655378 AMK655378 ACO655378 SS655378 IW655378 J655378 WVI589842 WLM589842 WBQ589842 VRU589842 VHY589842 UYC589842 UOG589842 UEK589842 TUO589842 TKS589842 TAW589842 SRA589842 SHE589842 RXI589842 RNM589842 RDQ589842 QTU589842 QJY589842 QAC589842 PQG589842 PGK589842 OWO589842 OMS589842 OCW589842 NTA589842 NJE589842 MZI589842 MPM589842 MFQ589842 LVU589842 LLY589842 LCC589842 KSG589842 KIK589842 JYO589842 JOS589842 JEW589842 IVA589842 ILE589842 IBI589842 HRM589842 HHQ589842 GXU589842 GNY589842 GEC589842 FUG589842 FKK589842 FAO589842 EQS589842 EGW589842 DXA589842 DNE589842 DDI589842 CTM589842 CJQ589842 BZU589842 BPY589842 BGC589842 AWG589842 AMK589842 ACO589842 SS589842 IW589842 J589842 WVI524306 WLM524306 WBQ524306 VRU524306 VHY524306 UYC524306 UOG524306 UEK524306 TUO524306 TKS524306 TAW524306 SRA524306 SHE524306 RXI524306 RNM524306 RDQ524306 QTU524306 QJY524306 QAC524306 PQG524306 PGK524306 OWO524306 OMS524306 OCW524306 NTA524306 NJE524306 MZI524306 MPM524306 MFQ524306 LVU524306 LLY524306 LCC524306 KSG524306 KIK524306 JYO524306 JOS524306 JEW524306 IVA524306 ILE524306 IBI524306 HRM524306 HHQ524306 GXU524306 GNY524306 GEC524306 FUG524306 FKK524306 FAO524306 EQS524306 EGW524306 DXA524306 DNE524306 DDI524306 CTM524306 CJQ524306 BZU524306 BPY524306 BGC524306 AWG524306 AMK524306 ACO524306 SS524306 IW524306 J524306 WVI458770 WLM458770 WBQ458770 VRU458770 VHY458770 UYC458770 UOG458770 UEK458770 TUO458770 TKS458770 TAW458770 SRA458770 SHE458770 RXI458770 RNM458770 RDQ458770 QTU458770 QJY458770 QAC458770 PQG458770 PGK458770 OWO458770 OMS458770 OCW458770 NTA458770 NJE458770 MZI458770 MPM458770 MFQ458770 LVU458770 LLY458770 LCC458770 KSG458770 KIK458770 JYO458770 JOS458770 JEW458770 IVA458770 ILE458770 IBI458770 HRM458770 HHQ458770 GXU458770 GNY458770 GEC458770 FUG458770 FKK458770 FAO458770 EQS458770 EGW458770 DXA458770 DNE458770 DDI458770 CTM458770 CJQ458770 BZU458770 BPY458770 BGC458770 AWG458770 AMK458770 ACO458770 SS458770 IW458770 J458770 WVI393234 WLM393234 WBQ393234 VRU393234 VHY393234 UYC393234 UOG393234 UEK393234 TUO393234 TKS393234 TAW393234 SRA393234 SHE393234 RXI393234 RNM393234 RDQ393234 QTU393234 QJY393234 QAC393234 PQG393234 PGK393234 OWO393234 OMS393234 OCW393234 NTA393234 NJE393234 MZI393234 MPM393234 MFQ393234 LVU393234 LLY393234 LCC393234 KSG393234 KIK393234 JYO393234 JOS393234 JEW393234 IVA393234 ILE393234 IBI393234 HRM393234 HHQ393234 GXU393234 GNY393234 GEC393234 FUG393234 FKK393234 FAO393234 EQS393234 EGW393234 DXA393234 DNE393234 DDI393234 CTM393234 CJQ393234 BZU393234 BPY393234 BGC393234 AWG393234 AMK393234 ACO393234 SS393234 IW393234 J393234 WVI327698 WLM327698 WBQ327698 VRU327698 VHY327698 UYC327698 UOG327698 UEK327698 TUO327698 TKS327698 TAW327698 SRA327698 SHE327698 RXI327698 RNM327698 RDQ327698 QTU327698 QJY327698 QAC327698 PQG327698 PGK327698 OWO327698 OMS327698 OCW327698 NTA327698 NJE327698 MZI327698 MPM327698 MFQ327698 LVU327698 LLY327698 LCC327698 KSG327698 KIK327698 JYO327698 JOS327698 JEW327698 IVA327698 ILE327698 IBI327698 HRM327698 HHQ327698 GXU327698 GNY327698 GEC327698 FUG327698 FKK327698 FAO327698 EQS327698 EGW327698 DXA327698 DNE327698 DDI327698 CTM327698 CJQ327698 BZU327698 BPY327698 BGC327698 AWG327698 AMK327698 ACO327698 SS327698 IW327698 J327698 WVI262162 WLM262162 WBQ262162 VRU262162 VHY262162 UYC262162 UOG262162 UEK262162 TUO262162 TKS262162 TAW262162 SRA262162 SHE262162 RXI262162 RNM262162 RDQ262162 QTU262162 QJY262162 QAC262162 PQG262162 PGK262162 OWO262162 OMS262162 OCW262162 NTA262162 NJE262162 MZI262162 MPM262162 MFQ262162 LVU262162 LLY262162 LCC262162 KSG262162 KIK262162 JYO262162 JOS262162 JEW262162 IVA262162 ILE262162 IBI262162 HRM262162 HHQ262162 GXU262162 GNY262162 GEC262162 FUG262162 FKK262162 FAO262162 EQS262162 EGW262162 DXA262162 DNE262162 DDI262162 CTM262162 CJQ262162 BZU262162 BPY262162 BGC262162 AWG262162 AMK262162 ACO262162 SS262162 IW262162 J262162 WVI196626 WLM196626 WBQ196626 VRU196626 VHY196626 UYC196626 UOG196626 UEK196626 TUO196626 TKS196626 TAW196626 SRA196626 SHE196626 RXI196626 RNM196626 RDQ196626 QTU196626 QJY196626 QAC196626 PQG196626 PGK196626 OWO196626 OMS196626 OCW196626 NTA196626 NJE196626 MZI196626 MPM196626 MFQ196626 LVU196626 LLY196626 LCC196626 KSG196626 KIK196626 JYO196626 JOS196626 JEW196626 IVA196626 ILE196626 IBI196626 HRM196626 HHQ196626 GXU196626 GNY196626 GEC196626 FUG196626 FKK196626 FAO196626 EQS196626 EGW196626 DXA196626 DNE196626 DDI196626 CTM196626 CJQ196626 BZU196626 BPY196626 BGC196626 AWG196626 AMK196626 ACO196626 SS196626 IW196626 J196626 WVI131090 WLM131090 WBQ131090 VRU131090 VHY131090 UYC131090 UOG131090 UEK131090 TUO131090 TKS131090 TAW131090 SRA131090 SHE131090 RXI131090 RNM131090 RDQ131090 QTU131090 QJY131090 QAC131090 PQG131090 PGK131090 OWO131090 OMS131090 OCW131090 NTA131090 NJE131090 MZI131090 MPM131090 MFQ131090 LVU131090 LLY131090 LCC131090 KSG131090 KIK131090 JYO131090 JOS131090 JEW131090 IVA131090 ILE131090 IBI131090 HRM131090 HHQ131090 GXU131090 GNY131090 GEC131090 FUG131090 FKK131090 FAO131090 EQS131090 EGW131090 DXA131090 DNE131090 DDI131090 CTM131090 CJQ131090 BZU131090 BPY131090 BGC131090 AWG131090 AMK131090 ACO131090 SS131090 IW131090 J131090 WVI65554 WLM65554 WBQ65554 VRU65554 VHY65554 UYC65554 UOG65554 UEK65554 TUO65554 TKS65554 TAW65554 SRA65554 SHE65554 RXI65554 RNM65554 RDQ65554 QTU65554 QJY65554 QAC65554 PQG65554 PGK65554 OWO65554 OMS65554 OCW65554 NTA65554 NJE65554 MZI65554 MPM65554 MFQ65554 LVU65554 LLY65554 LCC65554 KSG65554 KIK65554 JYO65554 JOS65554 JEW65554 IVA65554 ILE65554 IBI65554 HRM65554 HHQ65554 GXU65554 GNY65554 GEC65554 FUG65554 FKK65554 FAO65554 EQS65554 EGW65554 DXA65554 DNE65554 DDI65554 CTM65554 CJQ65554 BZU65554 BPY65554 BGC65554 AWG65554 AMK65554 ACO65554 SS65554 IW65554 J65554 WVI17:WVI24 WLM17:WLM24 WBQ17:WBQ24 VRU17:VRU24 VHY17:VHY24 UYC17:UYC24 UOG17:UOG24 UEK17:UEK24 TUO17:TUO24 TKS17:TKS24 TAW17:TAW24 SRA17:SRA24 SHE17:SHE24 RXI17:RXI24 RNM17:RNM24 RDQ17:RDQ24 QTU17:QTU24 QJY17:QJY24 QAC17:QAC24 PQG17:PQG24 PGK17:PGK24 OWO17:OWO24 OMS17:OMS24 OCW17:OCW24 NTA17:NTA24 NJE17:NJE24 MZI17:MZI24 MPM17:MPM24 MFQ17:MFQ24 LVU17:LVU24 LLY17:LLY24 LCC17:LCC24 KSG17:KSG24 KIK17:KIK24 JYO17:JYO24 JOS17:JOS24 JEW17:JEW24 IVA17:IVA24 ILE17:ILE24 IBI17:IBI24 HRM17:HRM24 HHQ17:HHQ24 GXU17:GXU24 GNY17:GNY24 GEC17:GEC24 FUG17:FUG24 FKK17:FKK24 FAO17:FAO24 EQS17:EQS24 EGW17:EGW24 DXA17:DXA24 DNE17:DNE24 DDI17:DDI24 CTM17:CTM24 CJQ17:CJQ24 BZU17:BZU24 BPY17:BPY24 BGC17:BGC24 AWG17:AWG24 AMK17:AMK24 ACO17:ACO24 SS17:SS24 IW17:IW24 IW65544 WVI983056 WLM983056 WBQ983056 VRU983056 VHY983056 UYC983056 UOG983056 UEK983056 TUO983056 TKS983056 TAW983056 SRA983056 SHE983056 RXI983056 RNM983056 RDQ983056 QTU983056 QJY983056 QAC983056 PQG983056 PGK983056 OWO983056 OMS983056 OCW983056 NTA983056 NJE983056 MZI983056 MPM983056 MFQ983056 LVU983056 LLY983056 LCC983056 KSG983056 KIK983056 JYO983056 JOS983056 JEW983056 IVA983056 ILE983056 IBI983056 HRM983056 HHQ983056 GXU983056 GNY983056 GEC983056 FUG983056 FKK983056 FAO983056 EQS983056 EGW983056 DXA983056 DNE983056 DDI983056 CTM983056 CJQ983056 BZU983056 BPY983056 BGC983056 AWG983056 AMK983056 ACO983056 SS983056 IW983056 J983056 WVI917520 WLM917520 WBQ917520 VRU917520 VHY917520 UYC917520 UOG917520 UEK917520 TUO917520 TKS917520 TAW917520 SRA917520 SHE917520 RXI917520 RNM917520 RDQ917520 QTU917520 QJY917520 QAC917520 PQG917520 PGK917520 OWO917520 OMS917520 OCW917520 NTA917520 NJE917520 MZI917520 MPM917520 MFQ917520 LVU917520 LLY917520 LCC917520 KSG917520 KIK917520 JYO917520 JOS917520 JEW917520 IVA917520 ILE917520 IBI917520 HRM917520 HHQ917520 GXU917520 GNY917520 GEC917520 FUG917520 FKK917520 FAO917520 EQS917520 EGW917520 DXA917520 DNE917520 DDI917520 CTM917520 CJQ917520 BZU917520 BPY917520 BGC917520 AWG917520 AMK917520 ACO917520 SS917520 IW917520 J917520 WVI851984 WLM851984 WBQ851984 VRU851984 VHY851984 UYC851984 UOG851984 UEK851984 TUO851984 TKS851984 TAW851984 SRA851984 SHE851984 RXI851984 RNM851984 RDQ851984 QTU851984 QJY851984 QAC851984 PQG851984 PGK851984 OWO851984 OMS851984 OCW851984 NTA851984 NJE851984 MZI851984 MPM851984 MFQ851984 LVU851984 LLY851984 LCC851984 KSG851984 KIK851984 JYO851984 JOS851984 JEW851984 IVA851984 ILE851984 IBI851984 HRM851984 HHQ851984 GXU851984 GNY851984 GEC851984 FUG851984 FKK851984 FAO851984 EQS851984 EGW851984 DXA851984 DNE851984 DDI851984 CTM851984 CJQ851984 BZU851984 BPY851984 BGC851984 AWG851984 AMK851984 ACO851984 SS851984 IW851984 J851984 WVI786448 WLM786448 WBQ786448 VRU786448 VHY786448 UYC786448 UOG786448 UEK786448 TUO786448 TKS786448 TAW786448 SRA786448 SHE786448 RXI786448 RNM786448 RDQ786448 QTU786448 QJY786448 QAC786448 PQG786448 PGK786448 OWO786448 OMS786448 OCW786448 NTA786448 NJE786448 MZI786448 MPM786448 MFQ786448 LVU786448 LLY786448 LCC786448 KSG786448 KIK786448 JYO786448 JOS786448 JEW786448 IVA786448 ILE786448 IBI786448 HRM786448 HHQ786448 GXU786448 GNY786448 GEC786448 FUG786448 FKK786448 FAO786448 EQS786448 EGW786448 DXA786448 DNE786448 DDI786448 CTM786448 CJQ786448 BZU786448 BPY786448 BGC786448 AWG786448 AMK786448 ACO786448 SS786448 IW786448 J786448 WVI720912 WLM720912 WBQ720912 VRU720912 VHY720912 UYC720912 UOG720912 UEK720912 TUO720912 TKS720912 TAW720912 SRA720912 SHE720912 RXI720912 RNM720912 RDQ720912 QTU720912 QJY720912 QAC720912 PQG720912 PGK720912 OWO720912 OMS720912 OCW720912 NTA720912 NJE720912 MZI720912 MPM720912 MFQ720912 LVU720912 LLY720912 LCC720912 KSG720912 KIK720912 JYO720912 JOS720912 JEW720912 IVA720912 ILE720912 IBI720912 HRM720912 HHQ720912 GXU720912 GNY720912 GEC720912 FUG720912 FKK720912 FAO720912 EQS720912 EGW720912 DXA720912 DNE720912 DDI720912 CTM720912 CJQ720912 BZU720912 BPY720912 BGC720912 AWG720912 AMK720912 ACO720912 SS720912 IW720912 J720912 WVI655376 WLM655376 WBQ655376 VRU655376 VHY655376 UYC655376 UOG655376 UEK655376 TUO655376 TKS655376 TAW655376 SRA655376 SHE655376 RXI655376 RNM655376 RDQ655376 QTU655376 QJY655376 QAC655376 PQG655376 PGK655376 OWO655376 OMS655376 OCW655376 NTA655376 NJE655376 MZI655376 MPM655376 MFQ655376 LVU655376 LLY655376 LCC655376 KSG655376 KIK655376 JYO655376 JOS655376 JEW655376 IVA655376 ILE655376 IBI655376 HRM655376 HHQ655376 GXU655376 GNY655376 GEC655376 FUG655376 FKK655376 FAO655376 EQS655376 EGW655376 DXA655376 DNE655376 DDI655376 CTM655376 CJQ655376 BZU655376 BPY655376 BGC655376 AWG655376 AMK655376 ACO655376 SS655376 IW655376 J655376 WVI589840 WLM589840 WBQ589840 VRU589840 VHY589840 UYC589840 UOG589840 UEK589840 TUO589840 TKS589840 TAW589840 SRA589840 SHE589840 RXI589840 RNM589840 RDQ589840 QTU589840 QJY589840 QAC589840 PQG589840 PGK589840 OWO589840 OMS589840 OCW589840 NTA589840 NJE589840 MZI589840 MPM589840 MFQ589840 LVU589840 LLY589840 LCC589840 KSG589840 KIK589840 JYO589840 JOS589840 JEW589840 IVA589840 ILE589840 IBI589840 HRM589840 HHQ589840 GXU589840 GNY589840 GEC589840 FUG589840 FKK589840 FAO589840 EQS589840 EGW589840 DXA589840 DNE589840 DDI589840 CTM589840 CJQ589840 BZU589840 BPY589840 BGC589840 AWG589840 AMK589840 ACO589840 SS589840 IW589840 J589840 WVI524304 WLM524304 WBQ524304 VRU524304 VHY524304 UYC524304 UOG524304 UEK524304 TUO524304 TKS524304 TAW524304 SRA524304 SHE524304 RXI524304 RNM524304 RDQ524304 QTU524304 QJY524304 QAC524304 PQG524304 PGK524304 OWO524304 OMS524304 OCW524304 NTA524304 NJE524304 MZI524304 MPM524304 MFQ524304 LVU524304 LLY524304 LCC524304 KSG524304 KIK524304 JYO524304 JOS524304 JEW524304 IVA524304 ILE524304 IBI524304 HRM524304 HHQ524304 GXU524304 GNY524304 GEC524304 FUG524304 FKK524304 FAO524304 EQS524304 EGW524304 DXA524304 DNE524304 DDI524304 CTM524304 CJQ524304 BZU524304 BPY524304 BGC524304 AWG524304 AMK524304 ACO524304 SS524304 IW524304 J524304 WVI458768 WLM458768 WBQ458768 VRU458768 VHY458768 UYC458768 UOG458768 UEK458768 TUO458768 TKS458768 TAW458768 SRA458768 SHE458768 RXI458768 RNM458768 RDQ458768 QTU458768 QJY458768 QAC458768 PQG458768 PGK458768 OWO458768 OMS458768 OCW458768 NTA458768 NJE458768 MZI458768 MPM458768 MFQ458768 LVU458768 LLY458768 LCC458768 KSG458768 KIK458768 JYO458768 JOS458768 JEW458768 IVA458768 ILE458768 IBI458768 HRM458768 HHQ458768 GXU458768 GNY458768 GEC458768 FUG458768 FKK458768 FAO458768 EQS458768 EGW458768 DXA458768 DNE458768 DDI458768 CTM458768 CJQ458768 BZU458768 BPY458768 BGC458768 AWG458768 AMK458768 ACO458768 SS458768 IW458768 J458768 WVI393232 WLM393232 WBQ393232 VRU393232 VHY393232 UYC393232 UOG393232 UEK393232 TUO393232 TKS393232 TAW393232 SRA393232 SHE393232 RXI393232 RNM393232 RDQ393232 QTU393232 QJY393232 QAC393232 PQG393232 PGK393232 OWO393232 OMS393232 OCW393232 NTA393232 NJE393232 MZI393232 MPM393232 MFQ393232 LVU393232 LLY393232 LCC393232 KSG393232 KIK393232 JYO393232 JOS393232 JEW393232 IVA393232 ILE393232 IBI393232 HRM393232 HHQ393232 GXU393232 GNY393232 GEC393232 FUG393232 FKK393232 FAO393232 EQS393232 EGW393232 DXA393232 DNE393232 DDI393232 CTM393232 CJQ393232 BZU393232 BPY393232 BGC393232 AWG393232 AMK393232 ACO393232 SS393232 IW393232 J393232 WVI327696 WLM327696 WBQ327696 VRU327696 VHY327696 UYC327696 UOG327696 UEK327696 TUO327696 TKS327696 TAW327696 SRA327696 SHE327696 RXI327696 RNM327696 RDQ327696 QTU327696 QJY327696 QAC327696 PQG327696 PGK327696 OWO327696 OMS327696 OCW327696 NTA327696 NJE327696 MZI327696 MPM327696 MFQ327696 LVU327696 LLY327696 LCC327696 KSG327696 KIK327696 JYO327696 JOS327696 JEW327696 IVA327696 ILE327696 IBI327696 HRM327696 HHQ327696 GXU327696 GNY327696 GEC327696 FUG327696 FKK327696 FAO327696 EQS327696 EGW327696 DXA327696 DNE327696 DDI327696 CTM327696 CJQ327696 BZU327696 BPY327696 BGC327696 AWG327696 AMK327696 ACO327696 SS327696 IW327696 J327696 WVI262160 WLM262160 WBQ262160 VRU262160 VHY262160 UYC262160 UOG262160 UEK262160 TUO262160 TKS262160 TAW262160 SRA262160 SHE262160 RXI262160 RNM262160 RDQ262160 QTU262160 QJY262160 QAC262160 PQG262160 PGK262160 OWO262160 OMS262160 OCW262160 NTA262160 NJE262160 MZI262160 MPM262160 MFQ262160 LVU262160 LLY262160 LCC262160 KSG262160 KIK262160 JYO262160 JOS262160 JEW262160 IVA262160 ILE262160 IBI262160 HRM262160 HHQ262160 GXU262160 GNY262160 GEC262160 FUG262160 FKK262160 FAO262160 EQS262160 EGW262160 DXA262160 DNE262160 DDI262160 CTM262160 CJQ262160 BZU262160 BPY262160 BGC262160 AWG262160 AMK262160 ACO262160 SS262160 IW262160 J262160 WVI196624 WLM196624 WBQ196624 VRU196624 VHY196624 UYC196624 UOG196624 UEK196624 TUO196624 TKS196624 TAW196624 SRA196624 SHE196624 RXI196624 RNM196624 RDQ196624 QTU196624 QJY196624 QAC196624 PQG196624 PGK196624 OWO196624 OMS196624 OCW196624 NTA196624 NJE196624 MZI196624 MPM196624 MFQ196624 LVU196624 LLY196624 LCC196624 KSG196624 KIK196624 JYO196624 JOS196624 JEW196624 IVA196624 ILE196624 IBI196624 HRM196624 HHQ196624 GXU196624 GNY196624 GEC196624 FUG196624 FKK196624 FAO196624 EQS196624 EGW196624 DXA196624 DNE196624 DDI196624 CTM196624 CJQ196624 BZU196624 BPY196624 BGC196624 AWG196624 AMK196624 ACO196624 SS196624 IW196624 J196624 WVI131088 WLM131088 WBQ131088 VRU131088 VHY131088 UYC131088 UOG131088 UEK131088 TUO131088 TKS131088 TAW131088 SRA131088 SHE131088 RXI131088 RNM131088 RDQ131088 QTU131088 QJY131088 QAC131088 PQG131088 PGK131088 OWO131088 OMS131088 OCW131088 NTA131088 NJE131088 MZI131088 MPM131088 MFQ131088 LVU131088 LLY131088 LCC131088 KSG131088 KIK131088 JYO131088 JOS131088 JEW131088 IVA131088 ILE131088 IBI131088 HRM131088 HHQ131088 GXU131088 GNY131088 GEC131088 FUG131088 FKK131088 FAO131088 EQS131088 EGW131088 DXA131088 DNE131088 DDI131088 CTM131088 CJQ131088 BZU131088 BPY131088 BGC131088 AWG131088 AMK131088 ACO131088 SS131088 IW131088 J131088 WVI65552 WLM65552 WBQ65552 VRU65552 VHY65552 UYC65552 UOG65552 UEK65552 TUO65552 TKS65552 TAW65552 SRA65552 SHE65552 RXI65552 RNM65552 RDQ65552 QTU65552 QJY65552 QAC65552 PQG65552 PGK65552 OWO65552 OMS65552 OCW65552 NTA65552 NJE65552 MZI65552 MPM65552 MFQ65552 LVU65552 LLY65552 LCC65552 KSG65552 KIK65552 JYO65552 JOS65552 JEW65552 IVA65552 ILE65552 IBI65552 HRM65552 HHQ65552 GXU65552 GNY65552 GEC65552 FUG65552 FKK65552 FAO65552 EQS65552 EGW65552 DXA65552 DNE65552 DDI65552 CTM65552 CJQ65552 BZU65552 BPY65552 BGC65552 AWG65552 AMK65552 ACO65552 SS65552 IW65552 J65552 WVI983054 WLM983054 WBQ983054 VRU983054 VHY983054 UYC983054 UOG983054 UEK983054 TUO983054 TKS983054 TAW983054 SRA983054 SHE983054 RXI983054 RNM983054 RDQ983054 QTU983054 QJY983054 QAC983054 PQG983054 PGK983054 OWO983054 OMS983054 OCW983054 NTA983054 NJE983054 MZI983054 MPM983054 MFQ983054 LVU983054 LLY983054 LCC983054 KSG983054 KIK983054 JYO983054 JOS983054 JEW983054 IVA983054 ILE983054 IBI983054 HRM983054 HHQ983054 GXU983054 GNY983054 GEC983054 FUG983054 FKK983054 FAO983054 EQS983054 EGW983054 DXA983054 DNE983054 DDI983054 CTM983054 CJQ983054 BZU983054 BPY983054 BGC983054 AWG983054 AMK983054 ACO983054 SS983054 IW983054 J983054 WVI917518 WLM917518 WBQ917518 VRU917518 VHY917518 UYC917518 UOG917518 UEK917518 TUO917518 TKS917518 TAW917518 SRA917518 SHE917518 RXI917518 RNM917518 RDQ917518 QTU917518 QJY917518 QAC917518 PQG917518 PGK917518 OWO917518 OMS917518 OCW917518 NTA917518 NJE917518 MZI917518 MPM917518 MFQ917518 LVU917518 LLY917518 LCC917518 KSG917518 KIK917518 JYO917518 JOS917518 JEW917518 IVA917518 ILE917518 IBI917518 HRM917518 HHQ917518 GXU917518 GNY917518 GEC917518 FUG917518 FKK917518 FAO917518 EQS917518 EGW917518 DXA917518 DNE917518 DDI917518 CTM917518 CJQ917518 BZU917518 BPY917518 BGC917518 AWG917518 AMK917518 ACO917518 SS917518 IW917518 J917518 WVI851982 WLM851982 WBQ851982 VRU851982 VHY851982 UYC851982 UOG851982 UEK851982 TUO851982 TKS851982 TAW851982 SRA851982 SHE851982 RXI851982 RNM851982 RDQ851982 QTU851982 QJY851982 QAC851982 PQG851982 PGK851982 OWO851982 OMS851982 OCW851982 NTA851982 NJE851982 MZI851982 MPM851982 MFQ851982 LVU851982 LLY851982 LCC851982 KSG851982 KIK851982 JYO851982 JOS851982 JEW851982 IVA851982 ILE851982 IBI851982 HRM851982 HHQ851982 GXU851982 GNY851982 GEC851982 FUG851982 FKK851982 FAO851982 EQS851982 EGW851982 DXA851982 DNE851982 DDI851982 CTM851982 CJQ851982 BZU851982 BPY851982 BGC851982 AWG851982 AMK851982 ACO851982 SS851982 IW851982 J851982 WVI786446 WLM786446 WBQ786446 VRU786446 VHY786446 UYC786446 UOG786446 UEK786446 TUO786446 TKS786446 TAW786446 SRA786446 SHE786446 RXI786446 RNM786446 RDQ786446 QTU786446 QJY786446 QAC786446 PQG786446 PGK786446 OWO786446 OMS786446 OCW786446 NTA786446 NJE786446 MZI786446 MPM786446 MFQ786446 LVU786446 LLY786446 LCC786446 KSG786446 KIK786446 JYO786446 JOS786446 JEW786446 IVA786446 ILE786446 IBI786446 HRM786446 HHQ786446 GXU786446 GNY786446 GEC786446 FUG786446 FKK786446 FAO786446 EQS786446 EGW786446 DXA786446 DNE786446 DDI786446 CTM786446 CJQ786446 BZU786446 BPY786446 BGC786446 AWG786446 AMK786446 ACO786446 SS786446 IW786446 J786446 WVI720910 WLM720910 WBQ720910 VRU720910 VHY720910 UYC720910 UOG720910 UEK720910 TUO720910 TKS720910 TAW720910 SRA720910 SHE720910 RXI720910 RNM720910 RDQ720910 QTU720910 QJY720910 QAC720910 PQG720910 PGK720910 OWO720910 OMS720910 OCW720910 NTA720910 NJE720910 MZI720910 MPM720910 MFQ720910 LVU720910 LLY720910 LCC720910 KSG720910 KIK720910 JYO720910 JOS720910 JEW720910 IVA720910 ILE720910 IBI720910 HRM720910 HHQ720910 GXU720910 GNY720910 GEC720910 FUG720910 FKK720910 FAO720910 EQS720910 EGW720910 DXA720910 DNE720910 DDI720910 CTM720910 CJQ720910 BZU720910 BPY720910 BGC720910 AWG720910 AMK720910 ACO720910 SS720910 IW720910 J720910 WVI655374 WLM655374 WBQ655374 VRU655374 VHY655374 UYC655374 UOG655374 UEK655374 TUO655374 TKS655374 TAW655374 SRA655374 SHE655374 RXI655374 RNM655374 RDQ655374 QTU655374 QJY655374 QAC655374 PQG655374 PGK655374 OWO655374 OMS655374 OCW655374 NTA655374 NJE655374 MZI655374 MPM655374 MFQ655374 LVU655374 LLY655374 LCC655374 KSG655374 KIK655374 JYO655374 JOS655374 JEW655374 IVA655374 ILE655374 IBI655374 HRM655374 HHQ655374 GXU655374 GNY655374 GEC655374 FUG655374 FKK655374 FAO655374 EQS655374 EGW655374 DXA655374 DNE655374 DDI655374 CTM655374 CJQ655374 BZU655374 BPY655374 BGC655374 AWG655374 AMK655374 ACO655374 SS655374 IW655374 J655374 WVI589838 WLM589838 WBQ589838 VRU589838 VHY589838 UYC589838 UOG589838 UEK589838 TUO589838 TKS589838 TAW589838 SRA589838 SHE589838 RXI589838 RNM589838 RDQ589838 QTU589838 QJY589838 QAC589838 PQG589838 PGK589838 OWO589838 OMS589838 OCW589838 NTA589838 NJE589838 MZI589838 MPM589838 MFQ589838 LVU589838 LLY589838 LCC589838 KSG589838 KIK589838 JYO589838 JOS589838 JEW589838 IVA589838 ILE589838 IBI589838 HRM589838 HHQ589838 GXU589838 GNY589838 GEC589838 FUG589838 FKK589838 FAO589838 EQS589838 EGW589838 DXA589838 DNE589838 DDI589838 CTM589838 CJQ589838 BZU589838 BPY589838 BGC589838 AWG589838 AMK589838 ACO589838 SS589838 IW589838 J589838 WVI524302 WLM524302 WBQ524302 VRU524302 VHY524302 UYC524302 UOG524302 UEK524302 TUO524302 TKS524302 TAW524302 SRA524302 SHE524302 RXI524302 RNM524302 RDQ524302 QTU524302 QJY524302 QAC524302 PQG524302 PGK524302 OWO524302 OMS524302 OCW524302 NTA524302 NJE524302 MZI524302 MPM524302 MFQ524302 LVU524302 LLY524302 LCC524302 KSG524302 KIK524302 JYO524302 JOS524302 JEW524302 IVA524302 ILE524302 IBI524302 HRM524302 HHQ524302 GXU524302 GNY524302 GEC524302 FUG524302 FKK524302 FAO524302 EQS524302 EGW524302 DXA524302 DNE524302 DDI524302 CTM524302 CJQ524302 BZU524302 BPY524302 BGC524302 AWG524302 AMK524302 ACO524302 SS524302 IW524302 J524302 WVI458766 WLM458766 WBQ458766 VRU458766 VHY458766 UYC458766 UOG458766 UEK458766 TUO458766 TKS458766 TAW458766 SRA458766 SHE458766 RXI458766 RNM458766 RDQ458766 QTU458766 QJY458766 QAC458766 PQG458766 PGK458766 OWO458766 OMS458766 OCW458766 NTA458766 NJE458766 MZI458766 MPM458766 MFQ458766 LVU458766 LLY458766 LCC458766 KSG458766 KIK458766 JYO458766 JOS458766 JEW458766 IVA458766 ILE458766 IBI458766 HRM458766 HHQ458766 GXU458766 GNY458766 GEC458766 FUG458766 FKK458766 FAO458766 EQS458766 EGW458766 DXA458766 DNE458766 DDI458766 CTM458766 CJQ458766 BZU458766 BPY458766 BGC458766 AWG458766 AMK458766 ACO458766 SS458766 IW458766 J458766 WVI393230 WLM393230 WBQ393230 VRU393230 VHY393230 UYC393230 UOG393230 UEK393230 TUO393230 TKS393230 TAW393230 SRA393230 SHE393230 RXI393230 RNM393230 RDQ393230 QTU393230 QJY393230 QAC393230 PQG393230 PGK393230 OWO393230 OMS393230 OCW393230 NTA393230 NJE393230 MZI393230 MPM393230 MFQ393230 LVU393230 LLY393230 LCC393230 KSG393230 KIK393230 JYO393230 JOS393230 JEW393230 IVA393230 ILE393230 IBI393230 HRM393230 HHQ393230 GXU393230 GNY393230 GEC393230 FUG393230 FKK393230 FAO393230 EQS393230 EGW393230 DXA393230 DNE393230 DDI393230 CTM393230 CJQ393230 BZU393230 BPY393230 BGC393230 AWG393230 AMK393230 ACO393230 SS393230 IW393230 J393230 WVI327694 WLM327694 WBQ327694 VRU327694 VHY327694 UYC327694 UOG327694 UEK327694 TUO327694 TKS327694 TAW327694 SRA327694 SHE327694 RXI327694 RNM327694 RDQ327694 QTU327694 QJY327694 QAC327694 PQG327694 PGK327694 OWO327694 OMS327694 OCW327694 NTA327694 NJE327694 MZI327694 MPM327694 MFQ327694 LVU327694 LLY327694 LCC327694 KSG327694 KIK327694 JYO327694 JOS327694 JEW327694 IVA327694 ILE327694 IBI327694 HRM327694 HHQ327694 GXU327694 GNY327694 GEC327694 FUG327694 FKK327694 FAO327694 EQS327694 EGW327694 DXA327694 DNE327694 DDI327694 CTM327694 CJQ327694 BZU327694 BPY327694 BGC327694 AWG327694 AMK327694 ACO327694 SS327694 IW327694 J327694 WVI262158 WLM262158 WBQ262158 VRU262158 VHY262158 UYC262158 UOG262158 UEK262158 TUO262158 TKS262158 TAW262158 SRA262158 SHE262158 RXI262158 RNM262158 RDQ262158 QTU262158 QJY262158 QAC262158 PQG262158 PGK262158 OWO262158 OMS262158 OCW262158 NTA262158 NJE262158 MZI262158 MPM262158 MFQ262158 LVU262158 LLY262158 LCC262158 KSG262158 KIK262158 JYO262158 JOS262158 JEW262158 IVA262158 ILE262158 IBI262158 HRM262158 HHQ262158 GXU262158 GNY262158 GEC262158 FUG262158 FKK262158 FAO262158 EQS262158 EGW262158 DXA262158 DNE262158 DDI262158 CTM262158 CJQ262158 BZU262158 BPY262158 BGC262158 AWG262158 AMK262158 ACO262158 SS262158 IW262158 J262158 WVI196622 WLM196622 WBQ196622 VRU196622 VHY196622 UYC196622 UOG196622 UEK196622 TUO196622 TKS196622 TAW196622 SRA196622 SHE196622 RXI196622 RNM196622 RDQ196622 QTU196622 QJY196622 QAC196622 PQG196622 PGK196622 OWO196622 OMS196622 OCW196622 NTA196622 NJE196622 MZI196622 MPM196622 MFQ196622 LVU196622 LLY196622 LCC196622 KSG196622 KIK196622 JYO196622 JOS196622 JEW196622 IVA196622 ILE196622 IBI196622 HRM196622 HHQ196622 GXU196622 GNY196622 GEC196622 FUG196622 FKK196622 FAO196622 EQS196622 EGW196622 DXA196622 DNE196622 DDI196622 CTM196622 CJQ196622 BZU196622 BPY196622 BGC196622 AWG196622 AMK196622 ACO196622 SS196622 IW196622 J196622 WVI131086 WLM131086 WBQ131086 VRU131086 VHY131086 UYC131086 UOG131086 UEK131086 TUO131086 TKS131086 TAW131086 SRA131086 SHE131086 RXI131086 RNM131086 RDQ131086 QTU131086 QJY131086 QAC131086 PQG131086 PGK131086 OWO131086 OMS131086 OCW131086 NTA131086 NJE131086 MZI131086 MPM131086 MFQ131086 LVU131086 LLY131086 LCC131086 KSG131086 KIK131086 JYO131086 JOS131086 JEW131086 IVA131086 ILE131086 IBI131086 HRM131086 HHQ131086 GXU131086 GNY131086 GEC131086 FUG131086 FKK131086 FAO131086 EQS131086 EGW131086 DXA131086 DNE131086 DDI131086 CTM131086 CJQ131086 BZU131086 BPY131086 BGC131086 AWG131086 AMK131086 ACO131086 SS131086 IW131086 J131086 WVI65550 WLM65550 WBQ65550 VRU65550 VHY65550 UYC65550 UOG65550 UEK65550 TUO65550 TKS65550 TAW65550 SRA65550 SHE65550 RXI65550 RNM65550 RDQ65550 QTU65550 QJY65550 QAC65550 PQG65550 PGK65550 OWO65550 OMS65550 OCW65550 NTA65550 NJE65550 MZI65550 MPM65550 MFQ65550 LVU65550 LLY65550 LCC65550 KSG65550 KIK65550 JYO65550 JOS65550 JEW65550 IVA65550 ILE65550 IBI65550 HRM65550 HHQ65550 GXU65550 GNY65550 GEC65550 FUG65550 FKK65550 FAO65550 EQS65550 EGW65550 DXA65550 DNE65550 DDI65550 CTM65550 CJQ65550 BZU65550 BPY65550 BGC65550 AWG65550 AMK65550 ACO65550 SS65550 IW65550 J65550 WVI983052 WLM983052 WBQ983052 VRU983052 VHY983052 UYC983052 UOG983052 UEK983052 TUO983052 TKS983052 TAW983052 SRA983052 SHE983052 RXI983052 RNM983052 RDQ983052 QTU983052 QJY983052 QAC983052 PQG983052 PGK983052 OWO983052 OMS983052 OCW983052 NTA983052 NJE983052 MZI983052 MPM983052 MFQ983052 LVU983052 LLY983052 LCC983052 KSG983052 KIK983052 JYO983052 JOS983052 JEW983052 IVA983052 ILE983052 IBI983052 HRM983052 HHQ983052 GXU983052 GNY983052 GEC983052 FUG983052 FKK983052 FAO983052 EQS983052 EGW983052 DXA983052 DNE983052 DDI983052 CTM983052 CJQ983052 BZU983052 BPY983052 BGC983052 AWG983052 AMK983052 ACO983052 SS983052 IW983052 J983052 WVI917516 WLM917516 WBQ917516 VRU917516 VHY917516 UYC917516 UOG917516 UEK917516 TUO917516 TKS917516 TAW917516 SRA917516 SHE917516 RXI917516 RNM917516 RDQ917516 QTU917516 QJY917516 QAC917516 PQG917516 PGK917516 OWO917516 OMS917516 OCW917516 NTA917516 NJE917516 MZI917516 MPM917516 MFQ917516 LVU917516 LLY917516 LCC917516 KSG917516 KIK917516 JYO917516 JOS917516 JEW917516 IVA917516 ILE917516 IBI917516 HRM917516 HHQ917516 GXU917516 GNY917516 GEC917516 FUG917516 FKK917516 FAO917516 EQS917516 EGW917516 DXA917516 DNE917516 DDI917516 CTM917516 CJQ917516 BZU917516 BPY917516 BGC917516 AWG917516 AMK917516 ACO917516 SS917516 IW917516 J917516 WVI851980 WLM851980 WBQ851980 VRU851980 VHY851980 UYC851980 UOG851980 UEK851980 TUO851980 TKS851980 TAW851980 SRA851980 SHE851980 RXI851980 RNM851980 RDQ851980 QTU851980 QJY851980 QAC851980 PQG851980 PGK851980 OWO851980 OMS851980 OCW851980 NTA851980 NJE851980 MZI851980 MPM851980 MFQ851980 LVU851980 LLY851980 LCC851980 KSG851980 KIK851980 JYO851980 JOS851980 JEW851980 IVA851980 ILE851980 IBI851980 HRM851980 HHQ851980 GXU851980 GNY851980 GEC851980 FUG851980 FKK851980 FAO851980 EQS851980 EGW851980 DXA851980 DNE851980 DDI851980 CTM851980 CJQ851980 BZU851980 BPY851980 BGC851980 AWG851980 AMK851980 ACO851980 SS851980 IW851980 J851980 WVI786444 WLM786444 WBQ786444 VRU786444 VHY786444 UYC786444 UOG786444 UEK786444 TUO786444 TKS786444 TAW786444 SRA786444 SHE786444 RXI786444 RNM786444 RDQ786444 QTU786444 QJY786444 QAC786444 PQG786444 PGK786444 OWO786444 OMS786444 OCW786444 NTA786444 NJE786444 MZI786444 MPM786444 MFQ786444 LVU786444 LLY786444 LCC786444 KSG786444 KIK786444 JYO786444 JOS786444 JEW786444 IVA786444 ILE786444 IBI786444 HRM786444 HHQ786444 GXU786444 GNY786444 GEC786444 FUG786444 FKK786444 FAO786444 EQS786444 EGW786444 DXA786444 DNE786444 DDI786444 CTM786444 CJQ786444 BZU786444 BPY786444 BGC786444 AWG786444 AMK786444 ACO786444 SS786444 IW786444 J786444 WVI720908 WLM720908 WBQ720908 VRU720908 VHY720908 UYC720908 UOG720908 UEK720908 TUO720908 TKS720908 TAW720908 SRA720908 SHE720908 RXI720908 RNM720908 RDQ720908 QTU720908 QJY720908 QAC720908 PQG720908 PGK720908 OWO720908 OMS720908 OCW720908 NTA720908 NJE720908 MZI720908 MPM720908 MFQ720908 LVU720908 LLY720908 LCC720908 KSG720908 KIK720908 JYO720908 JOS720908 JEW720908 IVA720908 ILE720908 IBI720908 HRM720908 HHQ720908 GXU720908 GNY720908 GEC720908 FUG720908 FKK720908 FAO720908 EQS720908 EGW720908 DXA720908 DNE720908 DDI720908 CTM720908 CJQ720908 BZU720908 BPY720908 BGC720908 AWG720908 AMK720908 ACO720908 SS720908 IW720908 J720908 WVI655372 WLM655372 WBQ655372 VRU655372 VHY655372 UYC655372 UOG655372 UEK655372 TUO655372 TKS655372 TAW655372 SRA655372 SHE655372 RXI655372 RNM655372 RDQ655372 QTU655372 QJY655372 QAC655372 PQG655372 PGK655372 OWO655372 OMS655372 OCW655372 NTA655372 NJE655372 MZI655372 MPM655372 MFQ655372 LVU655372 LLY655372 LCC655372 KSG655372 KIK655372 JYO655372 JOS655372 JEW655372 IVA655372 ILE655372 IBI655372 HRM655372 HHQ655372 GXU655372 GNY655372 GEC655372 FUG655372 FKK655372 FAO655372 EQS655372 EGW655372 DXA655372 DNE655372 DDI655372 CTM655372 CJQ655372 BZU655372 BPY655372 BGC655372 AWG655372 AMK655372 ACO655372 SS655372 IW655372 J655372 WVI589836 WLM589836 WBQ589836 VRU589836 VHY589836 UYC589836 UOG589836 UEK589836 TUO589836 TKS589836 TAW589836 SRA589836 SHE589836 RXI589836 RNM589836 RDQ589836 QTU589836 QJY589836 QAC589836 PQG589836 PGK589836 OWO589836 OMS589836 OCW589836 NTA589836 NJE589836 MZI589836 MPM589836 MFQ589836 LVU589836 LLY589836 LCC589836 KSG589836 KIK589836 JYO589836 JOS589836 JEW589836 IVA589836 ILE589836 IBI589836 HRM589836 HHQ589836 GXU589836 GNY589836 GEC589836 FUG589836 FKK589836 FAO589836 EQS589836 EGW589836 DXA589836 DNE589836 DDI589836 CTM589836 CJQ589836 BZU589836 BPY589836 BGC589836 AWG589836 AMK589836 ACO589836 SS589836 IW589836 J589836 WVI524300 WLM524300 WBQ524300 VRU524300 VHY524300 UYC524300 UOG524300 UEK524300 TUO524300 TKS524300 TAW524300 SRA524300 SHE524300 RXI524300 RNM524300 RDQ524300 QTU524300 QJY524300 QAC524300 PQG524300 PGK524300 OWO524300 OMS524300 OCW524300 NTA524300 NJE524300 MZI524300 MPM524300 MFQ524300 LVU524300 LLY524300 LCC524300 KSG524300 KIK524300 JYO524300 JOS524300 JEW524300 IVA524300 ILE524300 IBI524300 HRM524300 HHQ524300 GXU524300 GNY524300 GEC524300 FUG524300 FKK524300 FAO524300 EQS524300 EGW524300 DXA524300 DNE524300 DDI524300 CTM524300 CJQ524300 BZU524300 BPY524300 BGC524300 AWG524300 AMK524300 ACO524300 SS524300 IW524300 J524300 WVI458764 WLM458764 WBQ458764 VRU458764 VHY458764 UYC458764 UOG458764 UEK458764 TUO458764 TKS458764 TAW458764 SRA458764 SHE458764 RXI458764 RNM458764 RDQ458764 QTU458764 QJY458764 QAC458764 PQG458764 PGK458764 OWO458764 OMS458764 OCW458764 NTA458764 NJE458764 MZI458764 MPM458764 MFQ458764 LVU458764 LLY458764 LCC458764 KSG458764 KIK458764 JYO458764 JOS458764 JEW458764 IVA458764 ILE458764 IBI458764 HRM458764 HHQ458764 GXU458764 GNY458764 GEC458764 FUG458764 FKK458764 FAO458764 EQS458764 EGW458764 DXA458764 DNE458764 DDI458764 CTM458764 CJQ458764 BZU458764 BPY458764 BGC458764 AWG458764 AMK458764 ACO458764 SS458764 IW458764 J458764 WVI393228 WLM393228 WBQ393228 VRU393228 VHY393228 UYC393228 UOG393228 UEK393228 TUO393228 TKS393228 TAW393228 SRA393228 SHE393228 RXI393228 RNM393228 RDQ393228 QTU393228 QJY393228 QAC393228 PQG393228 PGK393228 OWO393228 OMS393228 OCW393228 NTA393228 NJE393228 MZI393228 MPM393228 MFQ393228 LVU393228 LLY393228 LCC393228 KSG393228 KIK393228 JYO393228 JOS393228 JEW393228 IVA393228 ILE393228 IBI393228 HRM393228 HHQ393228 GXU393228 GNY393228 GEC393228 FUG393228 FKK393228 FAO393228 EQS393228 EGW393228 DXA393228 DNE393228 DDI393228 CTM393228 CJQ393228 BZU393228 BPY393228 BGC393228 AWG393228 AMK393228 ACO393228 SS393228 IW393228 J393228 WVI327692 WLM327692 WBQ327692 VRU327692 VHY327692 UYC327692 UOG327692 UEK327692 TUO327692 TKS327692 TAW327692 SRA327692 SHE327692 RXI327692 RNM327692 RDQ327692 QTU327692 QJY327692 QAC327692 PQG327692 PGK327692 OWO327692 OMS327692 OCW327692 NTA327692 NJE327692 MZI327692 MPM327692 MFQ327692 LVU327692 LLY327692 LCC327692 KSG327692 KIK327692 JYO327692 JOS327692 JEW327692 IVA327692 ILE327692 IBI327692 HRM327692 HHQ327692 GXU327692 GNY327692 GEC327692 FUG327692 FKK327692 FAO327692 EQS327692 EGW327692 DXA327692 DNE327692 DDI327692 CTM327692 CJQ327692 BZU327692 BPY327692 BGC327692 AWG327692 AMK327692 ACO327692 SS327692 IW327692 J327692 WVI262156 WLM262156 WBQ262156 VRU262156 VHY262156 UYC262156 UOG262156 UEK262156 TUO262156 TKS262156 TAW262156 SRA262156 SHE262156 RXI262156 RNM262156 RDQ262156 QTU262156 QJY262156 QAC262156 PQG262156 PGK262156 OWO262156 OMS262156 OCW262156 NTA262156 NJE262156 MZI262156 MPM262156 MFQ262156 LVU262156 LLY262156 LCC262156 KSG262156 KIK262156 JYO262156 JOS262156 JEW262156 IVA262156 ILE262156 IBI262156 HRM262156 HHQ262156 GXU262156 GNY262156 GEC262156 FUG262156 FKK262156 FAO262156 EQS262156 EGW262156 DXA262156 DNE262156 DDI262156 CTM262156 CJQ262156 BZU262156 BPY262156 BGC262156 AWG262156 AMK262156 ACO262156 SS262156 IW262156 J262156 WVI196620 WLM196620 WBQ196620 VRU196620 VHY196620 UYC196620 UOG196620 UEK196620 TUO196620 TKS196620 TAW196620 SRA196620 SHE196620 RXI196620 RNM196620 RDQ196620 QTU196620 QJY196620 QAC196620 PQG196620 PGK196620 OWO196620 OMS196620 OCW196620 NTA196620 NJE196620 MZI196620 MPM196620 MFQ196620 LVU196620 LLY196620 LCC196620 KSG196620 KIK196620 JYO196620 JOS196620 JEW196620 IVA196620 ILE196620 IBI196620 HRM196620 HHQ196620 GXU196620 GNY196620 GEC196620 FUG196620 FKK196620 FAO196620 EQS196620 EGW196620 DXA196620 DNE196620 DDI196620 CTM196620 CJQ196620 BZU196620 BPY196620 BGC196620 AWG196620 AMK196620 ACO196620 SS196620 IW196620 J196620 WVI131084 WLM131084 WBQ131084 VRU131084 VHY131084 UYC131084 UOG131084 UEK131084 TUO131084 TKS131084 TAW131084 SRA131084 SHE131084 RXI131084 RNM131084 RDQ131084 QTU131084 QJY131084 QAC131084 PQG131084 PGK131084 OWO131084 OMS131084 OCW131084 NTA131084 NJE131084 MZI131084 MPM131084 MFQ131084 LVU131084 LLY131084 LCC131084 KSG131084 KIK131084 JYO131084 JOS131084 JEW131084 IVA131084 ILE131084 IBI131084 HRM131084 HHQ131084 GXU131084 GNY131084 GEC131084 FUG131084 FKK131084 FAO131084 EQS131084 EGW131084 DXA131084 DNE131084 DDI131084 CTM131084 CJQ131084 BZU131084 BPY131084 BGC131084 AWG131084 AMK131084 ACO131084 SS131084 IW131084 J131084 WVI65548 WLM65548 WBQ65548 VRU65548 VHY65548 UYC65548 UOG65548 UEK65548 TUO65548 TKS65548 TAW65548 SRA65548 SHE65548 RXI65548 RNM65548 RDQ65548 QTU65548 QJY65548 QAC65548 PQG65548 PGK65548 OWO65548 OMS65548 OCW65548 NTA65548 NJE65548 MZI65548 MPM65548 MFQ65548 LVU65548 LLY65548 LCC65548 KSG65548 KIK65548 JYO65548 JOS65548 JEW65548 IVA65548 ILE65548 IBI65548 HRM65548 HHQ65548 GXU65548 GNY65548 GEC65548 FUG65548 FKK65548 FAO65548 EQS65548 EGW65548 DXA65548 DNE65548 DDI65548 CTM65548 CJQ65548 BZU65548 BPY65548 BGC65548 AWG65548 AMK65548 ACO65548 SS65548 IW65548 J65548 WVI983050 WLM983050 WBQ983050 VRU983050 VHY983050 UYC983050 UOG983050 UEK983050 TUO983050 TKS983050 TAW983050 SRA983050 SHE983050 RXI983050 RNM983050 RDQ983050 QTU983050 QJY983050 QAC983050 PQG983050 PGK983050 OWO983050 OMS983050 OCW983050 NTA983050 NJE983050 MZI983050 MPM983050 MFQ983050 LVU983050 LLY983050 LCC983050 KSG983050 KIK983050 JYO983050 JOS983050 JEW983050 IVA983050 ILE983050 IBI983050 HRM983050 HHQ983050 GXU983050 GNY983050 GEC983050 FUG983050 FKK983050 FAO983050 EQS983050 EGW983050 DXA983050 DNE983050 DDI983050 CTM983050 CJQ983050 BZU983050 BPY983050 BGC983050 AWG983050 AMK983050 ACO983050 SS983050 IW983050 J983050 WVI917514 WLM917514 WBQ917514 VRU917514 VHY917514 UYC917514 UOG917514 UEK917514 TUO917514 TKS917514 TAW917514 SRA917514 SHE917514 RXI917514 RNM917514 RDQ917514 QTU917514 QJY917514 QAC917514 PQG917514 PGK917514 OWO917514 OMS917514 OCW917514 NTA917514 NJE917514 MZI917514 MPM917514 MFQ917514 LVU917514 LLY917514 LCC917514 KSG917514 KIK917514 JYO917514 JOS917514 JEW917514 IVA917514 ILE917514 IBI917514 HRM917514 HHQ917514 GXU917514 GNY917514 GEC917514 FUG917514 FKK917514 FAO917514 EQS917514 EGW917514 DXA917514 DNE917514 DDI917514 CTM917514 CJQ917514 BZU917514 BPY917514 BGC917514 AWG917514 AMK917514 ACO917514 SS917514 IW917514 J917514 WVI851978 WLM851978 WBQ851978 VRU851978 VHY851978 UYC851978 UOG851978 UEK851978 TUO851978 TKS851978 TAW851978 SRA851978 SHE851978 RXI851978 RNM851978 RDQ851978 QTU851978 QJY851978 QAC851978 PQG851978 PGK851978 OWO851978 OMS851978 OCW851978 NTA851978 NJE851978 MZI851978 MPM851978 MFQ851978 LVU851978 LLY851978 LCC851978 KSG851978 KIK851978 JYO851978 JOS851978 JEW851978 IVA851978 ILE851978 IBI851978 HRM851978 HHQ851978 GXU851978 GNY851978 GEC851978 FUG851978 FKK851978 FAO851978 EQS851978 EGW851978 DXA851978 DNE851978 DDI851978 CTM851978 CJQ851978 BZU851978 BPY851978 BGC851978 AWG851978 AMK851978 ACO851978 SS851978 IW851978 J851978 WVI786442 WLM786442 WBQ786442 VRU786442 VHY786442 UYC786442 UOG786442 UEK786442 TUO786442 TKS786442 TAW786442 SRA786442 SHE786442 RXI786442 RNM786442 RDQ786442 QTU786442 QJY786442 QAC786442 PQG786442 PGK786442 OWO786442 OMS786442 OCW786442 NTA786442 NJE786442 MZI786442 MPM786442 MFQ786442 LVU786442 LLY786442 LCC786442 KSG786442 KIK786442 JYO786442 JOS786442 JEW786442 IVA786442 ILE786442 IBI786442 HRM786442 HHQ786442 GXU786442 GNY786442 GEC786442 FUG786442 FKK786442 FAO786442 EQS786442 EGW786442 DXA786442 DNE786442 DDI786442 CTM786442 CJQ786442 BZU786442 BPY786442 BGC786442 AWG786442 AMK786442 ACO786442 SS786442 IW786442 J786442 WVI720906 WLM720906 WBQ720906 VRU720906 VHY720906 UYC720906 UOG720906 UEK720906 TUO720906 TKS720906 TAW720906 SRA720906 SHE720906 RXI720906 RNM720906 RDQ720906 QTU720906 QJY720906 QAC720906 PQG720906 PGK720906 OWO720906 OMS720906 OCW720906 NTA720906 NJE720906 MZI720906 MPM720906 MFQ720906 LVU720906 LLY720906 LCC720906 KSG720906 KIK720906 JYO720906 JOS720906 JEW720906 IVA720906 ILE720906 IBI720906 HRM720906 HHQ720906 GXU720906 GNY720906 GEC720906 FUG720906 FKK720906 FAO720906 EQS720906 EGW720906 DXA720906 DNE720906 DDI720906 CTM720906 CJQ720906 BZU720906 BPY720906 BGC720906 AWG720906 AMK720906 ACO720906 SS720906 IW720906 J720906 WVI655370 WLM655370 WBQ655370 VRU655370 VHY655370 UYC655370 UOG655370 UEK655370 TUO655370 TKS655370 TAW655370 SRA655370 SHE655370 RXI655370 RNM655370 RDQ655370 QTU655370 QJY655370 QAC655370 PQG655370 PGK655370 OWO655370 OMS655370 OCW655370 NTA655370 NJE655370 MZI655370 MPM655370 MFQ655370 LVU655370 LLY655370 LCC655370 KSG655370 KIK655370 JYO655370 JOS655370 JEW655370 IVA655370 ILE655370 IBI655370 HRM655370 HHQ655370 GXU655370 GNY655370 GEC655370 FUG655370 FKK655370 FAO655370 EQS655370 EGW655370 DXA655370 DNE655370 DDI655370 CTM655370 CJQ655370 BZU655370 BPY655370 BGC655370 AWG655370 AMK655370 ACO655370 SS655370 IW655370 J655370 WVI589834 WLM589834 WBQ589834 VRU589834 VHY589834 UYC589834 UOG589834 UEK589834 TUO589834 TKS589834 TAW589834 SRA589834 SHE589834 RXI589834 RNM589834 RDQ589834 QTU589834 QJY589834 QAC589834 PQG589834 PGK589834 OWO589834 OMS589834 OCW589834 NTA589834 NJE589834 MZI589834 MPM589834 MFQ589834 LVU589834 LLY589834 LCC589834 KSG589834 KIK589834 JYO589834 JOS589834 JEW589834 IVA589834 ILE589834 IBI589834 HRM589834 HHQ589834 GXU589834 GNY589834 GEC589834 FUG589834 FKK589834 FAO589834 EQS589834 EGW589834 DXA589834 DNE589834 DDI589834 CTM589834 CJQ589834 BZU589834 BPY589834 BGC589834 AWG589834 AMK589834 ACO589834 SS589834 IW589834 J589834 WVI524298 WLM524298 WBQ524298 VRU524298 VHY524298 UYC524298 UOG524298 UEK524298 TUO524298 TKS524298 TAW524298 SRA524298 SHE524298 RXI524298 RNM524298 RDQ524298 QTU524298 QJY524298 QAC524298 PQG524298 PGK524298 OWO524298 OMS524298 OCW524298 NTA524298 NJE524298 MZI524298 MPM524298 MFQ524298 LVU524298 LLY524298 LCC524298 KSG524298 KIK524298 JYO524298 JOS524298 JEW524298 IVA524298 ILE524298 IBI524298 HRM524298 HHQ524298 GXU524298 GNY524298 GEC524298 FUG524298 FKK524298 FAO524298 EQS524298 EGW524298 DXA524298 DNE524298 DDI524298 CTM524298 CJQ524298 BZU524298 BPY524298 BGC524298 AWG524298 AMK524298 ACO524298 SS524298 IW524298 J524298 WVI458762 WLM458762 WBQ458762 VRU458762 VHY458762 UYC458762 UOG458762 UEK458762 TUO458762 TKS458762 TAW458762 SRA458762 SHE458762 RXI458762 RNM458762 RDQ458762 QTU458762 QJY458762 QAC458762 PQG458762 PGK458762 OWO458762 OMS458762 OCW458762 NTA458762 NJE458762 MZI458762 MPM458762 MFQ458762 LVU458762 LLY458762 LCC458762 KSG458762 KIK458762 JYO458762 JOS458762 JEW458762 IVA458762 ILE458762 IBI458762 HRM458762 HHQ458762 GXU458762 GNY458762 GEC458762 FUG458762 FKK458762 FAO458762 EQS458762 EGW458762 DXA458762 DNE458762 DDI458762 CTM458762 CJQ458762 BZU458762 BPY458762 BGC458762 AWG458762 AMK458762 ACO458762 SS458762 IW458762 J458762 WVI393226 WLM393226 WBQ393226 VRU393226 VHY393226 UYC393226 UOG393226 UEK393226 TUO393226 TKS393226 TAW393226 SRA393226 SHE393226 RXI393226 RNM393226 RDQ393226 QTU393226 QJY393226 QAC393226 PQG393226 PGK393226 OWO393226 OMS393226 OCW393226 NTA393226 NJE393226 MZI393226 MPM393226 MFQ393226 LVU393226 LLY393226 LCC393226 KSG393226 KIK393226 JYO393226 JOS393226 JEW393226 IVA393226 ILE393226 IBI393226 HRM393226 HHQ393226 GXU393226 GNY393226 GEC393226 FUG393226 FKK393226 FAO393226 EQS393226 EGW393226 DXA393226 DNE393226 DDI393226 CTM393226 CJQ393226 BZU393226 BPY393226 BGC393226 AWG393226 AMK393226 ACO393226 SS393226 IW393226 J393226 WVI327690 WLM327690 WBQ327690 VRU327690 VHY327690 UYC327690 UOG327690 UEK327690 TUO327690 TKS327690 TAW327690 SRA327690 SHE327690 RXI327690 RNM327690 RDQ327690 QTU327690 QJY327690 QAC327690 PQG327690 PGK327690 OWO327690 OMS327690 OCW327690 NTA327690 NJE327690 MZI327690 MPM327690 MFQ327690 LVU327690 LLY327690 LCC327690 KSG327690 KIK327690 JYO327690 JOS327690 JEW327690 IVA327690 ILE327690 IBI327690 HRM327690 HHQ327690 GXU327690 GNY327690 GEC327690 FUG327690 FKK327690 FAO327690 EQS327690 EGW327690 DXA327690 DNE327690 DDI327690 CTM327690 CJQ327690 BZU327690 BPY327690 BGC327690 AWG327690 AMK327690 ACO327690 SS327690 IW327690 J327690 WVI262154 WLM262154 WBQ262154 VRU262154 VHY262154 UYC262154 UOG262154 UEK262154 TUO262154 TKS262154 TAW262154 SRA262154 SHE262154 RXI262154 RNM262154 RDQ262154 QTU262154 QJY262154 QAC262154 PQG262154 PGK262154 OWO262154 OMS262154 OCW262154 NTA262154 NJE262154 MZI262154 MPM262154 MFQ262154 LVU262154 LLY262154 LCC262154 KSG262154 KIK262154 JYO262154 JOS262154 JEW262154 IVA262154 ILE262154 IBI262154 HRM262154 HHQ262154 GXU262154 GNY262154 GEC262154 FUG262154 FKK262154 FAO262154 EQS262154 EGW262154 DXA262154 DNE262154 DDI262154 CTM262154 CJQ262154 BZU262154 BPY262154 BGC262154 AWG262154 AMK262154 ACO262154 SS262154 IW262154 J262154 WVI196618 WLM196618 WBQ196618 VRU196618 VHY196618 UYC196618 UOG196618 UEK196618 TUO196618 TKS196618 TAW196618 SRA196618 SHE196618 RXI196618 RNM196618 RDQ196618 QTU196618 QJY196618 QAC196618 PQG196618 PGK196618 OWO196618 OMS196618 OCW196618 NTA196618 NJE196618 MZI196618 MPM196618 MFQ196618 LVU196618 LLY196618 LCC196618 KSG196618 KIK196618 JYO196618 JOS196618 JEW196618 IVA196618 ILE196618 IBI196618 HRM196618 HHQ196618 GXU196618 GNY196618 GEC196618 FUG196618 FKK196618 FAO196618 EQS196618 EGW196618 DXA196618 DNE196618 DDI196618 CTM196618 CJQ196618 BZU196618 BPY196618 BGC196618 AWG196618 AMK196618 ACO196618 SS196618 IW196618 J196618 WVI131082 WLM131082 WBQ131082 VRU131082 VHY131082 UYC131082 UOG131082 UEK131082 TUO131082 TKS131082 TAW131082 SRA131082 SHE131082 RXI131082 RNM131082 RDQ131082 QTU131082 QJY131082 QAC131082 PQG131082 PGK131082 OWO131082 OMS131082 OCW131082 NTA131082 NJE131082 MZI131082 MPM131082 MFQ131082 LVU131082 LLY131082 LCC131082 KSG131082 KIK131082 JYO131082 JOS131082 JEW131082 IVA131082 ILE131082 IBI131082 HRM131082 HHQ131082 GXU131082 GNY131082 GEC131082 FUG131082 FKK131082 FAO131082 EQS131082 EGW131082 DXA131082 DNE131082 DDI131082 CTM131082 CJQ131082 BZU131082 BPY131082 BGC131082 AWG131082 AMK131082 ACO131082 SS131082 IW131082 J131082 WVI65546 WLM65546 WBQ65546 VRU65546 VHY65546 UYC65546 UOG65546 UEK65546 TUO65546 TKS65546 TAW65546 SRA65546 SHE65546 RXI65546 RNM65546 RDQ65546 QTU65546 QJY65546 QAC65546 PQG65546 PGK65546 OWO65546 OMS65546 OCW65546 NTA65546 NJE65546 MZI65546 MPM65546 MFQ65546 LVU65546 LLY65546 LCC65546 KSG65546 KIK65546 JYO65546 JOS65546 JEW65546 IVA65546 ILE65546 IBI65546 HRM65546 HHQ65546 GXU65546 GNY65546 GEC65546 FUG65546 FKK65546 FAO65546 EQS65546 EGW65546 DXA65546 DNE65546 DDI65546 CTM65546 CJQ65546 BZU65546 BPY65546 BGC65546 AWG65546 AMK65546 ACO65546 SS65546 IW65546 J65546 WVI983062:WVI983063 WLM983062:WLM983063 WBQ983062:WBQ983063 VRU983062:VRU983063 VHY983062:VHY983063 UYC983062:UYC983063 UOG983062:UOG983063 UEK983062:UEK983063 TUO983062:TUO983063 TKS983062:TKS983063 TAW983062:TAW983063 SRA983062:SRA983063 SHE983062:SHE983063 RXI983062:RXI983063 RNM983062:RNM983063 RDQ983062:RDQ983063 QTU983062:QTU983063 QJY983062:QJY983063 QAC983062:QAC983063 PQG983062:PQG983063 PGK983062:PGK983063 OWO983062:OWO983063 OMS983062:OMS983063 OCW983062:OCW983063 NTA983062:NTA983063 NJE983062:NJE983063 MZI983062:MZI983063 MPM983062:MPM983063 MFQ983062:MFQ983063 LVU983062:LVU983063 LLY983062:LLY983063 LCC983062:LCC983063 KSG983062:KSG983063 KIK983062:KIK983063 JYO983062:JYO983063 JOS983062:JOS983063 JEW983062:JEW983063 IVA983062:IVA983063 ILE983062:ILE983063 IBI983062:IBI983063 HRM983062:HRM983063 HHQ983062:HHQ983063 GXU983062:GXU983063 GNY983062:GNY983063 GEC983062:GEC983063 FUG983062:FUG983063 FKK983062:FKK983063 FAO983062:FAO983063 EQS983062:EQS983063 EGW983062:EGW983063 DXA983062:DXA983063 DNE983062:DNE983063 DDI983062:DDI983063 CTM983062:CTM983063 CJQ983062:CJQ983063 BZU983062:BZU983063 BPY983062:BPY983063 BGC983062:BGC983063 AWG983062:AWG983063 AMK983062:AMK983063 ACO983062:ACO983063 SS983062:SS983063 IW983062:IW983063 J983062:J983063 WVI917526:WVI917527 WLM917526:WLM917527 WBQ917526:WBQ917527 VRU917526:VRU917527 VHY917526:VHY917527 UYC917526:UYC917527 UOG917526:UOG917527 UEK917526:UEK917527 TUO917526:TUO917527 TKS917526:TKS917527 TAW917526:TAW917527 SRA917526:SRA917527 SHE917526:SHE917527 RXI917526:RXI917527 RNM917526:RNM917527 RDQ917526:RDQ917527 QTU917526:QTU917527 QJY917526:QJY917527 QAC917526:QAC917527 PQG917526:PQG917527 PGK917526:PGK917527 OWO917526:OWO917527 OMS917526:OMS917527 OCW917526:OCW917527 NTA917526:NTA917527 NJE917526:NJE917527 MZI917526:MZI917527 MPM917526:MPM917527 MFQ917526:MFQ917527 LVU917526:LVU917527 LLY917526:LLY917527 LCC917526:LCC917527 KSG917526:KSG917527 KIK917526:KIK917527 JYO917526:JYO917527 JOS917526:JOS917527 JEW917526:JEW917527 IVA917526:IVA917527 ILE917526:ILE917527 IBI917526:IBI917527 HRM917526:HRM917527 HHQ917526:HHQ917527 GXU917526:GXU917527 GNY917526:GNY917527 GEC917526:GEC917527 FUG917526:FUG917527 FKK917526:FKK917527 FAO917526:FAO917527 EQS917526:EQS917527 EGW917526:EGW917527 DXA917526:DXA917527 DNE917526:DNE917527 DDI917526:DDI917527 CTM917526:CTM917527 CJQ917526:CJQ917527 BZU917526:BZU917527 BPY917526:BPY917527 BGC917526:BGC917527 AWG917526:AWG917527 AMK917526:AMK917527 ACO917526:ACO917527 SS917526:SS917527 IW917526:IW917527 J917526:J917527 WVI851990:WVI851991 WLM851990:WLM851991 WBQ851990:WBQ851991 VRU851990:VRU851991 VHY851990:VHY851991 UYC851990:UYC851991 UOG851990:UOG851991 UEK851990:UEK851991 TUO851990:TUO851991 TKS851990:TKS851991 TAW851990:TAW851991 SRA851990:SRA851991 SHE851990:SHE851991 RXI851990:RXI851991 RNM851990:RNM851991 RDQ851990:RDQ851991 QTU851990:QTU851991 QJY851990:QJY851991 QAC851990:QAC851991 PQG851990:PQG851991 PGK851990:PGK851991 OWO851990:OWO851991 OMS851990:OMS851991 OCW851990:OCW851991 NTA851990:NTA851991 NJE851990:NJE851991 MZI851990:MZI851991 MPM851990:MPM851991 MFQ851990:MFQ851991 LVU851990:LVU851991 LLY851990:LLY851991 LCC851990:LCC851991 KSG851990:KSG851991 KIK851990:KIK851991 JYO851990:JYO851991 JOS851990:JOS851991 JEW851990:JEW851991 IVA851990:IVA851991 ILE851990:ILE851991 IBI851990:IBI851991 HRM851990:HRM851991 HHQ851990:HHQ851991 GXU851990:GXU851991 GNY851990:GNY851991 GEC851990:GEC851991 FUG851990:FUG851991 FKK851990:FKK851991 FAO851990:FAO851991 EQS851990:EQS851991 EGW851990:EGW851991 DXA851990:DXA851991 DNE851990:DNE851991 DDI851990:DDI851991 CTM851990:CTM851991 CJQ851990:CJQ851991 BZU851990:BZU851991 BPY851990:BPY851991 BGC851990:BGC851991 AWG851990:AWG851991 AMK851990:AMK851991 ACO851990:ACO851991 SS851990:SS851991 IW851990:IW851991 J851990:J851991 WVI786454:WVI786455 WLM786454:WLM786455 WBQ786454:WBQ786455 VRU786454:VRU786455 VHY786454:VHY786455 UYC786454:UYC786455 UOG786454:UOG786455 UEK786454:UEK786455 TUO786454:TUO786455 TKS786454:TKS786455 TAW786454:TAW786455 SRA786454:SRA786455 SHE786454:SHE786455 RXI786454:RXI786455 RNM786454:RNM786455 RDQ786454:RDQ786455 QTU786454:QTU786455 QJY786454:QJY786455 QAC786454:QAC786455 PQG786454:PQG786455 PGK786454:PGK786455 OWO786454:OWO786455 OMS786454:OMS786455 OCW786454:OCW786455 NTA786454:NTA786455 NJE786454:NJE786455 MZI786454:MZI786455 MPM786454:MPM786455 MFQ786454:MFQ786455 LVU786454:LVU786455 LLY786454:LLY786455 LCC786454:LCC786455 KSG786454:KSG786455 KIK786454:KIK786455 JYO786454:JYO786455 JOS786454:JOS786455 JEW786454:JEW786455 IVA786454:IVA786455 ILE786454:ILE786455 IBI786454:IBI786455 HRM786454:HRM786455 HHQ786454:HHQ786455 GXU786454:GXU786455 GNY786454:GNY786455 GEC786454:GEC786455 FUG786454:FUG786455 FKK786454:FKK786455 FAO786454:FAO786455 EQS786454:EQS786455 EGW786454:EGW786455 DXA786454:DXA786455 DNE786454:DNE786455 DDI786454:DDI786455 CTM786454:CTM786455 CJQ786454:CJQ786455 BZU786454:BZU786455 BPY786454:BPY786455 BGC786454:BGC786455 AWG786454:AWG786455 AMK786454:AMK786455 ACO786454:ACO786455 SS786454:SS786455 IW786454:IW786455 J786454:J786455 WVI720918:WVI720919 WLM720918:WLM720919 WBQ720918:WBQ720919 VRU720918:VRU720919 VHY720918:VHY720919 UYC720918:UYC720919 UOG720918:UOG720919 UEK720918:UEK720919 TUO720918:TUO720919 TKS720918:TKS720919 TAW720918:TAW720919 SRA720918:SRA720919 SHE720918:SHE720919 RXI720918:RXI720919 RNM720918:RNM720919 RDQ720918:RDQ720919 QTU720918:QTU720919 QJY720918:QJY720919 QAC720918:QAC720919 PQG720918:PQG720919 PGK720918:PGK720919 OWO720918:OWO720919 OMS720918:OMS720919 OCW720918:OCW720919 NTA720918:NTA720919 NJE720918:NJE720919 MZI720918:MZI720919 MPM720918:MPM720919 MFQ720918:MFQ720919 LVU720918:LVU720919 LLY720918:LLY720919 LCC720918:LCC720919 KSG720918:KSG720919 KIK720918:KIK720919 JYO720918:JYO720919 JOS720918:JOS720919 JEW720918:JEW720919 IVA720918:IVA720919 ILE720918:ILE720919 IBI720918:IBI720919 HRM720918:HRM720919 HHQ720918:HHQ720919 GXU720918:GXU720919 GNY720918:GNY720919 GEC720918:GEC720919 FUG720918:FUG720919 FKK720918:FKK720919 FAO720918:FAO720919 EQS720918:EQS720919 EGW720918:EGW720919 DXA720918:DXA720919 DNE720918:DNE720919 DDI720918:DDI720919 CTM720918:CTM720919 CJQ720918:CJQ720919 BZU720918:BZU720919 BPY720918:BPY720919 BGC720918:BGC720919 AWG720918:AWG720919 AMK720918:AMK720919 ACO720918:ACO720919 SS720918:SS720919 IW720918:IW720919 J720918:J720919 WVI655382:WVI655383 WLM655382:WLM655383 WBQ655382:WBQ655383 VRU655382:VRU655383 VHY655382:VHY655383 UYC655382:UYC655383 UOG655382:UOG655383 UEK655382:UEK655383 TUO655382:TUO655383 TKS655382:TKS655383 TAW655382:TAW655383 SRA655382:SRA655383 SHE655382:SHE655383 RXI655382:RXI655383 RNM655382:RNM655383 RDQ655382:RDQ655383 QTU655382:QTU655383 QJY655382:QJY655383 QAC655382:QAC655383 PQG655382:PQG655383 PGK655382:PGK655383 OWO655382:OWO655383 OMS655382:OMS655383 OCW655382:OCW655383 NTA655382:NTA655383 NJE655382:NJE655383 MZI655382:MZI655383 MPM655382:MPM655383 MFQ655382:MFQ655383 LVU655382:LVU655383 LLY655382:LLY655383 LCC655382:LCC655383 KSG655382:KSG655383 KIK655382:KIK655383 JYO655382:JYO655383 JOS655382:JOS655383 JEW655382:JEW655383 IVA655382:IVA655383 ILE655382:ILE655383 IBI655382:IBI655383 HRM655382:HRM655383 HHQ655382:HHQ655383 GXU655382:GXU655383 GNY655382:GNY655383 GEC655382:GEC655383 FUG655382:FUG655383 FKK655382:FKK655383 FAO655382:FAO655383 EQS655382:EQS655383 EGW655382:EGW655383 DXA655382:DXA655383 DNE655382:DNE655383 DDI655382:DDI655383 CTM655382:CTM655383 CJQ655382:CJQ655383 BZU655382:BZU655383 BPY655382:BPY655383 BGC655382:BGC655383 AWG655382:AWG655383 AMK655382:AMK655383 ACO655382:ACO655383 SS655382:SS655383 IW655382:IW655383 J655382:J655383 WVI589846:WVI589847 WLM589846:WLM589847 WBQ589846:WBQ589847 VRU589846:VRU589847 VHY589846:VHY589847 UYC589846:UYC589847 UOG589846:UOG589847 UEK589846:UEK589847 TUO589846:TUO589847 TKS589846:TKS589847 TAW589846:TAW589847 SRA589846:SRA589847 SHE589846:SHE589847 RXI589846:RXI589847 RNM589846:RNM589847 RDQ589846:RDQ589847 QTU589846:QTU589847 QJY589846:QJY589847 QAC589846:QAC589847 PQG589846:PQG589847 PGK589846:PGK589847 OWO589846:OWO589847 OMS589846:OMS589847 OCW589846:OCW589847 NTA589846:NTA589847 NJE589846:NJE589847 MZI589846:MZI589847 MPM589846:MPM589847 MFQ589846:MFQ589847 LVU589846:LVU589847 LLY589846:LLY589847 LCC589846:LCC589847 KSG589846:KSG589847 KIK589846:KIK589847 JYO589846:JYO589847 JOS589846:JOS589847 JEW589846:JEW589847 IVA589846:IVA589847 ILE589846:ILE589847 IBI589846:IBI589847 HRM589846:HRM589847 HHQ589846:HHQ589847 GXU589846:GXU589847 GNY589846:GNY589847 GEC589846:GEC589847 FUG589846:FUG589847 FKK589846:FKK589847 FAO589846:FAO589847 EQS589846:EQS589847 EGW589846:EGW589847 DXA589846:DXA589847 DNE589846:DNE589847 DDI589846:DDI589847 CTM589846:CTM589847 CJQ589846:CJQ589847 BZU589846:BZU589847 BPY589846:BPY589847 BGC589846:BGC589847 AWG589846:AWG589847 AMK589846:AMK589847 ACO589846:ACO589847 SS589846:SS589847 IW589846:IW589847 J589846:J589847 WVI524310:WVI524311 WLM524310:WLM524311 WBQ524310:WBQ524311 VRU524310:VRU524311 VHY524310:VHY524311 UYC524310:UYC524311 UOG524310:UOG524311 UEK524310:UEK524311 TUO524310:TUO524311 TKS524310:TKS524311 TAW524310:TAW524311 SRA524310:SRA524311 SHE524310:SHE524311 RXI524310:RXI524311 RNM524310:RNM524311 RDQ524310:RDQ524311 QTU524310:QTU524311 QJY524310:QJY524311 QAC524310:QAC524311 PQG524310:PQG524311 PGK524310:PGK524311 OWO524310:OWO524311 OMS524310:OMS524311 OCW524310:OCW524311 NTA524310:NTA524311 NJE524310:NJE524311 MZI524310:MZI524311 MPM524310:MPM524311 MFQ524310:MFQ524311 LVU524310:LVU524311 LLY524310:LLY524311 LCC524310:LCC524311 KSG524310:KSG524311 KIK524310:KIK524311 JYO524310:JYO524311 JOS524310:JOS524311 JEW524310:JEW524311 IVA524310:IVA524311 ILE524310:ILE524311 IBI524310:IBI524311 HRM524310:HRM524311 HHQ524310:HHQ524311 GXU524310:GXU524311 GNY524310:GNY524311 GEC524310:GEC524311 FUG524310:FUG524311 FKK524310:FKK524311 FAO524310:FAO524311 EQS524310:EQS524311 EGW524310:EGW524311 DXA524310:DXA524311 DNE524310:DNE524311 DDI524310:DDI524311 CTM524310:CTM524311 CJQ524310:CJQ524311 BZU524310:BZU524311 BPY524310:BPY524311 BGC524310:BGC524311 AWG524310:AWG524311 AMK524310:AMK524311 ACO524310:ACO524311 SS524310:SS524311 IW524310:IW524311 J524310:J524311 WVI458774:WVI458775 WLM458774:WLM458775 WBQ458774:WBQ458775 VRU458774:VRU458775 VHY458774:VHY458775 UYC458774:UYC458775 UOG458774:UOG458775 UEK458774:UEK458775 TUO458774:TUO458775 TKS458774:TKS458775 TAW458774:TAW458775 SRA458774:SRA458775 SHE458774:SHE458775 RXI458774:RXI458775 RNM458774:RNM458775 RDQ458774:RDQ458775 QTU458774:QTU458775 QJY458774:QJY458775 QAC458774:QAC458775 PQG458774:PQG458775 PGK458774:PGK458775 OWO458774:OWO458775 OMS458774:OMS458775 OCW458774:OCW458775 NTA458774:NTA458775 NJE458774:NJE458775 MZI458774:MZI458775 MPM458774:MPM458775 MFQ458774:MFQ458775 LVU458774:LVU458775 LLY458774:LLY458775 LCC458774:LCC458775 KSG458774:KSG458775 KIK458774:KIK458775 JYO458774:JYO458775 JOS458774:JOS458775 JEW458774:JEW458775 IVA458774:IVA458775 ILE458774:ILE458775 IBI458774:IBI458775 HRM458774:HRM458775 HHQ458774:HHQ458775 GXU458774:GXU458775 GNY458774:GNY458775 GEC458774:GEC458775 FUG458774:FUG458775 FKK458774:FKK458775 FAO458774:FAO458775 EQS458774:EQS458775 EGW458774:EGW458775 DXA458774:DXA458775 DNE458774:DNE458775 DDI458774:DDI458775 CTM458774:CTM458775 CJQ458774:CJQ458775 BZU458774:BZU458775 BPY458774:BPY458775 BGC458774:BGC458775 AWG458774:AWG458775 AMK458774:AMK458775 ACO458774:ACO458775 SS458774:SS458775 IW458774:IW458775 J458774:J458775 WVI393238:WVI393239 WLM393238:WLM393239 WBQ393238:WBQ393239 VRU393238:VRU393239 VHY393238:VHY393239 UYC393238:UYC393239 UOG393238:UOG393239 UEK393238:UEK393239 TUO393238:TUO393239 TKS393238:TKS393239 TAW393238:TAW393239 SRA393238:SRA393239 SHE393238:SHE393239 RXI393238:RXI393239 RNM393238:RNM393239 RDQ393238:RDQ393239 QTU393238:QTU393239 QJY393238:QJY393239 QAC393238:QAC393239 PQG393238:PQG393239 PGK393238:PGK393239 OWO393238:OWO393239 OMS393238:OMS393239 OCW393238:OCW393239 NTA393238:NTA393239 NJE393238:NJE393239 MZI393238:MZI393239 MPM393238:MPM393239 MFQ393238:MFQ393239 LVU393238:LVU393239 LLY393238:LLY393239 LCC393238:LCC393239 KSG393238:KSG393239 KIK393238:KIK393239 JYO393238:JYO393239 JOS393238:JOS393239 JEW393238:JEW393239 IVA393238:IVA393239 ILE393238:ILE393239 IBI393238:IBI393239 HRM393238:HRM393239 HHQ393238:HHQ393239 GXU393238:GXU393239 GNY393238:GNY393239 GEC393238:GEC393239 FUG393238:FUG393239 FKK393238:FKK393239 FAO393238:FAO393239 EQS393238:EQS393239 EGW393238:EGW393239 DXA393238:DXA393239 DNE393238:DNE393239 DDI393238:DDI393239 CTM393238:CTM393239 CJQ393238:CJQ393239 BZU393238:BZU393239 BPY393238:BPY393239 BGC393238:BGC393239 AWG393238:AWG393239 AMK393238:AMK393239 ACO393238:ACO393239 SS393238:SS393239 IW393238:IW393239 J393238:J393239 WVI327702:WVI327703 WLM327702:WLM327703 WBQ327702:WBQ327703 VRU327702:VRU327703 VHY327702:VHY327703 UYC327702:UYC327703 UOG327702:UOG327703 UEK327702:UEK327703 TUO327702:TUO327703 TKS327702:TKS327703 TAW327702:TAW327703 SRA327702:SRA327703 SHE327702:SHE327703 RXI327702:RXI327703 RNM327702:RNM327703 RDQ327702:RDQ327703 QTU327702:QTU327703 QJY327702:QJY327703 QAC327702:QAC327703 PQG327702:PQG327703 PGK327702:PGK327703 OWO327702:OWO327703 OMS327702:OMS327703 OCW327702:OCW327703 NTA327702:NTA327703 NJE327702:NJE327703 MZI327702:MZI327703 MPM327702:MPM327703 MFQ327702:MFQ327703 LVU327702:LVU327703 LLY327702:LLY327703 LCC327702:LCC327703 KSG327702:KSG327703 KIK327702:KIK327703 JYO327702:JYO327703 JOS327702:JOS327703 JEW327702:JEW327703 IVA327702:IVA327703 ILE327702:ILE327703 IBI327702:IBI327703 HRM327702:HRM327703 HHQ327702:HHQ327703 GXU327702:GXU327703 GNY327702:GNY327703 GEC327702:GEC327703 FUG327702:FUG327703 FKK327702:FKK327703 FAO327702:FAO327703 EQS327702:EQS327703 EGW327702:EGW327703 DXA327702:DXA327703 DNE327702:DNE327703 DDI327702:DDI327703 CTM327702:CTM327703 CJQ327702:CJQ327703 BZU327702:BZU327703 BPY327702:BPY327703 BGC327702:BGC327703 AWG327702:AWG327703 AMK327702:AMK327703 ACO327702:ACO327703 SS327702:SS327703 IW327702:IW327703 J327702:J327703 WVI262166:WVI262167 WLM262166:WLM262167 WBQ262166:WBQ262167 VRU262166:VRU262167 VHY262166:VHY262167 UYC262166:UYC262167 UOG262166:UOG262167 UEK262166:UEK262167 TUO262166:TUO262167 TKS262166:TKS262167 TAW262166:TAW262167 SRA262166:SRA262167 SHE262166:SHE262167 RXI262166:RXI262167 RNM262166:RNM262167 RDQ262166:RDQ262167 QTU262166:QTU262167 QJY262166:QJY262167 QAC262166:QAC262167 PQG262166:PQG262167 PGK262166:PGK262167 OWO262166:OWO262167 OMS262166:OMS262167 OCW262166:OCW262167 NTA262166:NTA262167 NJE262166:NJE262167 MZI262166:MZI262167 MPM262166:MPM262167 MFQ262166:MFQ262167 LVU262166:LVU262167 LLY262166:LLY262167 LCC262166:LCC262167 KSG262166:KSG262167 KIK262166:KIK262167 JYO262166:JYO262167 JOS262166:JOS262167 JEW262166:JEW262167 IVA262166:IVA262167 ILE262166:ILE262167 IBI262166:IBI262167 HRM262166:HRM262167 HHQ262166:HHQ262167 GXU262166:GXU262167 GNY262166:GNY262167 GEC262166:GEC262167 FUG262166:FUG262167 FKK262166:FKK262167 FAO262166:FAO262167 EQS262166:EQS262167 EGW262166:EGW262167 DXA262166:DXA262167 DNE262166:DNE262167 DDI262166:DDI262167 CTM262166:CTM262167 CJQ262166:CJQ262167 BZU262166:BZU262167 BPY262166:BPY262167 BGC262166:BGC262167 AWG262166:AWG262167 AMK262166:AMK262167 ACO262166:ACO262167 SS262166:SS262167 IW262166:IW262167 J262166:J262167 WVI196630:WVI196631 WLM196630:WLM196631 WBQ196630:WBQ196631 VRU196630:VRU196631 VHY196630:VHY196631 UYC196630:UYC196631 UOG196630:UOG196631 UEK196630:UEK196631 TUO196630:TUO196631 TKS196630:TKS196631 TAW196630:TAW196631 SRA196630:SRA196631 SHE196630:SHE196631 RXI196630:RXI196631 RNM196630:RNM196631 RDQ196630:RDQ196631 QTU196630:QTU196631 QJY196630:QJY196631 QAC196630:QAC196631 PQG196630:PQG196631 PGK196630:PGK196631 OWO196630:OWO196631 OMS196630:OMS196631 OCW196630:OCW196631 NTA196630:NTA196631 NJE196630:NJE196631 MZI196630:MZI196631 MPM196630:MPM196631 MFQ196630:MFQ196631 LVU196630:LVU196631 LLY196630:LLY196631 LCC196630:LCC196631 KSG196630:KSG196631 KIK196630:KIK196631 JYO196630:JYO196631 JOS196630:JOS196631 JEW196630:JEW196631 IVA196630:IVA196631 ILE196630:ILE196631 IBI196630:IBI196631 HRM196630:HRM196631 HHQ196630:HHQ196631 GXU196630:GXU196631 GNY196630:GNY196631 GEC196630:GEC196631 FUG196630:FUG196631 FKK196630:FKK196631 FAO196630:FAO196631 EQS196630:EQS196631 EGW196630:EGW196631 DXA196630:DXA196631 DNE196630:DNE196631 DDI196630:DDI196631 CTM196630:CTM196631 CJQ196630:CJQ196631 BZU196630:BZU196631 BPY196630:BPY196631 BGC196630:BGC196631 AWG196630:AWG196631 AMK196630:AMK196631 ACO196630:ACO196631 SS196630:SS196631 IW196630:IW196631 J196630:J196631 WVI131094:WVI131095 WLM131094:WLM131095 WBQ131094:WBQ131095 VRU131094:VRU131095 VHY131094:VHY131095 UYC131094:UYC131095 UOG131094:UOG131095 UEK131094:UEK131095 TUO131094:TUO131095 TKS131094:TKS131095 TAW131094:TAW131095 SRA131094:SRA131095 SHE131094:SHE131095 RXI131094:RXI131095 RNM131094:RNM131095 RDQ131094:RDQ131095 QTU131094:QTU131095 QJY131094:QJY131095 QAC131094:QAC131095 PQG131094:PQG131095 PGK131094:PGK131095 OWO131094:OWO131095 OMS131094:OMS131095 OCW131094:OCW131095 NTA131094:NTA131095 NJE131094:NJE131095 MZI131094:MZI131095 MPM131094:MPM131095 MFQ131094:MFQ131095 LVU131094:LVU131095 LLY131094:LLY131095 LCC131094:LCC131095 KSG131094:KSG131095 KIK131094:KIK131095 JYO131094:JYO131095 JOS131094:JOS131095 JEW131094:JEW131095 IVA131094:IVA131095 ILE131094:ILE131095 IBI131094:IBI131095 HRM131094:HRM131095 HHQ131094:HHQ131095 GXU131094:GXU131095 GNY131094:GNY131095 GEC131094:GEC131095 FUG131094:FUG131095 FKK131094:FKK131095 FAO131094:FAO131095 EQS131094:EQS131095 EGW131094:EGW131095 DXA131094:DXA131095 DNE131094:DNE131095 DDI131094:DDI131095 CTM131094:CTM131095 CJQ131094:CJQ131095 BZU131094:BZU131095 BPY131094:BPY131095 BGC131094:BGC131095 AWG131094:AWG131095 AMK131094:AMK131095 ACO131094:ACO131095 SS131094:SS131095 IW131094:IW131095 J131094:J131095 WVI65558:WVI65559 WLM65558:WLM65559 WBQ65558:WBQ65559 VRU65558:VRU65559 VHY65558:VHY65559 UYC65558:UYC65559 UOG65558:UOG65559 UEK65558:UEK65559 TUO65558:TUO65559 TKS65558:TKS65559 TAW65558:TAW65559 SRA65558:SRA65559 SHE65558:SHE65559 RXI65558:RXI65559 RNM65558:RNM65559 RDQ65558:RDQ65559 QTU65558:QTU65559 QJY65558:QJY65559 QAC65558:QAC65559 PQG65558:PQG65559 PGK65558:PGK65559 OWO65558:OWO65559 OMS65558:OMS65559 OCW65558:OCW65559 NTA65558:NTA65559 NJE65558:NJE65559 MZI65558:MZI65559 MPM65558:MPM65559 MFQ65558:MFQ65559 LVU65558:LVU65559 LLY65558:LLY65559 LCC65558:LCC65559 KSG65558:KSG65559 KIK65558:KIK65559 JYO65558:JYO65559 JOS65558:JOS65559 JEW65558:JEW65559 IVA65558:IVA65559 ILE65558:ILE65559 IBI65558:IBI65559 HRM65558:HRM65559 HHQ65558:HHQ65559 GXU65558:GXU65559 GNY65558:GNY65559 GEC65558:GEC65559 FUG65558:FUG65559 FKK65558:FKK65559 FAO65558:FAO65559 EQS65558:EQS65559 EGW65558:EGW65559 DXA65558:DXA65559 DNE65558:DNE65559 DDI65558:DDI65559 CTM65558:CTM65559 CJQ65558:CJQ65559 BZU65558:BZU65559 BPY65558:BPY65559 BGC65558:BGC65559 AWG65558:AWG65559 AMK65558:AMK65559 ACO65558:ACO65559 SS65558:SS65559 IW65558:IW65559 J65558:J65559 WVI983048 WLM983048 WBQ983048 VRU983048 VHY983048 UYC983048 UOG983048 UEK983048 TUO983048 TKS983048 TAW983048 SRA983048 SHE983048 RXI983048 RNM983048 RDQ983048 QTU983048 QJY983048 QAC983048 PQG983048 PGK983048 OWO983048 OMS983048 OCW983048 NTA983048 NJE983048 MZI983048 MPM983048 MFQ983048 LVU983048 LLY983048 LCC983048 KSG983048 KIK983048 JYO983048 JOS983048 JEW983048 IVA983048 ILE983048 IBI983048 HRM983048 HHQ983048 GXU983048 GNY983048 GEC983048 FUG983048 FKK983048 FAO983048 EQS983048 EGW983048 DXA983048 DNE983048 DDI983048 CTM983048 CJQ983048 BZU983048 BPY983048 BGC983048 AWG983048 AMK983048 ACO983048 SS983048 IW983048 J983048 WVI917512 WLM917512 WBQ917512 VRU917512 VHY917512 UYC917512 UOG917512 UEK917512 TUO917512 TKS917512 TAW917512 SRA917512 SHE917512 RXI917512 RNM917512 RDQ917512 QTU917512 QJY917512 QAC917512 PQG917512 PGK917512 OWO917512 OMS917512 OCW917512 NTA917512 NJE917512 MZI917512 MPM917512 MFQ917512 LVU917512 LLY917512 LCC917512 KSG917512 KIK917512 JYO917512 JOS917512 JEW917512 IVA917512 ILE917512 IBI917512 HRM917512 HHQ917512 GXU917512 GNY917512 GEC917512 FUG917512 FKK917512 FAO917512 EQS917512 EGW917512 DXA917512 DNE917512 DDI917512 CTM917512 CJQ917512 BZU917512 BPY917512 BGC917512 AWG917512 AMK917512 ACO917512 SS917512 IW917512 J917512 WVI851976 WLM851976 WBQ851976 VRU851976 VHY851976 UYC851976 UOG851976 UEK851976 TUO851976 TKS851976 TAW851976 SRA851976 SHE851976 RXI851976 RNM851976 RDQ851976 QTU851976 QJY851976 QAC851976 PQG851976 PGK851976 OWO851976 OMS851976 OCW851976 NTA851976 NJE851976 MZI851976 MPM851976 MFQ851976 LVU851976 LLY851976 LCC851976 KSG851976 KIK851976 JYO851976 JOS851976 JEW851976 IVA851976 ILE851976 IBI851976 HRM851976 HHQ851976 GXU851976 GNY851976 GEC851976 FUG851976 FKK851976 FAO851976 EQS851976 EGW851976 DXA851976 DNE851976 DDI851976 CTM851976 CJQ851976 BZU851976 BPY851976 BGC851976 AWG851976 AMK851976 ACO851976 SS851976 IW851976 J851976 WVI786440 WLM786440 WBQ786440 VRU786440 VHY786440 UYC786440 UOG786440 UEK786440 TUO786440 TKS786440 TAW786440 SRA786440 SHE786440 RXI786440 RNM786440 RDQ786440 QTU786440 QJY786440 QAC786440 PQG786440 PGK786440 OWO786440 OMS786440 OCW786440 NTA786440 NJE786440 MZI786440 MPM786440 MFQ786440 LVU786440 LLY786440 LCC786440 KSG786440 KIK786440 JYO786440 JOS786440 JEW786440 IVA786440 ILE786440 IBI786440 HRM786440 HHQ786440 GXU786440 GNY786440 GEC786440 FUG786440 FKK786440 FAO786440 EQS786440 EGW786440 DXA786440 DNE786440 DDI786440 CTM786440 CJQ786440 BZU786440 BPY786440 BGC786440 AWG786440 AMK786440 ACO786440 SS786440 IW786440 J786440 WVI720904 WLM720904 WBQ720904 VRU720904 VHY720904 UYC720904 UOG720904 UEK720904 TUO720904 TKS720904 TAW720904 SRA720904 SHE720904 RXI720904 RNM720904 RDQ720904 QTU720904 QJY720904 QAC720904 PQG720904 PGK720904 OWO720904 OMS720904 OCW720904 NTA720904 NJE720904 MZI720904 MPM720904 MFQ720904 LVU720904 LLY720904 LCC720904 KSG720904 KIK720904 JYO720904 JOS720904 JEW720904 IVA720904 ILE720904 IBI720904 HRM720904 HHQ720904 GXU720904 GNY720904 GEC720904 FUG720904 FKK720904 FAO720904 EQS720904 EGW720904 DXA720904 DNE720904 DDI720904 CTM720904 CJQ720904 BZU720904 BPY720904 BGC720904 AWG720904 AMK720904 ACO720904 SS720904 IW720904 J720904 WVI655368 WLM655368 WBQ655368 VRU655368 VHY655368 UYC655368 UOG655368 UEK655368 TUO655368 TKS655368 TAW655368 SRA655368 SHE655368 RXI655368 RNM655368 RDQ655368 QTU655368 QJY655368 QAC655368 PQG655368 PGK655368 OWO655368 OMS655368 OCW655368 NTA655368 NJE655368 MZI655368 MPM655368 MFQ655368 LVU655368 LLY655368 LCC655368 KSG655368 KIK655368 JYO655368 JOS655368 JEW655368 IVA655368 ILE655368 IBI655368 HRM655368 HHQ655368 GXU655368 GNY655368 GEC655368 FUG655368 FKK655368 FAO655368 EQS655368 EGW655368 DXA655368 DNE655368 DDI655368 CTM655368 CJQ655368 BZU655368 BPY655368 BGC655368 AWG655368 AMK655368 ACO655368 SS655368 IW655368 J655368 WVI589832 WLM589832 WBQ589832 VRU589832 VHY589832 UYC589832 UOG589832 UEK589832 TUO589832 TKS589832 TAW589832 SRA589832 SHE589832 RXI589832 RNM589832 RDQ589832 QTU589832 QJY589832 QAC589832 PQG589832 PGK589832 OWO589832 OMS589832 OCW589832 NTA589832 NJE589832 MZI589832 MPM589832 MFQ589832 LVU589832 LLY589832 LCC589832 KSG589832 KIK589832 JYO589832 JOS589832 JEW589832 IVA589832 ILE589832 IBI589832 HRM589832 HHQ589832 GXU589832 GNY589832 GEC589832 FUG589832 FKK589832 FAO589832 EQS589832 EGW589832 DXA589832 DNE589832 DDI589832 CTM589832 CJQ589832 BZU589832 BPY589832 BGC589832 AWG589832 AMK589832 ACO589832 SS589832 IW589832 J589832 WVI524296 WLM524296 WBQ524296 VRU524296 VHY524296 UYC524296 UOG524296 UEK524296 TUO524296 TKS524296 TAW524296 SRA524296 SHE524296 RXI524296 RNM524296 RDQ524296 QTU524296 QJY524296 QAC524296 PQG524296 PGK524296 OWO524296 OMS524296 OCW524296 NTA524296 NJE524296 MZI524296 MPM524296 MFQ524296 LVU524296 LLY524296 LCC524296 KSG524296 KIK524296 JYO524296 JOS524296 JEW524296 IVA524296 ILE524296 IBI524296 HRM524296 HHQ524296 GXU524296 GNY524296 GEC524296 FUG524296 FKK524296 FAO524296 EQS524296 EGW524296 DXA524296 DNE524296 DDI524296 CTM524296 CJQ524296 BZU524296 BPY524296 BGC524296 AWG524296 AMK524296 ACO524296 SS524296 IW524296 J524296 WVI458760 WLM458760 WBQ458760 VRU458760 VHY458760 UYC458760 UOG458760 UEK458760 TUO458760 TKS458760 TAW458760 SRA458760 SHE458760 RXI458760 RNM458760 RDQ458760 QTU458760 QJY458760 QAC458760 PQG458760 PGK458760 OWO458760 OMS458760 OCW458760 NTA458760 NJE458760 MZI458760 MPM458760 MFQ458760 LVU458760 LLY458760 LCC458760 KSG458760 KIK458760 JYO458760 JOS458760 JEW458760 IVA458760 ILE458760 IBI458760 HRM458760 HHQ458760 GXU458760 GNY458760 GEC458760 FUG458760 FKK458760 FAO458760 EQS458760 EGW458760 DXA458760 DNE458760 DDI458760 CTM458760 CJQ458760 BZU458760 BPY458760 BGC458760 AWG458760 AMK458760 ACO458760 SS458760 IW458760 J458760 WVI393224 WLM393224 WBQ393224 VRU393224 VHY393224 UYC393224 UOG393224 UEK393224 TUO393224 TKS393224 TAW393224 SRA393224 SHE393224 RXI393224 RNM393224 RDQ393224 QTU393224 QJY393224 QAC393224 PQG393224 PGK393224 OWO393224 OMS393224 OCW393224 NTA393224 NJE393224 MZI393224 MPM393224 MFQ393224 LVU393224 LLY393224 LCC393224 KSG393224 KIK393224 JYO393224 JOS393224 JEW393224 IVA393224 ILE393224 IBI393224 HRM393224 HHQ393224 GXU393224 GNY393224 GEC393224 FUG393224 FKK393224 FAO393224 EQS393224 EGW393224 DXA393224 DNE393224 DDI393224 CTM393224 CJQ393224 BZU393224 BPY393224 BGC393224 AWG393224 AMK393224 ACO393224 SS393224 IW393224 J393224 WVI327688 WLM327688 WBQ327688 VRU327688 VHY327688 UYC327688 UOG327688 UEK327688 TUO327688 TKS327688 TAW327688 SRA327688 SHE327688 RXI327688 RNM327688 RDQ327688 QTU327688 QJY327688 QAC327688 PQG327688 PGK327688 OWO327688 OMS327688 OCW327688 NTA327688 NJE327688 MZI327688 MPM327688 MFQ327688 LVU327688 LLY327688 LCC327688 KSG327688 KIK327688 JYO327688 JOS327688 JEW327688 IVA327688 ILE327688 IBI327688 HRM327688 HHQ327688 GXU327688 GNY327688 GEC327688 FUG327688 FKK327688 FAO327688 EQS327688 EGW327688 DXA327688 DNE327688 DDI327688 CTM327688 CJQ327688 BZU327688 BPY327688 BGC327688 AWG327688 AMK327688 ACO327688 SS327688 IW327688 J327688 WVI262152 WLM262152 WBQ262152 VRU262152 VHY262152 UYC262152 UOG262152 UEK262152 TUO262152 TKS262152 TAW262152 SRA262152 SHE262152 RXI262152 RNM262152 RDQ262152 QTU262152 QJY262152 QAC262152 PQG262152 PGK262152 OWO262152 OMS262152 OCW262152 NTA262152 NJE262152 MZI262152 MPM262152 MFQ262152 LVU262152 LLY262152 LCC262152 KSG262152 KIK262152 JYO262152 JOS262152 JEW262152 IVA262152 ILE262152 IBI262152 HRM262152 HHQ262152 GXU262152 GNY262152 GEC262152 FUG262152 FKK262152 FAO262152 EQS262152 EGW262152 DXA262152 DNE262152 DDI262152 CTM262152 CJQ262152 BZU262152 BPY262152 BGC262152 AWG262152 AMK262152 ACO262152 SS262152 IW262152 J262152 WVI196616 WLM196616 WBQ196616 VRU196616 VHY196616 UYC196616 UOG196616 UEK196616 TUO196616 TKS196616 TAW196616 SRA196616 SHE196616 RXI196616 RNM196616 RDQ196616 QTU196616 QJY196616 QAC196616 PQG196616 PGK196616 OWO196616 OMS196616 OCW196616 NTA196616 NJE196616 MZI196616 MPM196616 MFQ196616 LVU196616 LLY196616 LCC196616 KSG196616 KIK196616 JYO196616 JOS196616 JEW196616 IVA196616 ILE196616 IBI196616 HRM196616 HHQ196616 GXU196616 GNY196616 GEC196616 FUG196616 FKK196616 FAO196616 EQS196616 EGW196616 DXA196616 DNE196616 DDI196616 CTM196616 CJQ196616 BZU196616 BPY196616 BGC196616 AWG196616 AMK196616 ACO196616 SS196616 IW196616 J196616 WVI131080 WLM131080 WBQ131080 VRU131080 VHY131080 UYC131080 UOG131080 UEK131080 TUO131080 TKS131080 TAW131080 SRA131080 SHE131080 RXI131080 RNM131080 RDQ131080 QTU131080 QJY131080 QAC131080 PQG131080 PGK131080 OWO131080 OMS131080 OCW131080 NTA131080 NJE131080 MZI131080 MPM131080 MFQ131080 LVU131080 LLY131080 LCC131080 KSG131080 KIK131080 JYO131080 JOS131080 JEW131080 IVA131080 ILE131080 IBI131080 HRM131080 HHQ131080 GXU131080 GNY131080 GEC131080 FUG131080 FKK131080 FAO131080 EQS131080 EGW131080 DXA131080 DNE131080 DDI131080 CTM131080 CJQ131080 BZU131080 BPY131080 BGC131080 AWG131080 AMK131080 ACO131080 SS131080 IW131080 J131080 WVI65544 WLM65544 WBQ65544 VRU65544 VHY65544 UYC65544 UOG65544 UEK65544 TUO65544 TKS65544 TAW65544 SRA65544 SHE65544 RXI65544 RNM65544 RDQ65544 QTU65544 QJY65544 QAC65544 PQG65544 PGK65544 OWO65544 OMS65544 OCW65544 NTA65544 NJE65544 MZI65544 MPM65544 MFQ65544 LVU65544 LLY65544 LCC65544 KSG65544 KIK65544 JYO65544 JOS65544 JEW65544 IVA65544 ILE65544 IBI65544 HRM65544 HHQ65544 GXU65544 GNY65544 GEC65544 FUG65544 FKK65544 FAO65544 EQS65544 EGW65544 DXA65544 DNE65544 DDI65544 CTM65544 CJQ65544 BZU65544 BPY65544 BGC65544 AWG65544 AMK65544 ACO65544 SS65544" xr:uid="{00000000-0002-0000-0400-000004000000}">
      <formula1>$J$51:$J$62</formula1>
    </dataValidation>
    <dataValidation type="list" imeMode="off" allowBlank="1" showInputMessage="1" showErrorMessage="1" sqref="L65544 WVK983060 WLO983060 WBS983060 VRW983060 VIA983060 UYE983060 UOI983060 UEM983060 TUQ983060 TKU983060 TAY983060 SRC983060 SHG983060 RXK983060 RNO983060 RDS983060 QTW983060 QKA983060 QAE983060 PQI983060 PGM983060 OWQ983060 OMU983060 OCY983060 NTC983060 NJG983060 MZK983060 MPO983060 MFS983060 LVW983060 LMA983060 LCE983060 KSI983060 KIM983060 JYQ983060 JOU983060 JEY983060 IVC983060 ILG983060 IBK983060 HRO983060 HHS983060 GXW983060 GOA983060 GEE983060 FUI983060 FKM983060 FAQ983060 EQU983060 EGY983060 DXC983060 DNG983060 DDK983060 CTO983060 CJS983060 BZW983060 BQA983060 BGE983060 AWI983060 AMM983060 ACQ983060 SU983060 IY983060 L983060 WVK917524 WLO917524 WBS917524 VRW917524 VIA917524 UYE917524 UOI917524 UEM917524 TUQ917524 TKU917524 TAY917524 SRC917524 SHG917524 RXK917524 RNO917524 RDS917524 QTW917524 QKA917524 QAE917524 PQI917524 PGM917524 OWQ917524 OMU917524 OCY917524 NTC917524 NJG917524 MZK917524 MPO917524 MFS917524 LVW917524 LMA917524 LCE917524 KSI917524 KIM917524 JYQ917524 JOU917524 JEY917524 IVC917524 ILG917524 IBK917524 HRO917524 HHS917524 GXW917524 GOA917524 GEE917524 FUI917524 FKM917524 FAQ917524 EQU917524 EGY917524 DXC917524 DNG917524 DDK917524 CTO917524 CJS917524 BZW917524 BQA917524 BGE917524 AWI917524 AMM917524 ACQ917524 SU917524 IY917524 L917524 WVK851988 WLO851988 WBS851988 VRW851988 VIA851988 UYE851988 UOI851988 UEM851988 TUQ851988 TKU851988 TAY851988 SRC851988 SHG851988 RXK851988 RNO851988 RDS851988 QTW851988 QKA851988 QAE851988 PQI851988 PGM851988 OWQ851988 OMU851988 OCY851988 NTC851988 NJG851988 MZK851988 MPO851988 MFS851988 LVW851988 LMA851988 LCE851988 KSI851988 KIM851988 JYQ851988 JOU851988 JEY851988 IVC851988 ILG851988 IBK851988 HRO851988 HHS851988 GXW851988 GOA851988 GEE851988 FUI851988 FKM851988 FAQ851988 EQU851988 EGY851988 DXC851988 DNG851988 DDK851988 CTO851988 CJS851988 BZW851988 BQA851988 BGE851988 AWI851988 AMM851988 ACQ851988 SU851988 IY851988 L851988 WVK786452 WLO786452 WBS786452 VRW786452 VIA786452 UYE786452 UOI786452 UEM786452 TUQ786452 TKU786452 TAY786452 SRC786452 SHG786452 RXK786452 RNO786452 RDS786452 QTW786452 QKA786452 QAE786452 PQI786452 PGM786452 OWQ786452 OMU786452 OCY786452 NTC786452 NJG786452 MZK786452 MPO786452 MFS786452 LVW786452 LMA786452 LCE786452 KSI786452 KIM786452 JYQ786452 JOU786452 JEY786452 IVC786452 ILG786452 IBK786452 HRO786452 HHS786452 GXW786452 GOA786452 GEE786452 FUI786452 FKM786452 FAQ786452 EQU786452 EGY786452 DXC786452 DNG786452 DDK786452 CTO786452 CJS786452 BZW786452 BQA786452 BGE786452 AWI786452 AMM786452 ACQ786452 SU786452 IY786452 L786452 WVK720916 WLO720916 WBS720916 VRW720916 VIA720916 UYE720916 UOI720916 UEM720916 TUQ720916 TKU720916 TAY720916 SRC720916 SHG720916 RXK720916 RNO720916 RDS720916 QTW720916 QKA720916 QAE720916 PQI720916 PGM720916 OWQ720916 OMU720916 OCY720916 NTC720916 NJG720916 MZK720916 MPO720916 MFS720916 LVW720916 LMA720916 LCE720916 KSI720916 KIM720916 JYQ720916 JOU720916 JEY720916 IVC720916 ILG720916 IBK720916 HRO720916 HHS720916 GXW720916 GOA720916 GEE720916 FUI720916 FKM720916 FAQ720916 EQU720916 EGY720916 DXC720916 DNG720916 DDK720916 CTO720916 CJS720916 BZW720916 BQA720916 BGE720916 AWI720916 AMM720916 ACQ720916 SU720916 IY720916 L720916 WVK655380 WLO655380 WBS655380 VRW655380 VIA655380 UYE655380 UOI655380 UEM655380 TUQ655380 TKU655380 TAY655380 SRC655380 SHG655380 RXK655380 RNO655380 RDS655380 QTW655380 QKA655380 QAE655380 PQI655380 PGM655380 OWQ655380 OMU655380 OCY655380 NTC655380 NJG655380 MZK655380 MPO655380 MFS655380 LVW655380 LMA655380 LCE655380 KSI655380 KIM655380 JYQ655380 JOU655380 JEY655380 IVC655380 ILG655380 IBK655380 HRO655380 HHS655380 GXW655380 GOA655380 GEE655380 FUI655380 FKM655380 FAQ655380 EQU655380 EGY655380 DXC655380 DNG655380 DDK655380 CTO655380 CJS655380 BZW655380 BQA655380 BGE655380 AWI655380 AMM655380 ACQ655380 SU655380 IY655380 L655380 WVK589844 WLO589844 WBS589844 VRW589844 VIA589844 UYE589844 UOI589844 UEM589844 TUQ589844 TKU589844 TAY589844 SRC589844 SHG589844 RXK589844 RNO589844 RDS589844 QTW589844 QKA589844 QAE589844 PQI589844 PGM589844 OWQ589844 OMU589844 OCY589844 NTC589844 NJG589844 MZK589844 MPO589844 MFS589844 LVW589844 LMA589844 LCE589844 KSI589844 KIM589844 JYQ589844 JOU589844 JEY589844 IVC589844 ILG589844 IBK589844 HRO589844 HHS589844 GXW589844 GOA589844 GEE589844 FUI589844 FKM589844 FAQ589844 EQU589844 EGY589844 DXC589844 DNG589844 DDK589844 CTO589844 CJS589844 BZW589844 BQA589844 BGE589844 AWI589844 AMM589844 ACQ589844 SU589844 IY589844 L589844 WVK524308 WLO524308 WBS524308 VRW524308 VIA524308 UYE524308 UOI524308 UEM524308 TUQ524308 TKU524308 TAY524308 SRC524308 SHG524308 RXK524308 RNO524308 RDS524308 QTW524308 QKA524308 QAE524308 PQI524308 PGM524308 OWQ524308 OMU524308 OCY524308 NTC524308 NJG524308 MZK524308 MPO524308 MFS524308 LVW524308 LMA524308 LCE524308 KSI524308 KIM524308 JYQ524308 JOU524308 JEY524308 IVC524308 ILG524308 IBK524308 HRO524308 HHS524308 GXW524308 GOA524308 GEE524308 FUI524308 FKM524308 FAQ524308 EQU524308 EGY524308 DXC524308 DNG524308 DDK524308 CTO524308 CJS524308 BZW524308 BQA524308 BGE524308 AWI524308 AMM524308 ACQ524308 SU524308 IY524308 L524308 WVK458772 WLO458772 WBS458772 VRW458772 VIA458772 UYE458772 UOI458772 UEM458772 TUQ458772 TKU458772 TAY458772 SRC458772 SHG458772 RXK458772 RNO458772 RDS458772 QTW458772 QKA458772 QAE458772 PQI458772 PGM458772 OWQ458772 OMU458772 OCY458772 NTC458772 NJG458772 MZK458772 MPO458772 MFS458772 LVW458772 LMA458772 LCE458772 KSI458772 KIM458772 JYQ458772 JOU458772 JEY458772 IVC458772 ILG458772 IBK458772 HRO458772 HHS458772 GXW458772 GOA458772 GEE458772 FUI458772 FKM458772 FAQ458772 EQU458772 EGY458772 DXC458772 DNG458772 DDK458772 CTO458772 CJS458772 BZW458772 BQA458772 BGE458772 AWI458772 AMM458772 ACQ458772 SU458772 IY458772 L458772 WVK393236 WLO393236 WBS393236 VRW393236 VIA393236 UYE393236 UOI393236 UEM393236 TUQ393236 TKU393236 TAY393236 SRC393236 SHG393236 RXK393236 RNO393236 RDS393236 QTW393236 QKA393236 QAE393236 PQI393236 PGM393236 OWQ393236 OMU393236 OCY393236 NTC393236 NJG393236 MZK393236 MPO393236 MFS393236 LVW393236 LMA393236 LCE393236 KSI393236 KIM393236 JYQ393236 JOU393236 JEY393236 IVC393236 ILG393236 IBK393236 HRO393236 HHS393236 GXW393236 GOA393236 GEE393236 FUI393236 FKM393236 FAQ393236 EQU393236 EGY393236 DXC393236 DNG393236 DDK393236 CTO393236 CJS393236 BZW393236 BQA393236 BGE393236 AWI393236 AMM393236 ACQ393236 SU393236 IY393236 L393236 WVK327700 WLO327700 WBS327700 VRW327700 VIA327700 UYE327700 UOI327700 UEM327700 TUQ327700 TKU327700 TAY327700 SRC327700 SHG327700 RXK327700 RNO327700 RDS327700 QTW327700 QKA327700 QAE327700 PQI327700 PGM327700 OWQ327700 OMU327700 OCY327700 NTC327700 NJG327700 MZK327700 MPO327700 MFS327700 LVW327700 LMA327700 LCE327700 KSI327700 KIM327700 JYQ327700 JOU327700 JEY327700 IVC327700 ILG327700 IBK327700 HRO327700 HHS327700 GXW327700 GOA327700 GEE327700 FUI327700 FKM327700 FAQ327700 EQU327700 EGY327700 DXC327700 DNG327700 DDK327700 CTO327700 CJS327700 BZW327700 BQA327700 BGE327700 AWI327700 AMM327700 ACQ327700 SU327700 IY327700 L327700 WVK262164 WLO262164 WBS262164 VRW262164 VIA262164 UYE262164 UOI262164 UEM262164 TUQ262164 TKU262164 TAY262164 SRC262164 SHG262164 RXK262164 RNO262164 RDS262164 QTW262164 QKA262164 QAE262164 PQI262164 PGM262164 OWQ262164 OMU262164 OCY262164 NTC262164 NJG262164 MZK262164 MPO262164 MFS262164 LVW262164 LMA262164 LCE262164 KSI262164 KIM262164 JYQ262164 JOU262164 JEY262164 IVC262164 ILG262164 IBK262164 HRO262164 HHS262164 GXW262164 GOA262164 GEE262164 FUI262164 FKM262164 FAQ262164 EQU262164 EGY262164 DXC262164 DNG262164 DDK262164 CTO262164 CJS262164 BZW262164 BQA262164 BGE262164 AWI262164 AMM262164 ACQ262164 SU262164 IY262164 L262164 WVK196628 WLO196628 WBS196628 VRW196628 VIA196628 UYE196628 UOI196628 UEM196628 TUQ196628 TKU196628 TAY196628 SRC196628 SHG196628 RXK196628 RNO196628 RDS196628 QTW196628 QKA196628 QAE196628 PQI196628 PGM196628 OWQ196628 OMU196628 OCY196628 NTC196628 NJG196628 MZK196628 MPO196628 MFS196628 LVW196628 LMA196628 LCE196628 KSI196628 KIM196628 JYQ196628 JOU196628 JEY196628 IVC196628 ILG196628 IBK196628 HRO196628 HHS196628 GXW196628 GOA196628 GEE196628 FUI196628 FKM196628 FAQ196628 EQU196628 EGY196628 DXC196628 DNG196628 DDK196628 CTO196628 CJS196628 BZW196628 BQA196628 BGE196628 AWI196628 AMM196628 ACQ196628 SU196628 IY196628 L196628 WVK131092 WLO131092 WBS131092 VRW131092 VIA131092 UYE131092 UOI131092 UEM131092 TUQ131092 TKU131092 TAY131092 SRC131092 SHG131092 RXK131092 RNO131092 RDS131092 QTW131092 QKA131092 QAE131092 PQI131092 PGM131092 OWQ131092 OMU131092 OCY131092 NTC131092 NJG131092 MZK131092 MPO131092 MFS131092 LVW131092 LMA131092 LCE131092 KSI131092 KIM131092 JYQ131092 JOU131092 JEY131092 IVC131092 ILG131092 IBK131092 HRO131092 HHS131092 GXW131092 GOA131092 GEE131092 FUI131092 FKM131092 FAQ131092 EQU131092 EGY131092 DXC131092 DNG131092 DDK131092 CTO131092 CJS131092 BZW131092 BQA131092 BGE131092 AWI131092 AMM131092 ACQ131092 SU131092 IY131092 L131092 WVK65556 WLO65556 WBS65556 VRW65556 VIA65556 UYE65556 UOI65556 UEM65556 TUQ65556 TKU65556 TAY65556 SRC65556 SHG65556 RXK65556 RNO65556 RDS65556 QTW65556 QKA65556 QAE65556 PQI65556 PGM65556 OWQ65556 OMU65556 OCY65556 NTC65556 NJG65556 MZK65556 MPO65556 MFS65556 LVW65556 LMA65556 LCE65556 KSI65556 KIM65556 JYQ65556 JOU65556 JEY65556 IVC65556 ILG65556 IBK65556 HRO65556 HHS65556 GXW65556 GOA65556 GEE65556 FUI65556 FKM65556 FAQ65556 EQU65556 EGY65556 DXC65556 DNG65556 DDK65556 CTO65556 CJS65556 BZW65556 BQA65556 BGE65556 AWI65556 AMM65556 ACQ65556 SU65556 IY65556 L65556 WVK983058 WLO983058 WBS983058 VRW983058 VIA983058 UYE983058 UOI983058 UEM983058 TUQ983058 TKU983058 TAY983058 SRC983058 SHG983058 RXK983058 RNO983058 RDS983058 QTW983058 QKA983058 QAE983058 PQI983058 PGM983058 OWQ983058 OMU983058 OCY983058 NTC983058 NJG983058 MZK983058 MPO983058 MFS983058 LVW983058 LMA983058 LCE983058 KSI983058 KIM983058 JYQ983058 JOU983058 JEY983058 IVC983058 ILG983058 IBK983058 HRO983058 HHS983058 GXW983058 GOA983058 GEE983058 FUI983058 FKM983058 FAQ983058 EQU983058 EGY983058 DXC983058 DNG983058 DDK983058 CTO983058 CJS983058 BZW983058 BQA983058 BGE983058 AWI983058 AMM983058 ACQ983058 SU983058 IY983058 L983058 WVK917522 WLO917522 WBS917522 VRW917522 VIA917522 UYE917522 UOI917522 UEM917522 TUQ917522 TKU917522 TAY917522 SRC917522 SHG917522 RXK917522 RNO917522 RDS917522 QTW917522 QKA917522 QAE917522 PQI917522 PGM917522 OWQ917522 OMU917522 OCY917522 NTC917522 NJG917522 MZK917522 MPO917522 MFS917522 LVW917522 LMA917522 LCE917522 KSI917522 KIM917522 JYQ917522 JOU917522 JEY917522 IVC917522 ILG917522 IBK917522 HRO917522 HHS917522 GXW917522 GOA917522 GEE917522 FUI917522 FKM917522 FAQ917522 EQU917522 EGY917522 DXC917522 DNG917522 DDK917522 CTO917522 CJS917522 BZW917522 BQA917522 BGE917522 AWI917522 AMM917522 ACQ917522 SU917522 IY917522 L917522 WVK851986 WLO851986 WBS851986 VRW851986 VIA851986 UYE851986 UOI851986 UEM851986 TUQ851986 TKU851986 TAY851986 SRC851986 SHG851986 RXK851986 RNO851986 RDS851986 QTW851986 QKA851986 QAE851986 PQI851986 PGM851986 OWQ851986 OMU851986 OCY851986 NTC851986 NJG851986 MZK851986 MPO851986 MFS851986 LVW851986 LMA851986 LCE851986 KSI851986 KIM851986 JYQ851986 JOU851986 JEY851986 IVC851986 ILG851986 IBK851986 HRO851986 HHS851986 GXW851986 GOA851986 GEE851986 FUI851986 FKM851986 FAQ851986 EQU851986 EGY851986 DXC851986 DNG851986 DDK851986 CTO851986 CJS851986 BZW851986 BQA851986 BGE851986 AWI851986 AMM851986 ACQ851986 SU851986 IY851986 L851986 WVK786450 WLO786450 WBS786450 VRW786450 VIA786450 UYE786450 UOI786450 UEM786450 TUQ786450 TKU786450 TAY786450 SRC786450 SHG786450 RXK786450 RNO786450 RDS786450 QTW786450 QKA786450 QAE786450 PQI786450 PGM786450 OWQ786450 OMU786450 OCY786450 NTC786450 NJG786450 MZK786450 MPO786450 MFS786450 LVW786450 LMA786450 LCE786450 KSI786450 KIM786450 JYQ786450 JOU786450 JEY786450 IVC786450 ILG786450 IBK786450 HRO786450 HHS786450 GXW786450 GOA786450 GEE786450 FUI786450 FKM786450 FAQ786450 EQU786450 EGY786450 DXC786450 DNG786450 DDK786450 CTO786450 CJS786450 BZW786450 BQA786450 BGE786450 AWI786450 AMM786450 ACQ786450 SU786450 IY786450 L786450 WVK720914 WLO720914 WBS720914 VRW720914 VIA720914 UYE720914 UOI720914 UEM720914 TUQ720914 TKU720914 TAY720914 SRC720914 SHG720914 RXK720914 RNO720914 RDS720914 QTW720914 QKA720914 QAE720914 PQI720914 PGM720914 OWQ720914 OMU720914 OCY720914 NTC720914 NJG720914 MZK720914 MPO720914 MFS720914 LVW720914 LMA720914 LCE720914 KSI720914 KIM720914 JYQ720914 JOU720914 JEY720914 IVC720914 ILG720914 IBK720914 HRO720914 HHS720914 GXW720914 GOA720914 GEE720914 FUI720914 FKM720914 FAQ720914 EQU720914 EGY720914 DXC720914 DNG720914 DDK720914 CTO720914 CJS720914 BZW720914 BQA720914 BGE720914 AWI720914 AMM720914 ACQ720914 SU720914 IY720914 L720914 WVK655378 WLO655378 WBS655378 VRW655378 VIA655378 UYE655378 UOI655378 UEM655378 TUQ655378 TKU655378 TAY655378 SRC655378 SHG655378 RXK655378 RNO655378 RDS655378 QTW655378 QKA655378 QAE655378 PQI655378 PGM655378 OWQ655378 OMU655378 OCY655378 NTC655378 NJG655378 MZK655378 MPO655378 MFS655378 LVW655378 LMA655378 LCE655378 KSI655378 KIM655378 JYQ655378 JOU655378 JEY655378 IVC655378 ILG655378 IBK655378 HRO655378 HHS655378 GXW655378 GOA655378 GEE655378 FUI655378 FKM655378 FAQ655378 EQU655378 EGY655378 DXC655378 DNG655378 DDK655378 CTO655378 CJS655378 BZW655378 BQA655378 BGE655378 AWI655378 AMM655378 ACQ655378 SU655378 IY655378 L655378 WVK589842 WLO589842 WBS589842 VRW589842 VIA589842 UYE589842 UOI589842 UEM589842 TUQ589842 TKU589842 TAY589842 SRC589842 SHG589842 RXK589842 RNO589842 RDS589842 QTW589842 QKA589842 QAE589842 PQI589842 PGM589842 OWQ589842 OMU589842 OCY589842 NTC589842 NJG589842 MZK589842 MPO589842 MFS589842 LVW589842 LMA589842 LCE589842 KSI589842 KIM589842 JYQ589842 JOU589842 JEY589842 IVC589842 ILG589842 IBK589842 HRO589842 HHS589842 GXW589842 GOA589842 GEE589842 FUI589842 FKM589842 FAQ589842 EQU589842 EGY589842 DXC589842 DNG589842 DDK589842 CTO589842 CJS589842 BZW589842 BQA589842 BGE589842 AWI589842 AMM589842 ACQ589842 SU589842 IY589842 L589842 WVK524306 WLO524306 WBS524306 VRW524306 VIA524306 UYE524306 UOI524306 UEM524306 TUQ524306 TKU524306 TAY524306 SRC524306 SHG524306 RXK524306 RNO524306 RDS524306 QTW524306 QKA524306 QAE524306 PQI524306 PGM524306 OWQ524306 OMU524306 OCY524306 NTC524306 NJG524306 MZK524306 MPO524306 MFS524306 LVW524306 LMA524306 LCE524306 KSI524306 KIM524306 JYQ524306 JOU524306 JEY524306 IVC524306 ILG524306 IBK524306 HRO524306 HHS524306 GXW524306 GOA524306 GEE524306 FUI524306 FKM524306 FAQ524306 EQU524306 EGY524306 DXC524306 DNG524306 DDK524306 CTO524306 CJS524306 BZW524306 BQA524306 BGE524306 AWI524306 AMM524306 ACQ524306 SU524306 IY524306 L524306 WVK458770 WLO458770 WBS458770 VRW458770 VIA458770 UYE458770 UOI458770 UEM458770 TUQ458770 TKU458770 TAY458770 SRC458770 SHG458770 RXK458770 RNO458770 RDS458770 QTW458770 QKA458770 QAE458770 PQI458770 PGM458770 OWQ458770 OMU458770 OCY458770 NTC458770 NJG458770 MZK458770 MPO458770 MFS458770 LVW458770 LMA458770 LCE458770 KSI458770 KIM458770 JYQ458770 JOU458770 JEY458770 IVC458770 ILG458770 IBK458770 HRO458770 HHS458770 GXW458770 GOA458770 GEE458770 FUI458770 FKM458770 FAQ458770 EQU458770 EGY458770 DXC458770 DNG458770 DDK458770 CTO458770 CJS458770 BZW458770 BQA458770 BGE458770 AWI458770 AMM458770 ACQ458770 SU458770 IY458770 L458770 WVK393234 WLO393234 WBS393234 VRW393234 VIA393234 UYE393234 UOI393234 UEM393234 TUQ393234 TKU393234 TAY393234 SRC393234 SHG393234 RXK393234 RNO393234 RDS393234 QTW393234 QKA393234 QAE393234 PQI393234 PGM393234 OWQ393234 OMU393234 OCY393234 NTC393234 NJG393234 MZK393234 MPO393234 MFS393234 LVW393234 LMA393234 LCE393234 KSI393234 KIM393234 JYQ393234 JOU393234 JEY393234 IVC393234 ILG393234 IBK393234 HRO393234 HHS393234 GXW393234 GOA393234 GEE393234 FUI393234 FKM393234 FAQ393234 EQU393234 EGY393234 DXC393234 DNG393234 DDK393234 CTO393234 CJS393234 BZW393234 BQA393234 BGE393234 AWI393234 AMM393234 ACQ393234 SU393234 IY393234 L393234 WVK327698 WLO327698 WBS327698 VRW327698 VIA327698 UYE327698 UOI327698 UEM327698 TUQ327698 TKU327698 TAY327698 SRC327698 SHG327698 RXK327698 RNO327698 RDS327698 QTW327698 QKA327698 QAE327698 PQI327698 PGM327698 OWQ327698 OMU327698 OCY327698 NTC327698 NJG327698 MZK327698 MPO327698 MFS327698 LVW327698 LMA327698 LCE327698 KSI327698 KIM327698 JYQ327698 JOU327698 JEY327698 IVC327698 ILG327698 IBK327698 HRO327698 HHS327698 GXW327698 GOA327698 GEE327698 FUI327698 FKM327698 FAQ327698 EQU327698 EGY327698 DXC327698 DNG327698 DDK327698 CTO327698 CJS327698 BZW327698 BQA327698 BGE327698 AWI327698 AMM327698 ACQ327698 SU327698 IY327698 L327698 WVK262162 WLO262162 WBS262162 VRW262162 VIA262162 UYE262162 UOI262162 UEM262162 TUQ262162 TKU262162 TAY262162 SRC262162 SHG262162 RXK262162 RNO262162 RDS262162 QTW262162 QKA262162 QAE262162 PQI262162 PGM262162 OWQ262162 OMU262162 OCY262162 NTC262162 NJG262162 MZK262162 MPO262162 MFS262162 LVW262162 LMA262162 LCE262162 KSI262162 KIM262162 JYQ262162 JOU262162 JEY262162 IVC262162 ILG262162 IBK262162 HRO262162 HHS262162 GXW262162 GOA262162 GEE262162 FUI262162 FKM262162 FAQ262162 EQU262162 EGY262162 DXC262162 DNG262162 DDK262162 CTO262162 CJS262162 BZW262162 BQA262162 BGE262162 AWI262162 AMM262162 ACQ262162 SU262162 IY262162 L262162 WVK196626 WLO196626 WBS196626 VRW196626 VIA196626 UYE196626 UOI196626 UEM196626 TUQ196626 TKU196626 TAY196626 SRC196626 SHG196626 RXK196626 RNO196626 RDS196626 QTW196626 QKA196626 QAE196626 PQI196626 PGM196626 OWQ196626 OMU196626 OCY196626 NTC196626 NJG196626 MZK196626 MPO196626 MFS196626 LVW196626 LMA196626 LCE196626 KSI196626 KIM196626 JYQ196626 JOU196626 JEY196626 IVC196626 ILG196626 IBK196626 HRO196626 HHS196626 GXW196626 GOA196626 GEE196626 FUI196626 FKM196626 FAQ196626 EQU196626 EGY196626 DXC196626 DNG196626 DDK196626 CTO196626 CJS196626 BZW196626 BQA196626 BGE196626 AWI196626 AMM196626 ACQ196626 SU196626 IY196626 L196626 WVK131090 WLO131090 WBS131090 VRW131090 VIA131090 UYE131090 UOI131090 UEM131090 TUQ131090 TKU131090 TAY131090 SRC131090 SHG131090 RXK131090 RNO131090 RDS131090 QTW131090 QKA131090 QAE131090 PQI131090 PGM131090 OWQ131090 OMU131090 OCY131090 NTC131090 NJG131090 MZK131090 MPO131090 MFS131090 LVW131090 LMA131090 LCE131090 KSI131090 KIM131090 JYQ131090 JOU131090 JEY131090 IVC131090 ILG131090 IBK131090 HRO131090 HHS131090 GXW131090 GOA131090 GEE131090 FUI131090 FKM131090 FAQ131090 EQU131090 EGY131090 DXC131090 DNG131090 DDK131090 CTO131090 CJS131090 BZW131090 BQA131090 BGE131090 AWI131090 AMM131090 ACQ131090 SU131090 IY131090 L131090 WVK65554 WLO65554 WBS65554 VRW65554 VIA65554 UYE65554 UOI65554 UEM65554 TUQ65554 TKU65554 TAY65554 SRC65554 SHG65554 RXK65554 RNO65554 RDS65554 QTW65554 QKA65554 QAE65554 PQI65554 PGM65554 OWQ65554 OMU65554 OCY65554 NTC65554 NJG65554 MZK65554 MPO65554 MFS65554 LVW65554 LMA65554 LCE65554 KSI65554 KIM65554 JYQ65554 JOU65554 JEY65554 IVC65554 ILG65554 IBK65554 HRO65554 HHS65554 GXW65554 GOA65554 GEE65554 FUI65554 FKM65554 FAQ65554 EQU65554 EGY65554 DXC65554 DNG65554 DDK65554 CTO65554 CJS65554 BZW65554 BQA65554 BGE65554 AWI65554 AMM65554 ACQ65554 SU65554 IY65554 L65554 WVK17:WVK24 WLO17:WLO24 WBS17:WBS24 VRW17:VRW24 VIA17:VIA24 UYE17:UYE24 UOI17:UOI24 UEM17:UEM24 TUQ17:TUQ24 TKU17:TKU24 TAY17:TAY24 SRC17:SRC24 SHG17:SHG24 RXK17:RXK24 RNO17:RNO24 RDS17:RDS24 QTW17:QTW24 QKA17:QKA24 QAE17:QAE24 PQI17:PQI24 PGM17:PGM24 OWQ17:OWQ24 OMU17:OMU24 OCY17:OCY24 NTC17:NTC24 NJG17:NJG24 MZK17:MZK24 MPO17:MPO24 MFS17:MFS24 LVW17:LVW24 LMA17:LMA24 LCE17:LCE24 KSI17:KSI24 KIM17:KIM24 JYQ17:JYQ24 JOU17:JOU24 JEY17:JEY24 IVC17:IVC24 ILG17:ILG24 IBK17:IBK24 HRO17:HRO24 HHS17:HHS24 GXW17:GXW24 GOA17:GOA24 GEE17:GEE24 FUI17:FUI24 FKM17:FKM24 FAQ17:FAQ24 EQU17:EQU24 EGY17:EGY24 DXC17:DXC24 DNG17:DNG24 DDK17:DDK24 CTO17:CTO24 CJS17:CJS24 BZW17:BZW24 BQA17:BQA24 BGE17:BGE24 AWI17:AWI24 AMM17:AMM24 ACQ17:ACQ24 SU17:SU24 IY17:IY24 IY65544 WVK983056 WLO983056 WBS983056 VRW983056 VIA983056 UYE983056 UOI983056 UEM983056 TUQ983056 TKU983056 TAY983056 SRC983056 SHG983056 RXK983056 RNO983056 RDS983056 QTW983056 QKA983056 QAE983056 PQI983056 PGM983056 OWQ983056 OMU983056 OCY983056 NTC983056 NJG983056 MZK983056 MPO983056 MFS983056 LVW983056 LMA983056 LCE983056 KSI983056 KIM983056 JYQ983056 JOU983056 JEY983056 IVC983056 ILG983056 IBK983056 HRO983056 HHS983056 GXW983056 GOA983056 GEE983056 FUI983056 FKM983056 FAQ983056 EQU983056 EGY983056 DXC983056 DNG983056 DDK983056 CTO983056 CJS983056 BZW983056 BQA983056 BGE983056 AWI983056 AMM983056 ACQ983056 SU983056 IY983056 L983056 WVK917520 WLO917520 WBS917520 VRW917520 VIA917520 UYE917520 UOI917520 UEM917520 TUQ917520 TKU917520 TAY917520 SRC917520 SHG917520 RXK917520 RNO917520 RDS917520 QTW917520 QKA917520 QAE917520 PQI917520 PGM917520 OWQ917520 OMU917520 OCY917520 NTC917520 NJG917520 MZK917520 MPO917520 MFS917520 LVW917520 LMA917520 LCE917520 KSI917520 KIM917520 JYQ917520 JOU917520 JEY917520 IVC917520 ILG917520 IBK917520 HRO917520 HHS917520 GXW917520 GOA917520 GEE917520 FUI917520 FKM917520 FAQ917520 EQU917520 EGY917520 DXC917520 DNG917520 DDK917520 CTO917520 CJS917520 BZW917520 BQA917520 BGE917520 AWI917520 AMM917520 ACQ917520 SU917520 IY917520 L917520 WVK851984 WLO851984 WBS851984 VRW851984 VIA851984 UYE851984 UOI851984 UEM851984 TUQ851984 TKU851984 TAY851984 SRC851984 SHG851984 RXK851984 RNO851984 RDS851984 QTW851984 QKA851984 QAE851984 PQI851984 PGM851984 OWQ851984 OMU851984 OCY851984 NTC851984 NJG851984 MZK851984 MPO851984 MFS851984 LVW851984 LMA851984 LCE851984 KSI851984 KIM851984 JYQ851984 JOU851984 JEY851984 IVC851984 ILG851984 IBK851984 HRO851984 HHS851984 GXW851984 GOA851984 GEE851984 FUI851984 FKM851984 FAQ851984 EQU851984 EGY851984 DXC851984 DNG851984 DDK851984 CTO851984 CJS851984 BZW851984 BQA851984 BGE851984 AWI851984 AMM851984 ACQ851984 SU851984 IY851984 L851984 WVK786448 WLO786448 WBS786448 VRW786448 VIA786448 UYE786448 UOI786448 UEM786448 TUQ786448 TKU786448 TAY786448 SRC786448 SHG786448 RXK786448 RNO786448 RDS786448 QTW786448 QKA786448 QAE786448 PQI786448 PGM786448 OWQ786448 OMU786448 OCY786448 NTC786448 NJG786448 MZK786448 MPO786448 MFS786448 LVW786448 LMA786448 LCE786448 KSI786448 KIM786448 JYQ786448 JOU786448 JEY786448 IVC786448 ILG786448 IBK786448 HRO786448 HHS786448 GXW786448 GOA786448 GEE786448 FUI786448 FKM786448 FAQ786448 EQU786448 EGY786448 DXC786448 DNG786448 DDK786448 CTO786448 CJS786448 BZW786448 BQA786448 BGE786448 AWI786448 AMM786448 ACQ786448 SU786448 IY786448 L786448 WVK720912 WLO720912 WBS720912 VRW720912 VIA720912 UYE720912 UOI720912 UEM720912 TUQ720912 TKU720912 TAY720912 SRC720912 SHG720912 RXK720912 RNO720912 RDS720912 QTW720912 QKA720912 QAE720912 PQI720912 PGM720912 OWQ720912 OMU720912 OCY720912 NTC720912 NJG720912 MZK720912 MPO720912 MFS720912 LVW720912 LMA720912 LCE720912 KSI720912 KIM720912 JYQ720912 JOU720912 JEY720912 IVC720912 ILG720912 IBK720912 HRO720912 HHS720912 GXW720912 GOA720912 GEE720912 FUI720912 FKM720912 FAQ720912 EQU720912 EGY720912 DXC720912 DNG720912 DDK720912 CTO720912 CJS720912 BZW720912 BQA720912 BGE720912 AWI720912 AMM720912 ACQ720912 SU720912 IY720912 L720912 WVK655376 WLO655376 WBS655376 VRW655376 VIA655376 UYE655376 UOI655376 UEM655376 TUQ655376 TKU655376 TAY655376 SRC655376 SHG655376 RXK655376 RNO655376 RDS655376 QTW655376 QKA655376 QAE655376 PQI655376 PGM655376 OWQ655376 OMU655376 OCY655376 NTC655376 NJG655376 MZK655376 MPO655376 MFS655376 LVW655376 LMA655376 LCE655376 KSI655376 KIM655376 JYQ655376 JOU655376 JEY655376 IVC655376 ILG655376 IBK655376 HRO655376 HHS655376 GXW655376 GOA655376 GEE655376 FUI655376 FKM655376 FAQ655376 EQU655376 EGY655376 DXC655376 DNG655376 DDK655376 CTO655376 CJS655376 BZW655376 BQA655376 BGE655376 AWI655376 AMM655376 ACQ655376 SU655376 IY655376 L655376 WVK589840 WLO589840 WBS589840 VRW589840 VIA589840 UYE589840 UOI589840 UEM589840 TUQ589840 TKU589840 TAY589840 SRC589840 SHG589840 RXK589840 RNO589840 RDS589840 QTW589840 QKA589840 QAE589840 PQI589840 PGM589840 OWQ589840 OMU589840 OCY589840 NTC589840 NJG589840 MZK589840 MPO589840 MFS589840 LVW589840 LMA589840 LCE589840 KSI589840 KIM589840 JYQ589840 JOU589840 JEY589840 IVC589840 ILG589840 IBK589840 HRO589840 HHS589840 GXW589840 GOA589840 GEE589840 FUI589840 FKM589840 FAQ589840 EQU589840 EGY589840 DXC589840 DNG589840 DDK589840 CTO589840 CJS589840 BZW589840 BQA589840 BGE589840 AWI589840 AMM589840 ACQ589840 SU589840 IY589840 L589840 WVK524304 WLO524304 WBS524304 VRW524304 VIA524304 UYE524304 UOI524304 UEM524304 TUQ524304 TKU524304 TAY524304 SRC524304 SHG524304 RXK524304 RNO524304 RDS524304 QTW524304 QKA524304 QAE524304 PQI524304 PGM524304 OWQ524304 OMU524304 OCY524304 NTC524304 NJG524304 MZK524304 MPO524304 MFS524304 LVW524304 LMA524304 LCE524304 KSI524304 KIM524304 JYQ524304 JOU524304 JEY524304 IVC524304 ILG524304 IBK524304 HRO524304 HHS524304 GXW524304 GOA524304 GEE524304 FUI524304 FKM524304 FAQ524304 EQU524304 EGY524304 DXC524304 DNG524304 DDK524304 CTO524304 CJS524304 BZW524304 BQA524304 BGE524304 AWI524304 AMM524304 ACQ524304 SU524304 IY524304 L524304 WVK458768 WLO458768 WBS458768 VRW458768 VIA458768 UYE458768 UOI458768 UEM458768 TUQ458768 TKU458768 TAY458768 SRC458768 SHG458768 RXK458768 RNO458768 RDS458768 QTW458768 QKA458768 QAE458768 PQI458768 PGM458768 OWQ458768 OMU458768 OCY458768 NTC458768 NJG458768 MZK458768 MPO458768 MFS458768 LVW458768 LMA458768 LCE458768 KSI458768 KIM458768 JYQ458768 JOU458768 JEY458768 IVC458768 ILG458768 IBK458768 HRO458768 HHS458768 GXW458768 GOA458768 GEE458768 FUI458768 FKM458768 FAQ458768 EQU458768 EGY458768 DXC458768 DNG458768 DDK458768 CTO458768 CJS458768 BZW458768 BQA458768 BGE458768 AWI458768 AMM458768 ACQ458768 SU458768 IY458768 L458768 WVK393232 WLO393232 WBS393232 VRW393232 VIA393232 UYE393232 UOI393232 UEM393232 TUQ393232 TKU393232 TAY393232 SRC393232 SHG393232 RXK393232 RNO393232 RDS393232 QTW393232 QKA393232 QAE393232 PQI393232 PGM393232 OWQ393232 OMU393232 OCY393232 NTC393232 NJG393232 MZK393232 MPO393232 MFS393232 LVW393232 LMA393232 LCE393232 KSI393232 KIM393232 JYQ393232 JOU393232 JEY393232 IVC393232 ILG393232 IBK393232 HRO393232 HHS393232 GXW393232 GOA393232 GEE393232 FUI393232 FKM393232 FAQ393232 EQU393232 EGY393232 DXC393232 DNG393232 DDK393232 CTO393232 CJS393232 BZW393232 BQA393232 BGE393232 AWI393232 AMM393232 ACQ393232 SU393232 IY393232 L393232 WVK327696 WLO327696 WBS327696 VRW327696 VIA327696 UYE327696 UOI327696 UEM327696 TUQ327696 TKU327696 TAY327696 SRC327696 SHG327696 RXK327696 RNO327696 RDS327696 QTW327696 QKA327696 QAE327696 PQI327696 PGM327696 OWQ327696 OMU327696 OCY327696 NTC327696 NJG327696 MZK327696 MPO327696 MFS327696 LVW327696 LMA327696 LCE327696 KSI327696 KIM327696 JYQ327696 JOU327696 JEY327696 IVC327696 ILG327696 IBK327696 HRO327696 HHS327696 GXW327696 GOA327696 GEE327696 FUI327696 FKM327696 FAQ327696 EQU327696 EGY327696 DXC327696 DNG327696 DDK327696 CTO327696 CJS327696 BZW327696 BQA327696 BGE327696 AWI327696 AMM327696 ACQ327696 SU327696 IY327696 L327696 WVK262160 WLO262160 WBS262160 VRW262160 VIA262160 UYE262160 UOI262160 UEM262160 TUQ262160 TKU262160 TAY262160 SRC262160 SHG262160 RXK262160 RNO262160 RDS262160 QTW262160 QKA262160 QAE262160 PQI262160 PGM262160 OWQ262160 OMU262160 OCY262160 NTC262160 NJG262160 MZK262160 MPO262160 MFS262160 LVW262160 LMA262160 LCE262160 KSI262160 KIM262160 JYQ262160 JOU262160 JEY262160 IVC262160 ILG262160 IBK262160 HRO262160 HHS262160 GXW262160 GOA262160 GEE262160 FUI262160 FKM262160 FAQ262160 EQU262160 EGY262160 DXC262160 DNG262160 DDK262160 CTO262160 CJS262160 BZW262160 BQA262160 BGE262160 AWI262160 AMM262160 ACQ262160 SU262160 IY262160 L262160 WVK196624 WLO196624 WBS196624 VRW196624 VIA196624 UYE196624 UOI196624 UEM196624 TUQ196624 TKU196624 TAY196624 SRC196624 SHG196624 RXK196624 RNO196624 RDS196624 QTW196624 QKA196624 QAE196624 PQI196624 PGM196624 OWQ196624 OMU196624 OCY196624 NTC196624 NJG196624 MZK196624 MPO196624 MFS196624 LVW196624 LMA196624 LCE196624 KSI196624 KIM196624 JYQ196624 JOU196624 JEY196624 IVC196624 ILG196624 IBK196624 HRO196624 HHS196624 GXW196624 GOA196624 GEE196624 FUI196624 FKM196624 FAQ196624 EQU196624 EGY196624 DXC196624 DNG196624 DDK196624 CTO196624 CJS196624 BZW196624 BQA196624 BGE196624 AWI196624 AMM196624 ACQ196624 SU196624 IY196624 L196624 WVK131088 WLO131088 WBS131088 VRW131088 VIA131088 UYE131088 UOI131088 UEM131088 TUQ131088 TKU131088 TAY131088 SRC131088 SHG131088 RXK131088 RNO131088 RDS131088 QTW131088 QKA131088 QAE131088 PQI131088 PGM131088 OWQ131088 OMU131088 OCY131088 NTC131088 NJG131088 MZK131088 MPO131088 MFS131088 LVW131088 LMA131088 LCE131088 KSI131088 KIM131088 JYQ131088 JOU131088 JEY131088 IVC131088 ILG131088 IBK131088 HRO131088 HHS131088 GXW131088 GOA131088 GEE131088 FUI131088 FKM131088 FAQ131088 EQU131088 EGY131088 DXC131088 DNG131088 DDK131088 CTO131088 CJS131088 BZW131088 BQA131088 BGE131088 AWI131088 AMM131088 ACQ131088 SU131088 IY131088 L131088 WVK65552 WLO65552 WBS65552 VRW65552 VIA65552 UYE65552 UOI65552 UEM65552 TUQ65552 TKU65552 TAY65552 SRC65552 SHG65552 RXK65552 RNO65552 RDS65552 QTW65552 QKA65552 QAE65552 PQI65552 PGM65552 OWQ65552 OMU65552 OCY65552 NTC65552 NJG65552 MZK65552 MPO65552 MFS65552 LVW65552 LMA65552 LCE65552 KSI65552 KIM65552 JYQ65552 JOU65552 JEY65552 IVC65552 ILG65552 IBK65552 HRO65552 HHS65552 GXW65552 GOA65552 GEE65552 FUI65552 FKM65552 FAQ65552 EQU65552 EGY65552 DXC65552 DNG65552 DDK65552 CTO65552 CJS65552 BZW65552 BQA65552 BGE65552 AWI65552 AMM65552 ACQ65552 SU65552 IY65552 L65552 WVK983054 WLO983054 WBS983054 VRW983054 VIA983054 UYE983054 UOI983054 UEM983054 TUQ983054 TKU983054 TAY983054 SRC983054 SHG983054 RXK983054 RNO983054 RDS983054 QTW983054 QKA983054 QAE983054 PQI983054 PGM983054 OWQ983054 OMU983054 OCY983054 NTC983054 NJG983054 MZK983054 MPO983054 MFS983054 LVW983054 LMA983054 LCE983054 KSI983054 KIM983054 JYQ983054 JOU983054 JEY983054 IVC983054 ILG983054 IBK983054 HRO983054 HHS983054 GXW983054 GOA983054 GEE983054 FUI983054 FKM983054 FAQ983054 EQU983054 EGY983054 DXC983054 DNG983054 DDK983054 CTO983054 CJS983054 BZW983054 BQA983054 BGE983054 AWI983054 AMM983054 ACQ983054 SU983054 IY983054 L983054 WVK917518 WLO917518 WBS917518 VRW917518 VIA917518 UYE917518 UOI917518 UEM917518 TUQ917518 TKU917518 TAY917518 SRC917518 SHG917518 RXK917518 RNO917518 RDS917518 QTW917518 QKA917518 QAE917518 PQI917518 PGM917518 OWQ917518 OMU917518 OCY917518 NTC917518 NJG917518 MZK917518 MPO917518 MFS917518 LVW917518 LMA917518 LCE917518 KSI917518 KIM917518 JYQ917518 JOU917518 JEY917518 IVC917518 ILG917518 IBK917518 HRO917518 HHS917518 GXW917518 GOA917518 GEE917518 FUI917518 FKM917518 FAQ917518 EQU917518 EGY917518 DXC917518 DNG917518 DDK917518 CTO917518 CJS917518 BZW917518 BQA917518 BGE917518 AWI917518 AMM917518 ACQ917518 SU917518 IY917518 L917518 WVK851982 WLO851982 WBS851982 VRW851982 VIA851982 UYE851982 UOI851982 UEM851982 TUQ851982 TKU851982 TAY851982 SRC851982 SHG851982 RXK851982 RNO851982 RDS851982 QTW851982 QKA851982 QAE851982 PQI851982 PGM851982 OWQ851982 OMU851982 OCY851982 NTC851982 NJG851982 MZK851982 MPO851982 MFS851982 LVW851982 LMA851982 LCE851982 KSI851982 KIM851982 JYQ851982 JOU851982 JEY851982 IVC851982 ILG851982 IBK851982 HRO851982 HHS851982 GXW851982 GOA851982 GEE851982 FUI851982 FKM851982 FAQ851982 EQU851982 EGY851982 DXC851982 DNG851982 DDK851982 CTO851982 CJS851982 BZW851982 BQA851982 BGE851982 AWI851982 AMM851982 ACQ851982 SU851982 IY851982 L851982 WVK786446 WLO786446 WBS786446 VRW786446 VIA786446 UYE786446 UOI786446 UEM786446 TUQ786446 TKU786446 TAY786446 SRC786446 SHG786446 RXK786446 RNO786446 RDS786446 QTW786446 QKA786446 QAE786446 PQI786446 PGM786446 OWQ786446 OMU786446 OCY786446 NTC786446 NJG786446 MZK786446 MPO786446 MFS786446 LVW786446 LMA786446 LCE786446 KSI786446 KIM786446 JYQ786446 JOU786446 JEY786446 IVC786446 ILG786446 IBK786446 HRO786446 HHS786446 GXW786446 GOA786446 GEE786446 FUI786446 FKM786446 FAQ786446 EQU786446 EGY786446 DXC786446 DNG786446 DDK786446 CTO786446 CJS786446 BZW786446 BQA786446 BGE786446 AWI786446 AMM786446 ACQ786446 SU786446 IY786446 L786446 WVK720910 WLO720910 WBS720910 VRW720910 VIA720910 UYE720910 UOI720910 UEM720910 TUQ720910 TKU720910 TAY720910 SRC720910 SHG720910 RXK720910 RNO720910 RDS720910 QTW720910 QKA720910 QAE720910 PQI720910 PGM720910 OWQ720910 OMU720910 OCY720910 NTC720910 NJG720910 MZK720910 MPO720910 MFS720910 LVW720910 LMA720910 LCE720910 KSI720910 KIM720910 JYQ720910 JOU720910 JEY720910 IVC720910 ILG720910 IBK720910 HRO720910 HHS720910 GXW720910 GOA720910 GEE720910 FUI720910 FKM720910 FAQ720910 EQU720910 EGY720910 DXC720910 DNG720910 DDK720910 CTO720910 CJS720910 BZW720910 BQA720910 BGE720910 AWI720910 AMM720910 ACQ720910 SU720910 IY720910 L720910 WVK655374 WLO655374 WBS655374 VRW655374 VIA655374 UYE655374 UOI655374 UEM655374 TUQ655374 TKU655374 TAY655374 SRC655374 SHG655374 RXK655374 RNO655374 RDS655374 QTW655374 QKA655374 QAE655374 PQI655374 PGM655374 OWQ655374 OMU655374 OCY655374 NTC655374 NJG655374 MZK655374 MPO655374 MFS655374 LVW655374 LMA655374 LCE655374 KSI655374 KIM655374 JYQ655374 JOU655374 JEY655374 IVC655374 ILG655374 IBK655374 HRO655374 HHS655374 GXW655374 GOA655374 GEE655374 FUI655374 FKM655374 FAQ655374 EQU655374 EGY655374 DXC655374 DNG655374 DDK655374 CTO655374 CJS655374 BZW655374 BQA655374 BGE655374 AWI655374 AMM655374 ACQ655374 SU655374 IY655374 L655374 WVK589838 WLO589838 WBS589838 VRW589838 VIA589838 UYE589838 UOI589838 UEM589838 TUQ589838 TKU589838 TAY589838 SRC589838 SHG589838 RXK589838 RNO589838 RDS589838 QTW589838 QKA589838 QAE589838 PQI589838 PGM589838 OWQ589838 OMU589838 OCY589838 NTC589838 NJG589838 MZK589838 MPO589838 MFS589838 LVW589838 LMA589838 LCE589838 KSI589838 KIM589838 JYQ589838 JOU589838 JEY589838 IVC589838 ILG589838 IBK589838 HRO589838 HHS589838 GXW589838 GOA589838 GEE589838 FUI589838 FKM589838 FAQ589838 EQU589838 EGY589838 DXC589838 DNG589838 DDK589838 CTO589838 CJS589838 BZW589838 BQA589838 BGE589838 AWI589838 AMM589838 ACQ589838 SU589838 IY589838 L589838 WVK524302 WLO524302 WBS524302 VRW524302 VIA524302 UYE524302 UOI524302 UEM524302 TUQ524302 TKU524302 TAY524302 SRC524302 SHG524302 RXK524302 RNO524302 RDS524302 QTW524302 QKA524302 QAE524302 PQI524302 PGM524302 OWQ524302 OMU524302 OCY524302 NTC524302 NJG524302 MZK524302 MPO524302 MFS524302 LVW524302 LMA524302 LCE524302 KSI524302 KIM524302 JYQ524302 JOU524302 JEY524302 IVC524302 ILG524302 IBK524302 HRO524302 HHS524302 GXW524302 GOA524302 GEE524302 FUI524302 FKM524302 FAQ524302 EQU524302 EGY524302 DXC524302 DNG524302 DDK524302 CTO524302 CJS524302 BZW524302 BQA524302 BGE524302 AWI524302 AMM524302 ACQ524302 SU524302 IY524302 L524302 WVK458766 WLO458766 WBS458766 VRW458766 VIA458766 UYE458766 UOI458766 UEM458766 TUQ458766 TKU458766 TAY458766 SRC458766 SHG458766 RXK458766 RNO458766 RDS458766 QTW458766 QKA458766 QAE458766 PQI458766 PGM458766 OWQ458766 OMU458766 OCY458766 NTC458766 NJG458766 MZK458766 MPO458766 MFS458766 LVW458766 LMA458766 LCE458766 KSI458766 KIM458766 JYQ458766 JOU458766 JEY458766 IVC458766 ILG458766 IBK458766 HRO458766 HHS458766 GXW458766 GOA458766 GEE458766 FUI458766 FKM458766 FAQ458766 EQU458766 EGY458766 DXC458766 DNG458766 DDK458766 CTO458766 CJS458766 BZW458766 BQA458766 BGE458766 AWI458766 AMM458766 ACQ458766 SU458766 IY458766 L458766 WVK393230 WLO393230 WBS393230 VRW393230 VIA393230 UYE393230 UOI393230 UEM393230 TUQ393230 TKU393230 TAY393230 SRC393230 SHG393230 RXK393230 RNO393230 RDS393230 QTW393230 QKA393230 QAE393230 PQI393230 PGM393230 OWQ393230 OMU393230 OCY393230 NTC393230 NJG393230 MZK393230 MPO393230 MFS393230 LVW393230 LMA393230 LCE393230 KSI393230 KIM393230 JYQ393230 JOU393230 JEY393230 IVC393230 ILG393230 IBK393230 HRO393230 HHS393230 GXW393230 GOA393230 GEE393230 FUI393230 FKM393230 FAQ393230 EQU393230 EGY393230 DXC393230 DNG393230 DDK393230 CTO393230 CJS393230 BZW393230 BQA393230 BGE393230 AWI393230 AMM393230 ACQ393230 SU393230 IY393230 L393230 WVK327694 WLO327694 WBS327694 VRW327694 VIA327694 UYE327694 UOI327694 UEM327694 TUQ327694 TKU327694 TAY327694 SRC327694 SHG327694 RXK327694 RNO327694 RDS327694 QTW327694 QKA327694 QAE327694 PQI327694 PGM327694 OWQ327694 OMU327694 OCY327694 NTC327694 NJG327694 MZK327694 MPO327694 MFS327694 LVW327694 LMA327694 LCE327694 KSI327694 KIM327694 JYQ327694 JOU327694 JEY327694 IVC327694 ILG327694 IBK327694 HRO327694 HHS327694 GXW327694 GOA327694 GEE327694 FUI327694 FKM327694 FAQ327694 EQU327694 EGY327694 DXC327694 DNG327694 DDK327694 CTO327694 CJS327694 BZW327694 BQA327694 BGE327694 AWI327694 AMM327694 ACQ327694 SU327694 IY327694 L327694 WVK262158 WLO262158 WBS262158 VRW262158 VIA262158 UYE262158 UOI262158 UEM262158 TUQ262158 TKU262158 TAY262158 SRC262158 SHG262158 RXK262158 RNO262158 RDS262158 QTW262158 QKA262158 QAE262158 PQI262158 PGM262158 OWQ262158 OMU262158 OCY262158 NTC262158 NJG262158 MZK262158 MPO262158 MFS262158 LVW262158 LMA262158 LCE262158 KSI262158 KIM262158 JYQ262158 JOU262158 JEY262158 IVC262158 ILG262158 IBK262158 HRO262158 HHS262158 GXW262158 GOA262158 GEE262158 FUI262158 FKM262158 FAQ262158 EQU262158 EGY262158 DXC262158 DNG262158 DDK262158 CTO262158 CJS262158 BZW262158 BQA262158 BGE262158 AWI262158 AMM262158 ACQ262158 SU262158 IY262158 L262158 WVK196622 WLO196622 WBS196622 VRW196622 VIA196622 UYE196622 UOI196622 UEM196622 TUQ196622 TKU196622 TAY196622 SRC196622 SHG196622 RXK196622 RNO196622 RDS196622 QTW196622 QKA196622 QAE196622 PQI196622 PGM196622 OWQ196622 OMU196622 OCY196622 NTC196622 NJG196622 MZK196622 MPO196622 MFS196622 LVW196622 LMA196622 LCE196622 KSI196622 KIM196622 JYQ196622 JOU196622 JEY196622 IVC196622 ILG196622 IBK196622 HRO196622 HHS196622 GXW196622 GOA196622 GEE196622 FUI196622 FKM196622 FAQ196622 EQU196622 EGY196622 DXC196622 DNG196622 DDK196622 CTO196622 CJS196622 BZW196622 BQA196622 BGE196622 AWI196622 AMM196622 ACQ196622 SU196622 IY196622 L196622 WVK131086 WLO131086 WBS131086 VRW131086 VIA131086 UYE131086 UOI131086 UEM131086 TUQ131086 TKU131086 TAY131086 SRC131086 SHG131086 RXK131086 RNO131086 RDS131086 QTW131086 QKA131086 QAE131086 PQI131086 PGM131086 OWQ131086 OMU131086 OCY131086 NTC131086 NJG131086 MZK131086 MPO131086 MFS131086 LVW131086 LMA131086 LCE131086 KSI131086 KIM131086 JYQ131086 JOU131086 JEY131086 IVC131086 ILG131086 IBK131086 HRO131086 HHS131086 GXW131086 GOA131086 GEE131086 FUI131086 FKM131086 FAQ131086 EQU131086 EGY131086 DXC131086 DNG131086 DDK131086 CTO131086 CJS131086 BZW131086 BQA131086 BGE131086 AWI131086 AMM131086 ACQ131086 SU131086 IY131086 L131086 WVK65550 WLO65550 WBS65550 VRW65550 VIA65550 UYE65550 UOI65550 UEM65550 TUQ65550 TKU65550 TAY65550 SRC65550 SHG65550 RXK65550 RNO65550 RDS65550 QTW65550 QKA65550 QAE65550 PQI65550 PGM65550 OWQ65550 OMU65550 OCY65550 NTC65550 NJG65550 MZK65550 MPO65550 MFS65550 LVW65550 LMA65550 LCE65550 KSI65550 KIM65550 JYQ65550 JOU65550 JEY65550 IVC65550 ILG65550 IBK65550 HRO65550 HHS65550 GXW65550 GOA65550 GEE65550 FUI65550 FKM65550 FAQ65550 EQU65550 EGY65550 DXC65550 DNG65550 DDK65550 CTO65550 CJS65550 BZW65550 BQA65550 BGE65550 AWI65550 AMM65550 ACQ65550 SU65550 IY65550 L65550 WVK983052 WLO983052 WBS983052 VRW983052 VIA983052 UYE983052 UOI983052 UEM983052 TUQ983052 TKU983052 TAY983052 SRC983052 SHG983052 RXK983052 RNO983052 RDS983052 QTW983052 QKA983052 QAE983052 PQI983052 PGM983052 OWQ983052 OMU983052 OCY983052 NTC983052 NJG983052 MZK983052 MPO983052 MFS983052 LVW983052 LMA983052 LCE983052 KSI983052 KIM983052 JYQ983052 JOU983052 JEY983052 IVC983052 ILG983052 IBK983052 HRO983052 HHS983052 GXW983052 GOA983052 GEE983052 FUI983052 FKM983052 FAQ983052 EQU983052 EGY983052 DXC983052 DNG983052 DDK983052 CTO983052 CJS983052 BZW983052 BQA983052 BGE983052 AWI983052 AMM983052 ACQ983052 SU983052 IY983052 L983052 WVK917516 WLO917516 WBS917516 VRW917516 VIA917516 UYE917516 UOI917516 UEM917516 TUQ917516 TKU917516 TAY917516 SRC917516 SHG917516 RXK917516 RNO917516 RDS917516 QTW917516 QKA917516 QAE917516 PQI917516 PGM917516 OWQ917516 OMU917516 OCY917516 NTC917516 NJG917516 MZK917516 MPO917516 MFS917516 LVW917516 LMA917516 LCE917516 KSI917516 KIM917516 JYQ917516 JOU917516 JEY917516 IVC917516 ILG917516 IBK917516 HRO917516 HHS917516 GXW917516 GOA917516 GEE917516 FUI917516 FKM917516 FAQ917516 EQU917516 EGY917516 DXC917516 DNG917516 DDK917516 CTO917516 CJS917516 BZW917516 BQA917516 BGE917516 AWI917516 AMM917516 ACQ917516 SU917516 IY917516 L917516 WVK851980 WLO851980 WBS851980 VRW851980 VIA851980 UYE851980 UOI851980 UEM851980 TUQ851980 TKU851980 TAY851980 SRC851980 SHG851980 RXK851980 RNO851980 RDS851980 QTW851980 QKA851980 QAE851980 PQI851980 PGM851980 OWQ851980 OMU851980 OCY851980 NTC851980 NJG851980 MZK851980 MPO851980 MFS851980 LVW851980 LMA851980 LCE851980 KSI851980 KIM851980 JYQ851980 JOU851980 JEY851980 IVC851980 ILG851980 IBK851980 HRO851980 HHS851980 GXW851980 GOA851980 GEE851980 FUI851980 FKM851980 FAQ851980 EQU851980 EGY851980 DXC851980 DNG851980 DDK851980 CTO851980 CJS851980 BZW851980 BQA851980 BGE851980 AWI851980 AMM851980 ACQ851980 SU851980 IY851980 L851980 WVK786444 WLO786444 WBS786444 VRW786444 VIA786444 UYE786444 UOI786444 UEM786444 TUQ786444 TKU786444 TAY786444 SRC786444 SHG786444 RXK786444 RNO786444 RDS786444 QTW786444 QKA786444 QAE786444 PQI786444 PGM786444 OWQ786444 OMU786444 OCY786444 NTC786444 NJG786444 MZK786444 MPO786444 MFS786444 LVW786444 LMA786444 LCE786444 KSI786444 KIM786444 JYQ786444 JOU786444 JEY786444 IVC786444 ILG786444 IBK786444 HRO786444 HHS786444 GXW786444 GOA786444 GEE786444 FUI786444 FKM786444 FAQ786444 EQU786444 EGY786444 DXC786444 DNG786444 DDK786444 CTO786444 CJS786444 BZW786444 BQA786444 BGE786444 AWI786444 AMM786444 ACQ786444 SU786444 IY786444 L786444 WVK720908 WLO720908 WBS720908 VRW720908 VIA720908 UYE720908 UOI720908 UEM720908 TUQ720908 TKU720908 TAY720908 SRC720908 SHG720908 RXK720908 RNO720908 RDS720908 QTW720908 QKA720908 QAE720908 PQI720908 PGM720908 OWQ720908 OMU720908 OCY720908 NTC720908 NJG720908 MZK720908 MPO720908 MFS720908 LVW720908 LMA720908 LCE720908 KSI720908 KIM720908 JYQ720908 JOU720908 JEY720908 IVC720908 ILG720908 IBK720908 HRO720908 HHS720908 GXW720908 GOA720908 GEE720908 FUI720908 FKM720908 FAQ720908 EQU720908 EGY720908 DXC720908 DNG720908 DDK720908 CTO720908 CJS720908 BZW720908 BQA720908 BGE720908 AWI720908 AMM720908 ACQ720908 SU720908 IY720908 L720908 WVK655372 WLO655372 WBS655372 VRW655372 VIA655372 UYE655372 UOI655372 UEM655372 TUQ655372 TKU655372 TAY655372 SRC655372 SHG655372 RXK655372 RNO655372 RDS655372 QTW655372 QKA655372 QAE655372 PQI655372 PGM655372 OWQ655372 OMU655372 OCY655372 NTC655372 NJG655372 MZK655372 MPO655372 MFS655372 LVW655372 LMA655372 LCE655372 KSI655372 KIM655372 JYQ655372 JOU655372 JEY655372 IVC655372 ILG655372 IBK655372 HRO655372 HHS655372 GXW655372 GOA655372 GEE655372 FUI655372 FKM655372 FAQ655372 EQU655372 EGY655372 DXC655372 DNG655372 DDK655372 CTO655372 CJS655372 BZW655372 BQA655372 BGE655372 AWI655372 AMM655372 ACQ655372 SU655372 IY655372 L655372 WVK589836 WLO589836 WBS589836 VRW589836 VIA589836 UYE589836 UOI589836 UEM589836 TUQ589836 TKU589836 TAY589836 SRC589836 SHG589836 RXK589836 RNO589836 RDS589836 QTW589836 QKA589836 QAE589836 PQI589836 PGM589836 OWQ589836 OMU589836 OCY589836 NTC589836 NJG589836 MZK589836 MPO589836 MFS589836 LVW589836 LMA589836 LCE589836 KSI589836 KIM589836 JYQ589836 JOU589836 JEY589836 IVC589836 ILG589836 IBK589836 HRO589836 HHS589836 GXW589836 GOA589836 GEE589836 FUI589836 FKM589836 FAQ589836 EQU589836 EGY589836 DXC589836 DNG589836 DDK589836 CTO589836 CJS589836 BZW589836 BQA589836 BGE589836 AWI589836 AMM589836 ACQ589836 SU589836 IY589836 L589836 WVK524300 WLO524300 WBS524300 VRW524300 VIA524300 UYE524300 UOI524300 UEM524300 TUQ524300 TKU524300 TAY524300 SRC524300 SHG524300 RXK524300 RNO524300 RDS524300 QTW524300 QKA524300 QAE524300 PQI524300 PGM524300 OWQ524300 OMU524300 OCY524300 NTC524300 NJG524300 MZK524300 MPO524300 MFS524300 LVW524300 LMA524300 LCE524300 KSI524300 KIM524300 JYQ524300 JOU524300 JEY524300 IVC524300 ILG524300 IBK524300 HRO524300 HHS524300 GXW524300 GOA524300 GEE524300 FUI524300 FKM524300 FAQ524300 EQU524300 EGY524300 DXC524300 DNG524300 DDK524300 CTO524300 CJS524300 BZW524300 BQA524300 BGE524300 AWI524300 AMM524300 ACQ524300 SU524300 IY524300 L524300 WVK458764 WLO458764 WBS458764 VRW458764 VIA458764 UYE458764 UOI458764 UEM458764 TUQ458764 TKU458764 TAY458764 SRC458764 SHG458764 RXK458764 RNO458764 RDS458764 QTW458764 QKA458764 QAE458764 PQI458764 PGM458764 OWQ458764 OMU458764 OCY458764 NTC458764 NJG458764 MZK458764 MPO458764 MFS458764 LVW458764 LMA458764 LCE458764 KSI458764 KIM458764 JYQ458764 JOU458764 JEY458764 IVC458764 ILG458764 IBK458764 HRO458764 HHS458764 GXW458764 GOA458764 GEE458764 FUI458764 FKM458764 FAQ458764 EQU458764 EGY458764 DXC458764 DNG458764 DDK458764 CTO458764 CJS458764 BZW458764 BQA458764 BGE458764 AWI458764 AMM458764 ACQ458764 SU458764 IY458764 L458764 WVK393228 WLO393228 WBS393228 VRW393228 VIA393228 UYE393228 UOI393228 UEM393228 TUQ393228 TKU393228 TAY393228 SRC393228 SHG393228 RXK393228 RNO393228 RDS393228 QTW393228 QKA393228 QAE393228 PQI393228 PGM393228 OWQ393228 OMU393228 OCY393228 NTC393228 NJG393228 MZK393228 MPO393228 MFS393228 LVW393228 LMA393228 LCE393228 KSI393228 KIM393228 JYQ393228 JOU393228 JEY393228 IVC393228 ILG393228 IBK393228 HRO393228 HHS393228 GXW393228 GOA393228 GEE393228 FUI393228 FKM393228 FAQ393228 EQU393228 EGY393228 DXC393228 DNG393228 DDK393228 CTO393228 CJS393228 BZW393228 BQA393228 BGE393228 AWI393228 AMM393228 ACQ393228 SU393228 IY393228 L393228 WVK327692 WLO327692 WBS327692 VRW327692 VIA327692 UYE327692 UOI327692 UEM327692 TUQ327692 TKU327692 TAY327692 SRC327692 SHG327692 RXK327692 RNO327692 RDS327692 QTW327692 QKA327692 QAE327692 PQI327692 PGM327692 OWQ327692 OMU327692 OCY327692 NTC327692 NJG327692 MZK327692 MPO327692 MFS327692 LVW327692 LMA327692 LCE327692 KSI327692 KIM327692 JYQ327692 JOU327692 JEY327692 IVC327692 ILG327692 IBK327692 HRO327692 HHS327692 GXW327692 GOA327692 GEE327692 FUI327692 FKM327692 FAQ327692 EQU327692 EGY327692 DXC327692 DNG327692 DDK327692 CTO327692 CJS327692 BZW327692 BQA327692 BGE327692 AWI327692 AMM327692 ACQ327692 SU327692 IY327692 L327692 WVK262156 WLO262156 WBS262156 VRW262156 VIA262156 UYE262156 UOI262156 UEM262156 TUQ262156 TKU262156 TAY262156 SRC262156 SHG262156 RXK262156 RNO262156 RDS262156 QTW262156 QKA262156 QAE262156 PQI262156 PGM262156 OWQ262156 OMU262156 OCY262156 NTC262156 NJG262156 MZK262156 MPO262156 MFS262156 LVW262156 LMA262156 LCE262156 KSI262156 KIM262156 JYQ262156 JOU262156 JEY262156 IVC262156 ILG262156 IBK262156 HRO262156 HHS262156 GXW262156 GOA262156 GEE262156 FUI262156 FKM262156 FAQ262156 EQU262156 EGY262156 DXC262156 DNG262156 DDK262156 CTO262156 CJS262156 BZW262156 BQA262156 BGE262156 AWI262156 AMM262156 ACQ262156 SU262156 IY262156 L262156 WVK196620 WLO196620 WBS196620 VRW196620 VIA196620 UYE196620 UOI196620 UEM196620 TUQ196620 TKU196620 TAY196620 SRC196620 SHG196620 RXK196620 RNO196620 RDS196620 QTW196620 QKA196620 QAE196620 PQI196620 PGM196620 OWQ196620 OMU196620 OCY196620 NTC196620 NJG196620 MZK196620 MPO196620 MFS196620 LVW196620 LMA196620 LCE196620 KSI196620 KIM196620 JYQ196620 JOU196620 JEY196620 IVC196620 ILG196620 IBK196620 HRO196620 HHS196620 GXW196620 GOA196620 GEE196620 FUI196620 FKM196620 FAQ196620 EQU196620 EGY196620 DXC196620 DNG196620 DDK196620 CTO196620 CJS196620 BZW196620 BQA196620 BGE196620 AWI196620 AMM196620 ACQ196620 SU196620 IY196620 L196620 WVK131084 WLO131084 WBS131084 VRW131084 VIA131084 UYE131084 UOI131084 UEM131084 TUQ131084 TKU131084 TAY131084 SRC131084 SHG131084 RXK131084 RNO131084 RDS131084 QTW131084 QKA131084 QAE131084 PQI131084 PGM131084 OWQ131084 OMU131084 OCY131084 NTC131084 NJG131084 MZK131084 MPO131084 MFS131084 LVW131084 LMA131084 LCE131084 KSI131084 KIM131084 JYQ131084 JOU131084 JEY131084 IVC131084 ILG131084 IBK131084 HRO131084 HHS131084 GXW131084 GOA131084 GEE131084 FUI131084 FKM131084 FAQ131084 EQU131084 EGY131084 DXC131084 DNG131084 DDK131084 CTO131084 CJS131084 BZW131084 BQA131084 BGE131084 AWI131084 AMM131084 ACQ131084 SU131084 IY131084 L131084 WVK65548 WLO65548 WBS65548 VRW65548 VIA65548 UYE65548 UOI65548 UEM65548 TUQ65548 TKU65548 TAY65548 SRC65548 SHG65548 RXK65548 RNO65548 RDS65548 QTW65548 QKA65548 QAE65548 PQI65548 PGM65548 OWQ65548 OMU65548 OCY65548 NTC65548 NJG65548 MZK65548 MPO65548 MFS65548 LVW65548 LMA65548 LCE65548 KSI65548 KIM65548 JYQ65548 JOU65548 JEY65548 IVC65548 ILG65548 IBK65548 HRO65548 HHS65548 GXW65548 GOA65548 GEE65548 FUI65548 FKM65548 FAQ65548 EQU65548 EGY65548 DXC65548 DNG65548 DDK65548 CTO65548 CJS65548 BZW65548 BQA65548 BGE65548 AWI65548 AMM65548 ACQ65548 SU65548 IY65548 L65548 WVK983050 WLO983050 WBS983050 VRW983050 VIA983050 UYE983050 UOI983050 UEM983050 TUQ983050 TKU983050 TAY983050 SRC983050 SHG983050 RXK983050 RNO983050 RDS983050 QTW983050 QKA983050 QAE983050 PQI983050 PGM983050 OWQ983050 OMU983050 OCY983050 NTC983050 NJG983050 MZK983050 MPO983050 MFS983050 LVW983050 LMA983050 LCE983050 KSI983050 KIM983050 JYQ983050 JOU983050 JEY983050 IVC983050 ILG983050 IBK983050 HRO983050 HHS983050 GXW983050 GOA983050 GEE983050 FUI983050 FKM983050 FAQ983050 EQU983050 EGY983050 DXC983050 DNG983050 DDK983050 CTO983050 CJS983050 BZW983050 BQA983050 BGE983050 AWI983050 AMM983050 ACQ983050 SU983050 IY983050 L983050 WVK917514 WLO917514 WBS917514 VRW917514 VIA917514 UYE917514 UOI917514 UEM917514 TUQ917514 TKU917514 TAY917514 SRC917514 SHG917514 RXK917514 RNO917514 RDS917514 QTW917514 QKA917514 QAE917514 PQI917514 PGM917514 OWQ917514 OMU917514 OCY917514 NTC917514 NJG917514 MZK917514 MPO917514 MFS917514 LVW917514 LMA917514 LCE917514 KSI917514 KIM917514 JYQ917514 JOU917514 JEY917514 IVC917514 ILG917514 IBK917514 HRO917514 HHS917514 GXW917514 GOA917514 GEE917514 FUI917514 FKM917514 FAQ917514 EQU917514 EGY917514 DXC917514 DNG917514 DDK917514 CTO917514 CJS917514 BZW917514 BQA917514 BGE917514 AWI917514 AMM917514 ACQ917514 SU917514 IY917514 L917514 WVK851978 WLO851978 WBS851978 VRW851978 VIA851978 UYE851978 UOI851978 UEM851978 TUQ851978 TKU851978 TAY851978 SRC851978 SHG851978 RXK851978 RNO851978 RDS851978 QTW851978 QKA851978 QAE851978 PQI851978 PGM851978 OWQ851978 OMU851978 OCY851978 NTC851978 NJG851978 MZK851978 MPO851978 MFS851978 LVW851978 LMA851978 LCE851978 KSI851978 KIM851978 JYQ851978 JOU851978 JEY851978 IVC851978 ILG851978 IBK851978 HRO851978 HHS851978 GXW851978 GOA851978 GEE851978 FUI851978 FKM851978 FAQ851978 EQU851978 EGY851978 DXC851978 DNG851978 DDK851978 CTO851978 CJS851978 BZW851978 BQA851978 BGE851978 AWI851978 AMM851978 ACQ851978 SU851978 IY851978 L851978 WVK786442 WLO786442 WBS786442 VRW786442 VIA786442 UYE786442 UOI786442 UEM786442 TUQ786442 TKU786442 TAY786442 SRC786442 SHG786442 RXK786442 RNO786442 RDS786442 QTW786442 QKA786442 QAE786442 PQI786442 PGM786442 OWQ786442 OMU786442 OCY786442 NTC786442 NJG786442 MZK786442 MPO786442 MFS786442 LVW786442 LMA786442 LCE786442 KSI786442 KIM786442 JYQ786442 JOU786442 JEY786442 IVC786442 ILG786442 IBK786442 HRO786442 HHS786442 GXW786442 GOA786442 GEE786442 FUI786442 FKM786442 FAQ786442 EQU786442 EGY786442 DXC786442 DNG786442 DDK786442 CTO786442 CJS786442 BZW786442 BQA786442 BGE786442 AWI786442 AMM786442 ACQ786442 SU786442 IY786442 L786442 WVK720906 WLO720906 WBS720906 VRW720906 VIA720906 UYE720906 UOI720906 UEM720906 TUQ720906 TKU720906 TAY720906 SRC720906 SHG720906 RXK720906 RNO720906 RDS720906 QTW720906 QKA720906 QAE720906 PQI720906 PGM720906 OWQ720906 OMU720906 OCY720906 NTC720906 NJG720906 MZK720906 MPO720906 MFS720906 LVW720906 LMA720906 LCE720906 KSI720906 KIM720906 JYQ720906 JOU720906 JEY720906 IVC720906 ILG720906 IBK720906 HRO720906 HHS720906 GXW720906 GOA720906 GEE720906 FUI720906 FKM720906 FAQ720906 EQU720906 EGY720906 DXC720906 DNG720906 DDK720906 CTO720906 CJS720906 BZW720906 BQA720906 BGE720906 AWI720906 AMM720906 ACQ720906 SU720906 IY720906 L720906 WVK655370 WLO655370 WBS655370 VRW655370 VIA655370 UYE655370 UOI655370 UEM655370 TUQ655370 TKU655370 TAY655370 SRC655370 SHG655370 RXK655370 RNO655370 RDS655370 QTW655370 QKA655370 QAE655370 PQI655370 PGM655370 OWQ655370 OMU655370 OCY655370 NTC655370 NJG655370 MZK655370 MPO655370 MFS655370 LVW655370 LMA655370 LCE655370 KSI655370 KIM655370 JYQ655370 JOU655370 JEY655370 IVC655370 ILG655370 IBK655370 HRO655370 HHS655370 GXW655370 GOA655370 GEE655370 FUI655370 FKM655370 FAQ655370 EQU655370 EGY655370 DXC655370 DNG655370 DDK655370 CTO655370 CJS655370 BZW655370 BQA655370 BGE655370 AWI655370 AMM655370 ACQ655370 SU655370 IY655370 L655370 WVK589834 WLO589834 WBS589834 VRW589834 VIA589834 UYE589834 UOI589834 UEM589834 TUQ589834 TKU589834 TAY589834 SRC589834 SHG589834 RXK589834 RNO589834 RDS589834 QTW589834 QKA589834 QAE589834 PQI589834 PGM589834 OWQ589834 OMU589834 OCY589834 NTC589834 NJG589834 MZK589834 MPO589834 MFS589834 LVW589834 LMA589834 LCE589834 KSI589834 KIM589834 JYQ589834 JOU589834 JEY589834 IVC589834 ILG589834 IBK589834 HRO589834 HHS589834 GXW589834 GOA589834 GEE589834 FUI589834 FKM589834 FAQ589834 EQU589834 EGY589834 DXC589834 DNG589834 DDK589834 CTO589834 CJS589834 BZW589834 BQA589834 BGE589834 AWI589834 AMM589834 ACQ589834 SU589834 IY589834 L589834 WVK524298 WLO524298 WBS524298 VRW524298 VIA524298 UYE524298 UOI524298 UEM524298 TUQ524298 TKU524298 TAY524298 SRC524298 SHG524298 RXK524298 RNO524298 RDS524298 QTW524298 QKA524298 QAE524298 PQI524298 PGM524298 OWQ524298 OMU524298 OCY524298 NTC524298 NJG524298 MZK524298 MPO524298 MFS524298 LVW524298 LMA524298 LCE524298 KSI524298 KIM524298 JYQ524298 JOU524298 JEY524298 IVC524298 ILG524298 IBK524298 HRO524298 HHS524298 GXW524298 GOA524298 GEE524298 FUI524298 FKM524298 FAQ524298 EQU524298 EGY524298 DXC524298 DNG524298 DDK524298 CTO524298 CJS524298 BZW524298 BQA524298 BGE524298 AWI524298 AMM524298 ACQ524298 SU524298 IY524298 L524298 WVK458762 WLO458762 WBS458762 VRW458762 VIA458762 UYE458762 UOI458762 UEM458762 TUQ458762 TKU458762 TAY458762 SRC458762 SHG458762 RXK458762 RNO458762 RDS458762 QTW458762 QKA458762 QAE458762 PQI458762 PGM458762 OWQ458762 OMU458762 OCY458762 NTC458762 NJG458762 MZK458762 MPO458762 MFS458762 LVW458762 LMA458762 LCE458762 KSI458762 KIM458762 JYQ458762 JOU458762 JEY458762 IVC458762 ILG458762 IBK458762 HRO458762 HHS458762 GXW458762 GOA458762 GEE458762 FUI458762 FKM458762 FAQ458762 EQU458762 EGY458762 DXC458762 DNG458762 DDK458762 CTO458762 CJS458762 BZW458762 BQA458762 BGE458762 AWI458762 AMM458762 ACQ458762 SU458762 IY458762 L458762 WVK393226 WLO393226 WBS393226 VRW393226 VIA393226 UYE393226 UOI393226 UEM393226 TUQ393226 TKU393226 TAY393226 SRC393226 SHG393226 RXK393226 RNO393226 RDS393226 QTW393226 QKA393226 QAE393226 PQI393226 PGM393226 OWQ393226 OMU393226 OCY393226 NTC393226 NJG393226 MZK393226 MPO393226 MFS393226 LVW393226 LMA393226 LCE393226 KSI393226 KIM393226 JYQ393226 JOU393226 JEY393226 IVC393226 ILG393226 IBK393226 HRO393226 HHS393226 GXW393226 GOA393226 GEE393226 FUI393226 FKM393226 FAQ393226 EQU393226 EGY393226 DXC393226 DNG393226 DDK393226 CTO393226 CJS393226 BZW393226 BQA393226 BGE393226 AWI393226 AMM393226 ACQ393226 SU393226 IY393226 L393226 WVK327690 WLO327690 WBS327690 VRW327690 VIA327690 UYE327690 UOI327690 UEM327690 TUQ327690 TKU327690 TAY327690 SRC327690 SHG327690 RXK327690 RNO327690 RDS327690 QTW327690 QKA327690 QAE327690 PQI327690 PGM327690 OWQ327690 OMU327690 OCY327690 NTC327690 NJG327690 MZK327690 MPO327690 MFS327690 LVW327690 LMA327690 LCE327690 KSI327690 KIM327690 JYQ327690 JOU327690 JEY327690 IVC327690 ILG327690 IBK327690 HRO327690 HHS327690 GXW327690 GOA327690 GEE327690 FUI327690 FKM327690 FAQ327690 EQU327690 EGY327690 DXC327690 DNG327690 DDK327690 CTO327690 CJS327690 BZW327690 BQA327690 BGE327690 AWI327690 AMM327690 ACQ327690 SU327690 IY327690 L327690 WVK262154 WLO262154 WBS262154 VRW262154 VIA262154 UYE262154 UOI262154 UEM262154 TUQ262154 TKU262154 TAY262154 SRC262154 SHG262154 RXK262154 RNO262154 RDS262154 QTW262154 QKA262154 QAE262154 PQI262154 PGM262154 OWQ262154 OMU262154 OCY262154 NTC262154 NJG262154 MZK262154 MPO262154 MFS262154 LVW262154 LMA262154 LCE262154 KSI262154 KIM262154 JYQ262154 JOU262154 JEY262154 IVC262154 ILG262154 IBK262154 HRO262154 HHS262154 GXW262154 GOA262154 GEE262154 FUI262154 FKM262154 FAQ262154 EQU262154 EGY262154 DXC262154 DNG262154 DDK262154 CTO262154 CJS262154 BZW262154 BQA262154 BGE262154 AWI262154 AMM262154 ACQ262154 SU262154 IY262154 L262154 WVK196618 WLO196618 WBS196618 VRW196618 VIA196618 UYE196618 UOI196618 UEM196618 TUQ196618 TKU196618 TAY196618 SRC196618 SHG196618 RXK196618 RNO196618 RDS196618 QTW196618 QKA196618 QAE196618 PQI196618 PGM196618 OWQ196618 OMU196618 OCY196618 NTC196618 NJG196618 MZK196618 MPO196618 MFS196618 LVW196618 LMA196618 LCE196618 KSI196618 KIM196618 JYQ196618 JOU196618 JEY196618 IVC196618 ILG196618 IBK196618 HRO196618 HHS196618 GXW196618 GOA196618 GEE196618 FUI196618 FKM196618 FAQ196618 EQU196618 EGY196618 DXC196618 DNG196618 DDK196618 CTO196618 CJS196618 BZW196618 BQA196618 BGE196618 AWI196618 AMM196618 ACQ196618 SU196618 IY196618 L196618 WVK131082 WLO131082 WBS131082 VRW131082 VIA131082 UYE131082 UOI131082 UEM131082 TUQ131082 TKU131082 TAY131082 SRC131082 SHG131082 RXK131082 RNO131082 RDS131082 QTW131082 QKA131082 QAE131082 PQI131082 PGM131082 OWQ131082 OMU131082 OCY131082 NTC131082 NJG131082 MZK131082 MPO131082 MFS131082 LVW131082 LMA131082 LCE131082 KSI131082 KIM131082 JYQ131082 JOU131082 JEY131082 IVC131082 ILG131082 IBK131082 HRO131082 HHS131082 GXW131082 GOA131082 GEE131082 FUI131082 FKM131082 FAQ131082 EQU131082 EGY131082 DXC131082 DNG131082 DDK131082 CTO131082 CJS131082 BZW131082 BQA131082 BGE131082 AWI131082 AMM131082 ACQ131082 SU131082 IY131082 L131082 WVK65546 WLO65546 WBS65546 VRW65546 VIA65546 UYE65546 UOI65546 UEM65546 TUQ65546 TKU65546 TAY65546 SRC65546 SHG65546 RXK65546 RNO65546 RDS65546 QTW65546 QKA65546 QAE65546 PQI65546 PGM65546 OWQ65546 OMU65546 OCY65546 NTC65546 NJG65546 MZK65546 MPO65546 MFS65546 LVW65546 LMA65546 LCE65546 KSI65546 KIM65546 JYQ65546 JOU65546 JEY65546 IVC65546 ILG65546 IBK65546 HRO65546 HHS65546 GXW65546 GOA65546 GEE65546 FUI65546 FKM65546 FAQ65546 EQU65546 EGY65546 DXC65546 DNG65546 DDK65546 CTO65546 CJS65546 BZW65546 BQA65546 BGE65546 AWI65546 AMM65546 ACQ65546 SU65546 IY65546 L65546 WVK983062:WVK983063 WLO983062:WLO983063 WBS983062:WBS983063 VRW983062:VRW983063 VIA983062:VIA983063 UYE983062:UYE983063 UOI983062:UOI983063 UEM983062:UEM983063 TUQ983062:TUQ983063 TKU983062:TKU983063 TAY983062:TAY983063 SRC983062:SRC983063 SHG983062:SHG983063 RXK983062:RXK983063 RNO983062:RNO983063 RDS983062:RDS983063 QTW983062:QTW983063 QKA983062:QKA983063 QAE983062:QAE983063 PQI983062:PQI983063 PGM983062:PGM983063 OWQ983062:OWQ983063 OMU983062:OMU983063 OCY983062:OCY983063 NTC983062:NTC983063 NJG983062:NJG983063 MZK983062:MZK983063 MPO983062:MPO983063 MFS983062:MFS983063 LVW983062:LVW983063 LMA983062:LMA983063 LCE983062:LCE983063 KSI983062:KSI983063 KIM983062:KIM983063 JYQ983062:JYQ983063 JOU983062:JOU983063 JEY983062:JEY983063 IVC983062:IVC983063 ILG983062:ILG983063 IBK983062:IBK983063 HRO983062:HRO983063 HHS983062:HHS983063 GXW983062:GXW983063 GOA983062:GOA983063 GEE983062:GEE983063 FUI983062:FUI983063 FKM983062:FKM983063 FAQ983062:FAQ983063 EQU983062:EQU983063 EGY983062:EGY983063 DXC983062:DXC983063 DNG983062:DNG983063 DDK983062:DDK983063 CTO983062:CTO983063 CJS983062:CJS983063 BZW983062:BZW983063 BQA983062:BQA983063 BGE983062:BGE983063 AWI983062:AWI983063 AMM983062:AMM983063 ACQ983062:ACQ983063 SU983062:SU983063 IY983062:IY983063 L983062:L983063 WVK917526:WVK917527 WLO917526:WLO917527 WBS917526:WBS917527 VRW917526:VRW917527 VIA917526:VIA917527 UYE917526:UYE917527 UOI917526:UOI917527 UEM917526:UEM917527 TUQ917526:TUQ917527 TKU917526:TKU917527 TAY917526:TAY917527 SRC917526:SRC917527 SHG917526:SHG917527 RXK917526:RXK917527 RNO917526:RNO917527 RDS917526:RDS917527 QTW917526:QTW917527 QKA917526:QKA917527 QAE917526:QAE917527 PQI917526:PQI917527 PGM917526:PGM917527 OWQ917526:OWQ917527 OMU917526:OMU917527 OCY917526:OCY917527 NTC917526:NTC917527 NJG917526:NJG917527 MZK917526:MZK917527 MPO917526:MPO917527 MFS917526:MFS917527 LVW917526:LVW917527 LMA917526:LMA917527 LCE917526:LCE917527 KSI917526:KSI917527 KIM917526:KIM917527 JYQ917526:JYQ917527 JOU917526:JOU917527 JEY917526:JEY917527 IVC917526:IVC917527 ILG917526:ILG917527 IBK917526:IBK917527 HRO917526:HRO917527 HHS917526:HHS917527 GXW917526:GXW917527 GOA917526:GOA917527 GEE917526:GEE917527 FUI917526:FUI917527 FKM917526:FKM917527 FAQ917526:FAQ917527 EQU917526:EQU917527 EGY917526:EGY917527 DXC917526:DXC917527 DNG917526:DNG917527 DDK917526:DDK917527 CTO917526:CTO917527 CJS917526:CJS917527 BZW917526:BZW917527 BQA917526:BQA917527 BGE917526:BGE917527 AWI917526:AWI917527 AMM917526:AMM917527 ACQ917526:ACQ917527 SU917526:SU917527 IY917526:IY917527 L917526:L917527 WVK851990:WVK851991 WLO851990:WLO851991 WBS851990:WBS851991 VRW851990:VRW851991 VIA851990:VIA851991 UYE851990:UYE851991 UOI851990:UOI851991 UEM851990:UEM851991 TUQ851990:TUQ851991 TKU851990:TKU851991 TAY851990:TAY851991 SRC851990:SRC851991 SHG851990:SHG851991 RXK851990:RXK851991 RNO851990:RNO851991 RDS851990:RDS851991 QTW851990:QTW851991 QKA851990:QKA851991 QAE851990:QAE851991 PQI851990:PQI851991 PGM851990:PGM851991 OWQ851990:OWQ851991 OMU851990:OMU851991 OCY851990:OCY851991 NTC851990:NTC851991 NJG851990:NJG851991 MZK851990:MZK851991 MPO851990:MPO851991 MFS851990:MFS851991 LVW851990:LVW851991 LMA851990:LMA851991 LCE851990:LCE851991 KSI851990:KSI851991 KIM851990:KIM851991 JYQ851990:JYQ851991 JOU851990:JOU851991 JEY851990:JEY851991 IVC851990:IVC851991 ILG851990:ILG851991 IBK851990:IBK851991 HRO851990:HRO851991 HHS851990:HHS851991 GXW851990:GXW851991 GOA851990:GOA851991 GEE851990:GEE851991 FUI851990:FUI851991 FKM851990:FKM851991 FAQ851990:FAQ851991 EQU851990:EQU851991 EGY851990:EGY851991 DXC851990:DXC851991 DNG851990:DNG851991 DDK851990:DDK851991 CTO851990:CTO851991 CJS851990:CJS851991 BZW851990:BZW851991 BQA851990:BQA851991 BGE851990:BGE851991 AWI851990:AWI851991 AMM851990:AMM851991 ACQ851990:ACQ851991 SU851990:SU851991 IY851990:IY851991 L851990:L851991 WVK786454:WVK786455 WLO786454:WLO786455 WBS786454:WBS786455 VRW786454:VRW786455 VIA786454:VIA786455 UYE786454:UYE786455 UOI786454:UOI786455 UEM786454:UEM786455 TUQ786454:TUQ786455 TKU786454:TKU786455 TAY786454:TAY786455 SRC786454:SRC786455 SHG786454:SHG786455 RXK786454:RXK786455 RNO786454:RNO786455 RDS786454:RDS786455 QTW786454:QTW786455 QKA786454:QKA786455 QAE786454:QAE786455 PQI786454:PQI786455 PGM786454:PGM786455 OWQ786454:OWQ786455 OMU786454:OMU786455 OCY786454:OCY786455 NTC786454:NTC786455 NJG786454:NJG786455 MZK786454:MZK786455 MPO786454:MPO786455 MFS786454:MFS786455 LVW786454:LVW786455 LMA786454:LMA786455 LCE786454:LCE786455 KSI786454:KSI786455 KIM786454:KIM786455 JYQ786454:JYQ786455 JOU786454:JOU786455 JEY786454:JEY786455 IVC786454:IVC786455 ILG786454:ILG786455 IBK786454:IBK786455 HRO786454:HRO786455 HHS786454:HHS786455 GXW786454:GXW786455 GOA786454:GOA786455 GEE786454:GEE786455 FUI786454:FUI786455 FKM786454:FKM786455 FAQ786454:FAQ786455 EQU786454:EQU786455 EGY786454:EGY786455 DXC786454:DXC786455 DNG786454:DNG786455 DDK786454:DDK786455 CTO786454:CTO786455 CJS786454:CJS786455 BZW786454:BZW786455 BQA786454:BQA786455 BGE786454:BGE786455 AWI786454:AWI786455 AMM786454:AMM786455 ACQ786454:ACQ786455 SU786454:SU786455 IY786454:IY786455 L786454:L786455 WVK720918:WVK720919 WLO720918:WLO720919 WBS720918:WBS720919 VRW720918:VRW720919 VIA720918:VIA720919 UYE720918:UYE720919 UOI720918:UOI720919 UEM720918:UEM720919 TUQ720918:TUQ720919 TKU720918:TKU720919 TAY720918:TAY720919 SRC720918:SRC720919 SHG720918:SHG720919 RXK720918:RXK720919 RNO720918:RNO720919 RDS720918:RDS720919 QTW720918:QTW720919 QKA720918:QKA720919 QAE720918:QAE720919 PQI720918:PQI720919 PGM720918:PGM720919 OWQ720918:OWQ720919 OMU720918:OMU720919 OCY720918:OCY720919 NTC720918:NTC720919 NJG720918:NJG720919 MZK720918:MZK720919 MPO720918:MPO720919 MFS720918:MFS720919 LVW720918:LVW720919 LMA720918:LMA720919 LCE720918:LCE720919 KSI720918:KSI720919 KIM720918:KIM720919 JYQ720918:JYQ720919 JOU720918:JOU720919 JEY720918:JEY720919 IVC720918:IVC720919 ILG720918:ILG720919 IBK720918:IBK720919 HRO720918:HRO720919 HHS720918:HHS720919 GXW720918:GXW720919 GOA720918:GOA720919 GEE720918:GEE720919 FUI720918:FUI720919 FKM720918:FKM720919 FAQ720918:FAQ720919 EQU720918:EQU720919 EGY720918:EGY720919 DXC720918:DXC720919 DNG720918:DNG720919 DDK720918:DDK720919 CTO720918:CTO720919 CJS720918:CJS720919 BZW720918:BZW720919 BQA720918:BQA720919 BGE720918:BGE720919 AWI720918:AWI720919 AMM720918:AMM720919 ACQ720918:ACQ720919 SU720918:SU720919 IY720918:IY720919 L720918:L720919 WVK655382:WVK655383 WLO655382:WLO655383 WBS655382:WBS655383 VRW655382:VRW655383 VIA655382:VIA655383 UYE655382:UYE655383 UOI655382:UOI655383 UEM655382:UEM655383 TUQ655382:TUQ655383 TKU655382:TKU655383 TAY655382:TAY655383 SRC655382:SRC655383 SHG655382:SHG655383 RXK655382:RXK655383 RNO655382:RNO655383 RDS655382:RDS655383 QTW655382:QTW655383 QKA655382:QKA655383 QAE655382:QAE655383 PQI655382:PQI655383 PGM655382:PGM655383 OWQ655382:OWQ655383 OMU655382:OMU655383 OCY655382:OCY655383 NTC655382:NTC655383 NJG655382:NJG655383 MZK655382:MZK655383 MPO655382:MPO655383 MFS655382:MFS655383 LVW655382:LVW655383 LMA655382:LMA655383 LCE655382:LCE655383 KSI655382:KSI655383 KIM655382:KIM655383 JYQ655382:JYQ655383 JOU655382:JOU655383 JEY655382:JEY655383 IVC655382:IVC655383 ILG655382:ILG655383 IBK655382:IBK655383 HRO655382:HRO655383 HHS655382:HHS655383 GXW655382:GXW655383 GOA655382:GOA655383 GEE655382:GEE655383 FUI655382:FUI655383 FKM655382:FKM655383 FAQ655382:FAQ655383 EQU655382:EQU655383 EGY655382:EGY655383 DXC655382:DXC655383 DNG655382:DNG655383 DDK655382:DDK655383 CTO655382:CTO655383 CJS655382:CJS655383 BZW655382:BZW655383 BQA655382:BQA655383 BGE655382:BGE655383 AWI655382:AWI655383 AMM655382:AMM655383 ACQ655382:ACQ655383 SU655382:SU655383 IY655382:IY655383 L655382:L655383 WVK589846:WVK589847 WLO589846:WLO589847 WBS589846:WBS589847 VRW589846:VRW589847 VIA589846:VIA589847 UYE589846:UYE589847 UOI589846:UOI589847 UEM589846:UEM589847 TUQ589846:TUQ589847 TKU589846:TKU589847 TAY589846:TAY589847 SRC589846:SRC589847 SHG589846:SHG589847 RXK589846:RXK589847 RNO589846:RNO589847 RDS589846:RDS589847 QTW589846:QTW589847 QKA589846:QKA589847 QAE589846:QAE589847 PQI589846:PQI589847 PGM589846:PGM589847 OWQ589846:OWQ589847 OMU589846:OMU589847 OCY589846:OCY589847 NTC589846:NTC589847 NJG589846:NJG589847 MZK589846:MZK589847 MPO589846:MPO589847 MFS589846:MFS589847 LVW589846:LVW589847 LMA589846:LMA589847 LCE589846:LCE589847 KSI589846:KSI589847 KIM589846:KIM589847 JYQ589846:JYQ589847 JOU589846:JOU589847 JEY589846:JEY589847 IVC589846:IVC589847 ILG589846:ILG589847 IBK589846:IBK589847 HRO589846:HRO589847 HHS589846:HHS589847 GXW589846:GXW589847 GOA589846:GOA589847 GEE589846:GEE589847 FUI589846:FUI589847 FKM589846:FKM589847 FAQ589846:FAQ589847 EQU589846:EQU589847 EGY589846:EGY589847 DXC589846:DXC589847 DNG589846:DNG589847 DDK589846:DDK589847 CTO589846:CTO589847 CJS589846:CJS589847 BZW589846:BZW589847 BQA589846:BQA589847 BGE589846:BGE589847 AWI589846:AWI589847 AMM589846:AMM589847 ACQ589846:ACQ589847 SU589846:SU589847 IY589846:IY589847 L589846:L589847 WVK524310:WVK524311 WLO524310:WLO524311 WBS524310:WBS524311 VRW524310:VRW524311 VIA524310:VIA524311 UYE524310:UYE524311 UOI524310:UOI524311 UEM524310:UEM524311 TUQ524310:TUQ524311 TKU524310:TKU524311 TAY524310:TAY524311 SRC524310:SRC524311 SHG524310:SHG524311 RXK524310:RXK524311 RNO524310:RNO524311 RDS524310:RDS524311 QTW524310:QTW524311 QKA524310:QKA524311 QAE524310:QAE524311 PQI524310:PQI524311 PGM524310:PGM524311 OWQ524310:OWQ524311 OMU524310:OMU524311 OCY524310:OCY524311 NTC524310:NTC524311 NJG524310:NJG524311 MZK524310:MZK524311 MPO524310:MPO524311 MFS524310:MFS524311 LVW524310:LVW524311 LMA524310:LMA524311 LCE524310:LCE524311 KSI524310:KSI524311 KIM524310:KIM524311 JYQ524310:JYQ524311 JOU524310:JOU524311 JEY524310:JEY524311 IVC524310:IVC524311 ILG524310:ILG524311 IBK524310:IBK524311 HRO524310:HRO524311 HHS524310:HHS524311 GXW524310:GXW524311 GOA524310:GOA524311 GEE524310:GEE524311 FUI524310:FUI524311 FKM524310:FKM524311 FAQ524310:FAQ524311 EQU524310:EQU524311 EGY524310:EGY524311 DXC524310:DXC524311 DNG524310:DNG524311 DDK524310:DDK524311 CTO524310:CTO524311 CJS524310:CJS524311 BZW524310:BZW524311 BQA524310:BQA524311 BGE524310:BGE524311 AWI524310:AWI524311 AMM524310:AMM524311 ACQ524310:ACQ524311 SU524310:SU524311 IY524310:IY524311 L524310:L524311 WVK458774:WVK458775 WLO458774:WLO458775 WBS458774:WBS458775 VRW458774:VRW458775 VIA458774:VIA458775 UYE458774:UYE458775 UOI458774:UOI458775 UEM458774:UEM458775 TUQ458774:TUQ458775 TKU458774:TKU458775 TAY458774:TAY458775 SRC458774:SRC458775 SHG458774:SHG458775 RXK458774:RXK458775 RNO458774:RNO458775 RDS458774:RDS458775 QTW458774:QTW458775 QKA458774:QKA458775 QAE458774:QAE458775 PQI458774:PQI458775 PGM458774:PGM458775 OWQ458774:OWQ458775 OMU458774:OMU458775 OCY458774:OCY458775 NTC458774:NTC458775 NJG458774:NJG458775 MZK458774:MZK458775 MPO458774:MPO458775 MFS458774:MFS458775 LVW458774:LVW458775 LMA458774:LMA458775 LCE458774:LCE458775 KSI458774:KSI458775 KIM458774:KIM458775 JYQ458774:JYQ458775 JOU458774:JOU458775 JEY458774:JEY458775 IVC458774:IVC458775 ILG458774:ILG458775 IBK458774:IBK458775 HRO458774:HRO458775 HHS458774:HHS458775 GXW458774:GXW458775 GOA458774:GOA458775 GEE458774:GEE458775 FUI458774:FUI458775 FKM458774:FKM458775 FAQ458774:FAQ458775 EQU458774:EQU458775 EGY458774:EGY458775 DXC458774:DXC458775 DNG458774:DNG458775 DDK458774:DDK458775 CTO458774:CTO458775 CJS458774:CJS458775 BZW458774:BZW458775 BQA458774:BQA458775 BGE458774:BGE458775 AWI458774:AWI458775 AMM458774:AMM458775 ACQ458774:ACQ458775 SU458774:SU458775 IY458774:IY458775 L458774:L458775 WVK393238:WVK393239 WLO393238:WLO393239 WBS393238:WBS393239 VRW393238:VRW393239 VIA393238:VIA393239 UYE393238:UYE393239 UOI393238:UOI393239 UEM393238:UEM393239 TUQ393238:TUQ393239 TKU393238:TKU393239 TAY393238:TAY393239 SRC393238:SRC393239 SHG393238:SHG393239 RXK393238:RXK393239 RNO393238:RNO393239 RDS393238:RDS393239 QTW393238:QTW393239 QKA393238:QKA393239 QAE393238:QAE393239 PQI393238:PQI393239 PGM393238:PGM393239 OWQ393238:OWQ393239 OMU393238:OMU393239 OCY393238:OCY393239 NTC393238:NTC393239 NJG393238:NJG393239 MZK393238:MZK393239 MPO393238:MPO393239 MFS393238:MFS393239 LVW393238:LVW393239 LMA393238:LMA393239 LCE393238:LCE393239 KSI393238:KSI393239 KIM393238:KIM393239 JYQ393238:JYQ393239 JOU393238:JOU393239 JEY393238:JEY393239 IVC393238:IVC393239 ILG393238:ILG393239 IBK393238:IBK393239 HRO393238:HRO393239 HHS393238:HHS393239 GXW393238:GXW393239 GOA393238:GOA393239 GEE393238:GEE393239 FUI393238:FUI393239 FKM393238:FKM393239 FAQ393238:FAQ393239 EQU393238:EQU393239 EGY393238:EGY393239 DXC393238:DXC393239 DNG393238:DNG393239 DDK393238:DDK393239 CTO393238:CTO393239 CJS393238:CJS393239 BZW393238:BZW393239 BQA393238:BQA393239 BGE393238:BGE393239 AWI393238:AWI393239 AMM393238:AMM393239 ACQ393238:ACQ393239 SU393238:SU393239 IY393238:IY393239 L393238:L393239 WVK327702:WVK327703 WLO327702:WLO327703 WBS327702:WBS327703 VRW327702:VRW327703 VIA327702:VIA327703 UYE327702:UYE327703 UOI327702:UOI327703 UEM327702:UEM327703 TUQ327702:TUQ327703 TKU327702:TKU327703 TAY327702:TAY327703 SRC327702:SRC327703 SHG327702:SHG327703 RXK327702:RXK327703 RNO327702:RNO327703 RDS327702:RDS327703 QTW327702:QTW327703 QKA327702:QKA327703 QAE327702:QAE327703 PQI327702:PQI327703 PGM327702:PGM327703 OWQ327702:OWQ327703 OMU327702:OMU327703 OCY327702:OCY327703 NTC327702:NTC327703 NJG327702:NJG327703 MZK327702:MZK327703 MPO327702:MPO327703 MFS327702:MFS327703 LVW327702:LVW327703 LMA327702:LMA327703 LCE327702:LCE327703 KSI327702:KSI327703 KIM327702:KIM327703 JYQ327702:JYQ327703 JOU327702:JOU327703 JEY327702:JEY327703 IVC327702:IVC327703 ILG327702:ILG327703 IBK327702:IBK327703 HRO327702:HRO327703 HHS327702:HHS327703 GXW327702:GXW327703 GOA327702:GOA327703 GEE327702:GEE327703 FUI327702:FUI327703 FKM327702:FKM327703 FAQ327702:FAQ327703 EQU327702:EQU327703 EGY327702:EGY327703 DXC327702:DXC327703 DNG327702:DNG327703 DDK327702:DDK327703 CTO327702:CTO327703 CJS327702:CJS327703 BZW327702:BZW327703 BQA327702:BQA327703 BGE327702:BGE327703 AWI327702:AWI327703 AMM327702:AMM327703 ACQ327702:ACQ327703 SU327702:SU327703 IY327702:IY327703 L327702:L327703 WVK262166:WVK262167 WLO262166:WLO262167 WBS262166:WBS262167 VRW262166:VRW262167 VIA262166:VIA262167 UYE262166:UYE262167 UOI262166:UOI262167 UEM262166:UEM262167 TUQ262166:TUQ262167 TKU262166:TKU262167 TAY262166:TAY262167 SRC262166:SRC262167 SHG262166:SHG262167 RXK262166:RXK262167 RNO262166:RNO262167 RDS262166:RDS262167 QTW262166:QTW262167 QKA262166:QKA262167 QAE262166:QAE262167 PQI262166:PQI262167 PGM262166:PGM262167 OWQ262166:OWQ262167 OMU262166:OMU262167 OCY262166:OCY262167 NTC262166:NTC262167 NJG262166:NJG262167 MZK262166:MZK262167 MPO262166:MPO262167 MFS262166:MFS262167 LVW262166:LVW262167 LMA262166:LMA262167 LCE262166:LCE262167 KSI262166:KSI262167 KIM262166:KIM262167 JYQ262166:JYQ262167 JOU262166:JOU262167 JEY262166:JEY262167 IVC262166:IVC262167 ILG262166:ILG262167 IBK262166:IBK262167 HRO262166:HRO262167 HHS262166:HHS262167 GXW262166:GXW262167 GOA262166:GOA262167 GEE262166:GEE262167 FUI262166:FUI262167 FKM262166:FKM262167 FAQ262166:FAQ262167 EQU262166:EQU262167 EGY262166:EGY262167 DXC262166:DXC262167 DNG262166:DNG262167 DDK262166:DDK262167 CTO262166:CTO262167 CJS262166:CJS262167 BZW262166:BZW262167 BQA262166:BQA262167 BGE262166:BGE262167 AWI262166:AWI262167 AMM262166:AMM262167 ACQ262166:ACQ262167 SU262166:SU262167 IY262166:IY262167 L262166:L262167 WVK196630:WVK196631 WLO196630:WLO196631 WBS196630:WBS196631 VRW196630:VRW196631 VIA196630:VIA196631 UYE196630:UYE196631 UOI196630:UOI196631 UEM196630:UEM196631 TUQ196630:TUQ196631 TKU196630:TKU196631 TAY196630:TAY196631 SRC196630:SRC196631 SHG196630:SHG196631 RXK196630:RXK196631 RNO196630:RNO196631 RDS196630:RDS196631 QTW196630:QTW196631 QKA196630:QKA196631 QAE196630:QAE196631 PQI196630:PQI196631 PGM196630:PGM196631 OWQ196630:OWQ196631 OMU196630:OMU196631 OCY196630:OCY196631 NTC196630:NTC196631 NJG196630:NJG196631 MZK196630:MZK196631 MPO196630:MPO196631 MFS196630:MFS196631 LVW196630:LVW196631 LMA196630:LMA196631 LCE196630:LCE196631 KSI196630:KSI196631 KIM196630:KIM196631 JYQ196630:JYQ196631 JOU196630:JOU196631 JEY196630:JEY196631 IVC196630:IVC196631 ILG196630:ILG196631 IBK196630:IBK196631 HRO196630:HRO196631 HHS196630:HHS196631 GXW196630:GXW196631 GOA196630:GOA196631 GEE196630:GEE196631 FUI196630:FUI196631 FKM196630:FKM196631 FAQ196630:FAQ196631 EQU196630:EQU196631 EGY196630:EGY196631 DXC196630:DXC196631 DNG196630:DNG196631 DDK196630:DDK196631 CTO196630:CTO196631 CJS196630:CJS196631 BZW196630:BZW196631 BQA196630:BQA196631 BGE196630:BGE196631 AWI196630:AWI196631 AMM196630:AMM196631 ACQ196630:ACQ196631 SU196630:SU196631 IY196630:IY196631 L196630:L196631 WVK131094:WVK131095 WLO131094:WLO131095 WBS131094:WBS131095 VRW131094:VRW131095 VIA131094:VIA131095 UYE131094:UYE131095 UOI131094:UOI131095 UEM131094:UEM131095 TUQ131094:TUQ131095 TKU131094:TKU131095 TAY131094:TAY131095 SRC131094:SRC131095 SHG131094:SHG131095 RXK131094:RXK131095 RNO131094:RNO131095 RDS131094:RDS131095 QTW131094:QTW131095 QKA131094:QKA131095 QAE131094:QAE131095 PQI131094:PQI131095 PGM131094:PGM131095 OWQ131094:OWQ131095 OMU131094:OMU131095 OCY131094:OCY131095 NTC131094:NTC131095 NJG131094:NJG131095 MZK131094:MZK131095 MPO131094:MPO131095 MFS131094:MFS131095 LVW131094:LVW131095 LMA131094:LMA131095 LCE131094:LCE131095 KSI131094:KSI131095 KIM131094:KIM131095 JYQ131094:JYQ131095 JOU131094:JOU131095 JEY131094:JEY131095 IVC131094:IVC131095 ILG131094:ILG131095 IBK131094:IBK131095 HRO131094:HRO131095 HHS131094:HHS131095 GXW131094:GXW131095 GOA131094:GOA131095 GEE131094:GEE131095 FUI131094:FUI131095 FKM131094:FKM131095 FAQ131094:FAQ131095 EQU131094:EQU131095 EGY131094:EGY131095 DXC131094:DXC131095 DNG131094:DNG131095 DDK131094:DDK131095 CTO131094:CTO131095 CJS131094:CJS131095 BZW131094:BZW131095 BQA131094:BQA131095 BGE131094:BGE131095 AWI131094:AWI131095 AMM131094:AMM131095 ACQ131094:ACQ131095 SU131094:SU131095 IY131094:IY131095 L131094:L131095 WVK65558:WVK65559 WLO65558:WLO65559 WBS65558:WBS65559 VRW65558:VRW65559 VIA65558:VIA65559 UYE65558:UYE65559 UOI65558:UOI65559 UEM65558:UEM65559 TUQ65558:TUQ65559 TKU65558:TKU65559 TAY65558:TAY65559 SRC65558:SRC65559 SHG65558:SHG65559 RXK65558:RXK65559 RNO65558:RNO65559 RDS65558:RDS65559 QTW65558:QTW65559 QKA65558:QKA65559 QAE65558:QAE65559 PQI65558:PQI65559 PGM65558:PGM65559 OWQ65558:OWQ65559 OMU65558:OMU65559 OCY65558:OCY65559 NTC65558:NTC65559 NJG65558:NJG65559 MZK65558:MZK65559 MPO65558:MPO65559 MFS65558:MFS65559 LVW65558:LVW65559 LMA65558:LMA65559 LCE65558:LCE65559 KSI65558:KSI65559 KIM65558:KIM65559 JYQ65558:JYQ65559 JOU65558:JOU65559 JEY65558:JEY65559 IVC65558:IVC65559 ILG65558:ILG65559 IBK65558:IBK65559 HRO65558:HRO65559 HHS65558:HHS65559 GXW65558:GXW65559 GOA65558:GOA65559 GEE65558:GEE65559 FUI65558:FUI65559 FKM65558:FKM65559 FAQ65558:FAQ65559 EQU65558:EQU65559 EGY65558:EGY65559 DXC65558:DXC65559 DNG65558:DNG65559 DDK65558:DDK65559 CTO65558:CTO65559 CJS65558:CJS65559 BZW65558:BZW65559 BQA65558:BQA65559 BGE65558:BGE65559 AWI65558:AWI65559 AMM65558:AMM65559 ACQ65558:ACQ65559 SU65558:SU65559 IY65558:IY65559 L65558:L65559 WVK983048 WLO983048 WBS983048 VRW983048 VIA983048 UYE983048 UOI983048 UEM983048 TUQ983048 TKU983048 TAY983048 SRC983048 SHG983048 RXK983048 RNO983048 RDS983048 QTW983048 QKA983048 QAE983048 PQI983048 PGM983048 OWQ983048 OMU983048 OCY983048 NTC983048 NJG983048 MZK983048 MPO983048 MFS983048 LVW983048 LMA983048 LCE983048 KSI983048 KIM983048 JYQ983048 JOU983048 JEY983048 IVC983048 ILG983048 IBK983048 HRO983048 HHS983048 GXW983048 GOA983048 GEE983048 FUI983048 FKM983048 FAQ983048 EQU983048 EGY983048 DXC983048 DNG983048 DDK983048 CTO983048 CJS983048 BZW983048 BQA983048 BGE983048 AWI983048 AMM983048 ACQ983048 SU983048 IY983048 L983048 WVK917512 WLO917512 WBS917512 VRW917512 VIA917512 UYE917512 UOI917512 UEM917512 TUQ917512 TKU917512 TAY917512 SRC917512 SHG917512 RXK917512 RNO917512 RDS917512 QTW917512 QKA917512 QAE917512 PQI917512 PGM917512 OWQ917512 OMU917512 OCY917512 NTC917512 NJG917512 MZK917512 MPO917512 MFS917512 LVW917512 LMA917512 LCE917512 KSI917512 KIM917512 JYQ917512 JOU917512 JEY917512 IVC917512 ILG917512 IBK917512 HRO917512 HHS917512 GXW917512 GOA917512 GEE917512 FUI917512 FKM917512 FAQ917512 EQU917512 EGY917512 DXC917512 DNG917512 DDK917512 CTO917512 CJS917512 BZW917512 BQA917512 BGE917512 AWI917512 AMM917512 ACQ917512 SU917512 IY917512 L917512 WVK851976 WLO851976 WBS851976 VRW851976 VIA851976 UYE851976 UOI851976 UEM851976 TUQ851976 TKU851976 TAY851976 SRC851976 SHG851976 RXK851976 RNO851976 RDS851976 QTW851976 QKA851976 QAE851976 PQI851976 PGM851976 OWQ851976 OMU851976 OCY851976 NTC851976 NJG851976 MZK851976 MPO851976 MFS851976 LVW851976 LMA851976 LCE851976 KSI851976 KIM851976 JYQ851976 JOU851976 JEY851976 IVC851976 ILG851976 IBK851976 HRO851976 HHS851976 GXW851976 GOA851976 GEE851976 FUI851976 FKM851976 FAQ851976 EQU851976 EGY851976 DXC851976 DNG851976 DDK851976 CTO851976 CJS851976 BZW851976 BQA851976 BGE851976 AWI851976 AMM851976 ACQ851976 SU851976 IY851976 L851976 WVK786440 WLO786440 WBS786440 VRW786440 VIA786440 UYE786440 UOI786440 UEM786440 TUQ786440 TKU786440 TAY786440 SRC786440 SHG786440 RXK786440 RNO786440 RDS786440 QTW786440 QKA786440 QAE786440 PQI786440 PGM786440 OWQ786440 OMU786440 OCY786440 NTC786440 NJG786440 MZK786440 MPO786440 MFS786440 LVW786440 LMA786440 LCE786440 KSI786440 KIM786440 JYQ786440 JOU786440 JEY786440 IVC786440 ILG786440 IBK786440 HRO786440 HHS786440 GXW786440 GOA786440 GEE786440 FUI786440 FKM786440 FAQ786440 EQU786440 EGY786440 DXC786440 DNG786440 DDK786440 CTO786440 CJS786440 BZW786440 BQA786440 BGE786440 AWI786440 AMM786440 ACQ786440 SU786440 IY786440 L786440 WVK720904 WLO720904 WBS720904 VRW720904 VIA720904 UYE720904 UOI720904 UEM720904 TUQ720904 TKU720904 TAY720904 SRC720904 SHG720904 RXK720904 RNO720904 RDS720904 QTW720904 QKA720904 QAE720904 PQI720904 PGM720904 OWQ720904 OMU720904 OCY720904 NTC720904 NJG720904 MZK720904 MPO720904 MFS720904 LVW720904 LMA720904 LCE720904 KSI720904 KIM720904 JYQ720904 JOU720904 JEY720904 IVC720904 ILG720904 IBK720904 HRO720904 HHS720904 GXW720904 GOA720904 GEE720904 FUI720904 FKM720904 FAQ720904 EQU720904 EGY720904 DXC720904 DNG720904 DDK720904 CTO720904 CJS720904 BZW720904 BQA720904 BGE720904 AWI720904 AMM720904 ACQ720904 SU720904 IY720904 L720904 WVK655368 WLO655368 WBS655368 VRW655368 VIA655368 UYE655368 UOI655368 UEM655368 TUQ655368 TKU655368 TAY655368 SRC655368 SHG655368 RXK655368 RNO655368 RDS655368 QTW655368 QKA655368 QAE655368 PQI655368 PGM655368 OWQ655368 OMU655368 OCY655368 NTC655368 NJG655368 MZK655368 MPO655368 MFS655368 LVW655368 LMA655368 LCE655368 KSI655368 KIM655368 JYQ655368 JOU655368 JEY655368 IVC655368 ILG655368 IBK655368 HRO655368 HHS655368 GXW655368 GOA655368 GEE655368 FUI655368 FKM655368 FAQ655368 EQU655368 EGY655368 DXC655368 DNG655368 DDK655368 CTO655368 CJS655368 BZW655368 BQA655368 BGE655368 AWI655368 AMM655368 ACQ655368 SU655368 IY655368 L655368 WVK589832 WLO589832 WBS589832 VRW589832 VIA589832 UYE589832 UOI589832 UEM589832 TUQ589832 TKU589832 TAY589832 SRC589832 SHG589832 RXK589832 RNO589832 RDS589832 QTW589832 QKA589832 QAE589832 PQI589832 PGM589832 OWQ589832 OMU589832 OCY589832 NTC589832 NJG589832 MZK589832 MPO589832 MFS589832 LVW589832 LMA589832 LCE589832 KSI589832 KIM589832 JYQ589832 JOU589832 JEY589832 IVC589832 ILG589832 IBK589832 HRO589832 HHS589832 GXW589832 GOA589832 GEE589832 FUI589832 FKM589832 FAQ589832 EQU589832 EGY589832 DXC589832 DNG589832 DDK589832 CTO589832 CJS589832 BZW589832 BQA589832 BGE589832 AWI589832 AMM589832 ACQ589832 SU589832 IY589832 L589832 WVK524296 WLO524296 WBS524296 VRW524296 VIA524296 UYE524296 UOI524296 UEM524296 TUQ524296 TKU524296 TAY524296 SRC524296 SHG524296 RXK524296 RNO524296 RDS524296 QTW524296 QKA524296 QAE524296 PQI524296 PGM524296 OWQ524296 OMU524296 OCY524296 NTC524296 NJG524296 MZK524296 MPO524296 MFS524296 LVW524296 LMA524296 LCE524296 KSI524296 KIM524296 JYQ524296 JOU524296 JEY524296 IVC524296 ILG524296 IBK524296 HRO524296 HHS524296 GXW524296 GOA524296 GEE524296 FUI524296 FKM524296 FAQ524296 EQU524296 EGY524296 DXC524296 DNG524296 DDK524296 CTO524296 CJS524296 BZW524296 BQA524296 BGE524296 AWI524296 AMM524296 ACQ524296 SU524296 IY524296 L524296 WVK458760 WLO458760 WBS458760 VRW458760 VIA458760 UYE458760 UOI458760 UEM458760 TUQ458760 TKU458760 TAY458760 SRC458760 SHG458760 RXK458760 RNO458760 RDS458760 QTW458760 QKA458760 QAE458760 PQI458760 PGM458760 OWQ458760 OMU458760 OCY458760 NTC458760 NJG458760 MZK458760 MPO458760 MFS458760 LVW458760 LMA458760 LCE458760 KSI458760 KIM458760 JYQ458760 JOU458760 JEY458760 IVC458760 ILG458760 IBK458760 HRO458760 HHS458760 GXW458760 GOA458760 GEE458760 FUI458760 FKM458760 FAQ458760 EQU458760 EGY458760 DXC458760 DNG458760 DDK458760 CTO458760 CJS458760 BZW458760 BQA458760 BGE458760 AWI458760 AMM458760 ACQ458760 SU458760 IY458760 L458760 WVK393224 WLO393224 WBS393224 VRW393224 VIA393224 UYE393224 UOI393224 UEM393224 TUQ393224 TKU393224 TAY393224 SRC393224 SHG393224 RXK393224 RNO393224 RDS393224 QTW393224 QKA393224 QAE393224 PQI393224 PGM393224 OWQ393224 OMU393224 OCY393224 NTC393224 NJG393224 MZK393224 MPO393224 MFS393224 LVW393224 LMA393224 LCE393224 KSI393224 KIM393224 JYQ393224 JOU393224 JEY393224 IVC393224 ILG393224 IBK393224 HRO393224 HHS393224 GXW393224 GOA393224 GEE393224 FUI393224 FKM393224 FAQ393224 EQU393224 EGY393224 DXC393224 DNG393224 DDK393224 CTO393224 CJS393224 BZW393224 BQA393224 BGE393224 AWI393224 AMM393224 ACQ393224 SU393224 IY393224 L393224 WVK327688 WLO327688 WBS327688 VRW327688 VIA327688 UYE327688 UOI327688 UEM327688 TUQ327688 TKU327688 TAY327688 SRC327688 SHG327688 RXK327688 RNO327688 RDS327688 QTW327688 QKA327688 QAE327688 PQI327688 PGM327688 OWQ327688 OMU327688 OCY327688 NTC327688 NJG327688 MZK327688 MPO327688 MFS327688 LVW327688 LMA327688 LCE327688 KSI327688 KIM327688 JYQ327688 JOU327688 JEY327688 IVC327688 ILG327688 IBK327688 HRO327688 HHS327688 GXW327688 GOA327688 GEE327688 FUI327688 FKM327688 FAQ327688 EQU327688 EGY327688 DXC327688 DNG327688 DDK327688 CTO327688 CJS327688 BZW327688 BQA327688 BGE327688 AWI327688 AMM327688 ACQ327688 SU327688 IY327688 L327688 WVK262152 WLO262152 WBS262152 VRW262152 VIA262152 UYE262152 UOI262152 UEM262152 TUQ262152 TKU262152 TAY262152 SRC262152 SHG262152 RXK262152 RNO262152 RDS262152 QTW262152 QKA262152 QAE262152 PQI262152 PGM262152 OWQ262152 OMU262152 OCY262152 NTC262152 NJG262152 MZK262152 MPO262152 MFS262152 LVW262152 LMA262152 LCE262152 KSI262152 KIM262152 JYQ262152 JOU262152 JEY262152 IVC262152 ILG262152 IBK262152 HRO262152 HHS262152 GXW262152 GOA262152 GEE262152 FUI262152 FKM262152 FAQ262152 EQU262152 EGY262152 DXC262152 DNG262152 DDK262152 CTO262152 CJS262152 BZW262152 BQA262152 BGE262152 AWI262152 AMM262152 ACQ262152 SU262152 IY262152 L262152 WVK196616 WLO196616 WBS196616 VRW196616 VIA196616 UYE196616 UOI196616 UEM196616 TUQ196616 TKU196616 TAY196616 SRC196616 SHG196616 RXK196616 RNO196616 RDS196616 QTW196616 QKA196616 QAE196616 PQI196616 PGM196616 OWQ196616 OMU196616 OCY196616 NTC196616 NJG196616 MZK196616 MPO196616 MFS196616 LVW196616 LMA196616 LCE196616 KSI196616 KIM196616 JYQ196616 JOU196616 JEY196616 IVC196616 ILG196616 IBK196616 HRO196616 HHS196616 GXW196616 GOA196616 GEE196616 FUI196616 FKM196616 FAQ196616 EQU196616 EGY196616 DXC196616 DNG196616 DDK196616 CTO196616 CJS196616 BZW196616 BQA196616 BGE196616 AWI196616 AMM196616 ACQ196616 SU196616 IY196616 L196616 WVK131080 WLO131080 WBS131080 VRW131080 VIA131080 UYE131080 UOI131080 UEM131080 TUQ131080 TKU131080 TAY131080 SRC131080 SHG131080 RXK131080 RNO131080 RDS131080 QTW131080 QKA131080 QAE131080 PQI131080 PGM131080 OWQ131080 OMU131080 OCY131080 NTC131080 NJG131080 MZK131080 MPO131080 MFS131080 LVW131080 LMA131080 LCE131080 KSI131080 KIM131080 JYQ131080 JOU131080 JEY131080 IVC131080 ILG131080 IBK131080 HRO131080 HHS131080 GXW131080 GOA131080 GEE131080 FUI131080 FKM131080 FAQ131080 EQU131080 EGY131080 DXC131080 DNG131080 DDK131080 CTO131080 CJS131080 BZW131080 BQA131080 BGE131080 AWI131080 AMM131080 ACQ131080 SU131080 IY131080 L131080 WVK65544 WLO65544 WBS65544 VRW65544 VIA65544 UYE65544 UOI65544 UEM65544 TUQ65544 TKU65544 TAY65544 SRC65544 SHG65544 RXK65544 RNO65544 RDS65544 QTW65544 QKA65544 QAE65544 PQI65544 PGM65544 OWQ65544 OMU65544 OCY65544 NTC65544 NJG65544 MZK65544 MPO65544 MFS65544 LVW65544 LMA65544 LCE65544 KSI65544 KIM65544 JYQ65544 JOU65544 JEY65544 IVC65544 ILG65544 IBK65544 HRO65544 HHS65544 GXW65544 GOA65544 GEE65544 FUI65544 FKM65544 FAQ65544 EQU65544 EGY65544 DXC65544 DNG65544 DDK65544 CTO65544 CJS65544 BZW65544 BQA65544 BGE65544 AWI65544 AMM65544 ACQ65544 SU65544" xr:uid="{00000000-0002-0000-0400-000005000000}">
      <formula1>$L$51:$L$81</formula1>
    </dataValidation>
    <dataValidation type="list" imeMode="off" allowBlank="1" showInputMessage="1" showErrorMessage="1" sqref="H65544 WVG983062 WLK983062 WBO983062 VRS983062 VHW983062 UYA983062 UOE983062 UEI983062 TUM983062 TKQ983062 TAU983062 SQY983062 SHC983062 RXG983062 RNK983062 RDO983062 QTS983062 QJW983062 QAA983062 PQE983062 PGI983062 OWM983062 OMQ983062 OCU983062 NSY983062 NJC983062 MZG983062 MPK983062 MFO983062 LVS983062 LLW983062 LCA983062 KSE983062 KII983062 JYM983062 JOQ983062 JEU983062 IUY983062 ILC983062 IBG983062 HRK983062 HHO983062 GXS983062 GNW983062 GEA983062 FUE983062 FKI983062 FAM983062 EQQ983062 EGU983062 DWY983062 DNC983062 DDG983062 CTK983062 CJO983062 BZS983062 BPW983062 BGA983062 AWE983062 AMI983062 ACM983062 SQ983062 IU983062 H983062 WVG917526 WLK917526 WBO917526 VRS917526 VHW917526 UYA917526 UOE917526 UEI917526 TUM917526 TKQ917526 TAU917526 SQY917526 SHC917526 RXG917526 RNK917526 RDO917526 QTS917526 QJW917526 QAA917526 PQE917526 PGI917526 OWM917526 OMQ917526 OCU917526 NSY917526 NJC917526 MZG917526 MPK917526 MFO917526 LVS917526 LLW917526 LCA917526 KSE917526 KII917526 JYM917526 JOQ917526 JEU917526 IUY917526 ILC917526 IBG917526 HRK917526 HHO917526 GXS917526 GNW917526 GEA917526 FUE917526 FKI917526 FAM917526 EQQ917526 EGU917526 DWY917526 DNC917526 DDG917526 CTK917526 CJO917526 BZS917526 BPW917526 BGA917526 AWE917526 AMI917526 ACM917526 SQ917526 IU917526 H917526 WVG851990 WLK851990 WBO851990 VRS851990 VHW851990 UYA851990 UOE851990 UEI851990 TUM851990 TKQ851990 TAU851990 SQY851990 SHC851990 RXG851990 RNK851990 RDO851990 QTS851990 QJW851990 QAA851990 PQE851990 PGI851990 OWM851990 OMQ851990 OCU851990 NSY851990 NJC851990 MZG851990 MPK851990 MFO851990 LVS851990 LLW851990 LCA851990 KSE851990 KII851990 JYM851990 JOQ851990 JEU851990 IUY851990 ILC851990 IBG851990 HRK851990 HHO851990 GXS851990 GNW851990 GEA851990 FUE851990 FKI851990 FAM851990 EQQ851990 EGU851990 DWY851990 DNC851990 DDG851990 CTK851990 CJO851990 BZS851990 BPW851990 BGA851990 AWE851990 AMI851990 ACM851990 SQ851990 IU851990 H851990 WVG786454 WLK786454 WBO786454 VRS786454 VHW786454 UYA786454 UOE786454 UEI786454 TUM786454 TKQ786454 TAU786454 SQY786454 SHC786454 RXG786454 RNK786454 RDO786454 QTS786454 QJW786454 QAA786454 PQE786454 PGI786454 OWM786454 OMQ786454 OCU786454 NSY786454 NJC786454 MZG786454 MPK786454 MFO786454 LVS786454 LLW786454 LCA786454 KSE786454 KII786454 JYM786454 JOQ786454 JEU786454 IUY786454 ILC786454 IBG786454 HRK786454 HHO786454 GXS786454 GNW786454 GEA786454 FUE786454 FKI786454 FAM786454 EQQ786454 EGU786454 DWY786454 DNC786454 DDG786454 CTK786454 CJO786454 BZS786454 BPW786454 BGA786454 AWE786454 AMI786454 ACM786454 SQ786454 IU786454 H786454 WVG720918 WLK720918 WBO720918 VRS720918 VHW720918 UYA720918 UOE720918 UEI720918 TUM720918 TKQ720918 TAU720918 SQY720918 SHC720918 RXG720918 RNK720918 RDO720918 QTS720918 QJW720918 QAA720918 PQE720918 PGI720918 OWM720918 OMQ720918 OCU720918 NSY720918 NJC720918 MZG720918 MPK720918 MFO720918 LVS720918 LLW720918 LCA720918 KSE720918 KII720918 JYM720918 JOQ720918 JEU720918 IUY720918 ILC720918 IBG720918 HRK720918 HHO720918 GXS720918 GNW720918 GEA720918 FUE720918 FKI720918 FAM720918 EQQ720918 EGU720918 DWY720918 DNC720918 DDG720918 CTK720918 CJO720918 BZS720918 BPW720918 BGA720918 AWE720918 AMI720918 ACM720918 SQ720918 IU720918 H720918 WVG655382 WLK655382 WBO655382 VRS655382 VHW655382 UYA655382 UOE655382 UEI655382 TUM655382 TKQ655382 TAU655382 SQY655382 SHC655382 RXG655382 RNK655382 RDO655382 QTS655382 QJW655382 QAA655382 PQE655382 PGI655382 OWM655382 OMQ655382 OCU655382 NSY655382 NJC655382 MZG655382 MPK655382 MFO655382 LVS655382 LLW655382 LCA655382 KSE655382 KII655382 JYM655382 JOQ655382 JEU655382 IUY655382 ILC655382 IBG655382 HRK655382 HHO655382 GXS655382 GNW655382 GEA655382 FUE655382 FKI655382 FAM655382 EQQ655382 EGU655382 DWY655382 DNC655382 DDG655382 CTK655382 CJO655382 BZS655382 BPW655382 BGA655382 AWE655382 AMI655382 ACM655382 SQ655382 IU655382 H655382 WVG589846 WLK589846 WBO589846 VRS589846 VHW589846 UYA589846 UOE589846 UEI589846 TUM589846 TKQ589846 TAU589846 SQY589846 SHC589846 RXG589846 RNK589846 RDO589846 QTS589846 QJW589846 QAA589846 PQE589846 PGI589846 OWM589846 OMQ589846 OCU589846 NSY589846 NJC589846 MZG589846 MPK589846 MFO589846 LVS589846 LLW589846 LCA589846 KSE589846 KII589846 JYM589846 JOQ589846 JEU589846 IUY589846 ILC589846 IBG589846 HRK589846 HHO589846 GXS589846 GNW589846 GEA589846 FUE589846 FKI589846 FAM589846 EQQ589846 EGU589846 DWY589846 DNC589846 DDG589846 CTK589846 CJO589846 BZS589846 BPW589846 BGA589846 AWE589846 AMI589846 ACM589846 SQ589846 IU589846 H589846 WVG524310 WLK524310 WBO524310 VRS524310 VHW524310 UYA524310 UOE524310 UEI524310 TUM524310 TKQ524310 TAU524310 SQY524310 SHC524310 RXG524310 RNK524310 RDO524310 QTS524310 QJW524310 QAA524310 PQE524310 PGI524310 OWM524310 OMQ524310 OCU524310 NSY524310 NJC524310 MZG524310 MPK524310 MFO524310 LVS524310 LLW524310 LCA524310 KSE524310 KII524310 JYM524310 JOQ524310 JEU524310 IUY524310 ILC524310 IBG524310 HRK524310 HHO524310 GXS524310 GNW524310 GEA524310 FUE524310 FKI524310 FAM524310 EQQ524310 EGU524310 DWY524310 DNC524310 DDG524310 CTK524310 CJO524310 BZS524310 BPW524310 BGA524310 AWE524310 AMI524310 ACM524310 SQ524310 IU524310 H524310 WVG458774 WLK458774 WBO458774 VRS458774 VHW458774 UYA458774 UOE458774 UEI458774 TUM458774 TKQ458774 TAU458774 SQY458774 SHC458774 RXG458774 RNK458774 RDO458774 QTS458774 QJW458774 QAA458774 PQE458774 PGI458774 OWM458774 OMQ458774 OCU458774 NSY458774 NJC458774 MZG458774 MPK458774 MFO458774 LVS458774 LLW458774 LCA458774 KSE458774 KII458774 JYM458774 JOQ458774 JEU458774 IUY458774 ILC458774 IBG458774 HRK458774 HHO458774 GXS458774 GNW458774 GEA458774 FUE458774 FKI458774 FAM458774 EQQ458774 EGU458774 DWY458774 DNC458774 DDG458774 CTK458774 CJO458774 BZS458774 BPW458774 BGA458774 AWE458774 AMI458774 ACM458774 SQ458774 IU458774 H458774 WVG393238 WLK393238 WBO393238 VRS393238 VHW393238 UYA393238 UOE393238 UEI393238 TUM393238 TKQ393238 TAU393238 SQY393238 SHC393238 RXG393238 RNK393238 RDO393238 QTS393238 QJW393238 QAA393238 PQE393238 PGI393238 OWM393238 OMQ393238 OCU393238 NSY393238 NJC393238 MZG393238 MPK393238 MFO393238 LVS393238 LLW393238 LCA393238 KSE393238 KII393238 JYM393238 JOQ393238 JEU393238 IUY393238 ILC393238 IBG393238 HRK393238 HHO393238 GXS393238 GNW393238 GEA393238 FUE393238 FKI393238 FAM393238 EQQ393238 EGU393238 DWY393238 DNC393238 DDG393238 CTK393238 CJO393238 BZS393238 BPW393238 BGA393238 AWE393238 AMI393238 ACM393238 SQ393238 IU393238 H393238 WVG327702 WLK327702 WBO327702 VRS327702 VHW327702 UYA327702 UOE327702 UEI327702 TUM327702 TKQ327702 TAU327702 SQY327702 SHC327702 RXG327702 RNK327702 RDO327702 QTS327702 QJW327702 QAA327702 PQE327702 PGI327702 OWM327702 OMQ327702 OCU327702 NSY327702 NJC327702 MZG327702 MPK327702 MFO327702 LVS327702 LLW327702 LCA327702 KSE327702 KII327702 JYM327702 JOQ327702 JEU327702 IUY327702 ILC327702 IBG327702 HRK327702 HHO327702 GXS327702 GNW327702 GEA327702 FUE327702 FKI327702 FAM327702 EQQ327702 EGU327702 DWY327702 DNC327702 DDG327702 CTK327702 CJO327702 BZS327702 BPW327702 BGA327702 AWE327702 AMI327702 ACM327702 SQ327702 IU327702 H327702 WVG262166 WLK262166 WBO262166 VRS262166 VHW262166 UYA262166 UOE262166 UEI262166 TUM262166 TKQ262166 TAU262166 SQY262166 SHC262166 RXG262166 RNK262166 RDO262166 QTS262166 QJW262166 QAA262166 PQE262166 PGI262166 OWM262166 OMQ262166 OCU262166 NSY262166 NJC262166 MZG262166 MPK262166 MFO262166 LVS262166 LLW262166 LCA262166 KSE262166 KII262166 JYM262166 JOQ262166 JEU262166 IUY262166 ILC262166 IBG262166 HRK262166 HHO262166 GXS262166 GNW262166 GEA262166 FUE262166 FKI262166 FAM262166 EQQ262166 EGU262166 DWY262166 DNC262166 DDG262166 CTK262166 CJO262166 BZS262166 BPW262166 BGA262166 AWE262166 AMI262166 ACM262166 SQ262166 IU262166 H262166 WVG196630 WLK196630 WBO196630 VRS196630 VHW196630 UYA196630 UOE196630 UEI196630 TUM196630 TKQ196630 TAU196630 SQY196630 SHC196630 RXG196630 RNK196630 RDO196630 QTS196630 QJW196630 QAA196630 PQE196630 PGI196630 OWM196630 OMQ196630 OCU196630 NSY196630 NJC196630 MZG196630 MPK196630 MFO196630 LVS196630 LLW196630 LCA196630 KSE196630 KII196630 JYM196630 JOQ196630 JEU196630 IUY196630 ILC196630 IBG196630 HRK196630 HHO196630 GXS196630 GNW196630 GEA196630 FUE196630 FKI196630 FAM196630 EQQ196630 EGU196630 DWY196630 DNC196630 DDG196630 CTK196630 CJO196630 BZS196630 BPW196630 BGA196630 AWE196630 AMI196630 ACM196630 SQ196630 IU196630 H196630 WVG131094 WLK131094 WBO131094 VRS131094 VHW131094 UYA131094 UOE131094 UEI131094 TUM131094 TKQ131094 TAU131094 SQY131094 SHC131094 RXG131094 RNK131094 RDO131094 QTS131094 QJW131094 QAA131094 PQE131094 PGI131094 OWM131094 OMQ131094 OCU131094 NSY131094 NJC131094 MZG131094 MPK131094 MFO131094 LVS131094 LLW131094 LCA131094 KSE131094 KII131094 JYM131094 JOQ131094 JEU131094 IUY131094 ILC131094 IBG131094 HRK131094 HHO131094 GXS131094 GNW131094 GEA131094 FUE131094 FKI131094 FAM131094 EQQ131094 EGU131094 DWY131094 DNC131094 DDG131094 CTK131094 CJO131094 BZS131094 BPW131094 BGA131094 AWE131094 AMI131094 ACM131094 SQ131094 IU131094 H131094 WVG65558 WLK65558 WBO65558 VRS65558 VHW65558 UYA65558 UOE65558 UEI65558 TUM65558 TKQ65558 TAU65558 SQY65558 SHC65558 RXG65558 RNK65558 RDO65558 QTS65558 QJW65558 QAA65558 PQE65558 PGI65558 OWM65558 OMQ65558 OCU65558 NSY65558 NJC65558 MZG65558 MPK65558 MFO65558 LVS65558 LLW65558 LCA65558 KSE65558 KII65558 JYM65558 JOQ65558 JEU65558 IUY65558 ILC65558 IBG65558 HRK65558 HHO65558 GXS65558 GNW65558 GEA65558 FUE65558 FKI65558 FAM65558 EQQ65558 EGU65558 DWY65558 DNC65558 DDG65558 CTK65558 CJO65558 BZS65558 BPW65558 BGA65558 AWE65558 AMI65558 ACM65558 SQ65558 IU65558 H65558 WVG17:WVG24 WLK17:WLK24 WBO17:WBO24 VRS17:VRS24 VHW17:VHW24 UYA17:UYA24 UOE17:UOE24 UEI17:UEI24 TUM17:TUM24 TKQ17:TKQ24 TAU17:TAU24 SQY17:SQY24 SHC17:SHC24 RXG17:RXG24 RNK17:RNK24 RDO17:RDO24 QTS17:QTS24 QJW17:QJW24 QAA17:QAA24 PQE17:PQE24 PGI17:PGI24 OWM17:OWM24 OMQ17:OMQ24 OCU17:OCU24 NSY17:NSY24 NJC17:NJC24 MZG17:MZG24 MPK17:MPK24 MFO17:MFO24 LVS17:LVS24 LLW17:LLW24 LCA17:LCA24 KSE17:KSE24 KII17:KII24 JYM17:JYM24 JOQ17:JOQ24 JEU17:JEU24 IUY17:IUY24 ILC17:ILC24 IBG17:IBG24 HRK17:HRK24 HHO17:HHO24 GXS17:GXS24 GNW17:GNW24 GEA17:GEA24 FUE17:FUE24 FKI17:FKI24 FAM17:FAM24 EQQ17:EQQ24 EGU17:EGU24 DWY17:DWY24 DNC17:DNC24 DDG17:DDG24 CTK17:CTK24 CJO17:CJO24 BZS17:BZS24 BPW17:BPW24 BGA17:BGA24 AWE17:AWE24 AMI17:AMI24 ACM17:ACM24 SQ17:SQ24 IU17:IU24 IU65544 WVG983060 WLK983060 WBO983060 VRS983060 VHW983060 UYA983060 UOE983060 UEI983060 TUM983060 TKQ983060 TAU983060 SQY983060 SHC983060 RXG983060 RNK983060 RDO983060 QTS983060 QJW983060 QAA983060 PQE983060 PGI983060 OWM983060 OMQ983060 OCU983060 NSY983060 NJC983060 MZG983060 MPK983060 MFO983060 LVS983060 LLW983060 LCA983060 KSE983060 KII983060 JYM983060 JOQ983060 JEU983060 IUY983060 ILC983060 IBG983060 HRK983060 HHO983060 GXS983060 GNW983060 GEA983060 FUE983060 FKI983060 FAM983060 EQQ983060 EGU983060 DWY983060 DNC983060 DDG983060 CTK983060 CJO983060 BZS983060 BPW983060 BGA983060 AWE983060 AMI983060 ACM983060 SQ983060 IU983060 H983060 WVG917524 WLK917524 WBO917524 VRS917524 VHW917524 UYA917524 UOE917524 UEI917524 TUM917524 TKQ917524 TAU917524 SQY917524 SHC917524 RXG917524 RNK917524 RDO917524 QTS917524 QJW917524 QAA917524 PQE917524 PGI917524 OWM917524 OMQ917524 OCU917524 NSY917524 NJC917524 MZG917524 MPK917524 MFO917524 LVS917524 LLW917524 LCA917524 KSE917524 KII917524 JYM917524 JOQ917524 JEU917524 IUY917524 ILC917524 IBG917524 HRK917524 HHO917524 GXS917524 GNW917524 GEA917524 FUE917524 FKI917524 FAM917524 EQQ917524 EGU917524 DWY917524 DNC917524 DDG917524 CTK917524 CJO917524 BZS917524 BPW917524 BGA917524 AWE917524 AMI917524 ACM917524 SQ917524 IU917524 H917524 WVG851988 WLK851988 WBO851988 VRS851988 VHW851988 UYA851988 UOE851988 UEI851988 TUM851988 TKQ851988 TAU851988 SQY851988 SHC851988 RXG851988 RNK851988 RDO851988 QTS851988 QJW851988 QAA851988 PQE851988 PGI851988 OWM851988 OMQ851988 OCU851988 NSY851988 NJC851988 MZG851988 MPK851988 MFO851988 LVS851988 LLW851988 LCA851988 KSE851988 KII851988 JYM851988 JOQ851988 JEU851988 IUY851988 ILC851988 IBG851988 HRK851988 HHO851988 GXS851988 GNW851988 GEA851988 FUE851988 FKI851988 FAM851988 EQQ851988 EGU851988 DWY851988 DNC851988 DDG851988 CTK851988 CJO851988 BZS851988 BPW851988 BGA851988 AWE851988 AMI851988 ACM851988 SQ851988 IU851988 H851988 WVG786452 WLK786452 WBO786452 VRS786452 VHW786452 UYA786452 UOE786452 UEI786452 TUM786452 TKQ786452 TAU786452 SQY786452 SHC786452 RXG786452 RNK786452 RDO786452 QTS786452 QJW786452 QAA786452 PQE786452 PGI786452 OWM786452 OMQ786452 OCU786452 NSY786452 NJC786452 MZG786452 MPK786452 MFO786452 LVS786452 LLW786452 LCA786452 KSE786452 KII786452 JYM786452 JOQ786452 JEU786452 IUY786452 ILC786452 IBG786452 HRK786452 HHO786452 GXS786452 GNW786452 GEA786452 FUE786452 FKI786452 FAM786452 EQQ786452 EGU786452 DWY786452 DNC786452 DDG786452 CTK786452 CJO786452 BZS786452 BPW786452 BGA786452 AWE786452 AMI786452 ACM786452 SQ786452 IU786452 H786452 WVG720916 WLK720916 WBO720916 VRS720916 VHW720916 UYA720916 UOE720916 UEI720916 TUM720916 TKQ720916 TAU720916 SQY720916 SHC720916 RXG720916 RNK720916 RDO720916 QTS720916 QJW720916 QAA720916 PQE720916 PGI720916 OWM720916 OMQ720916 OCU720916 NSY720916 NJC720916 MZG720916 MPK720916 MFO720916 LVS720916 LLW720916 LCA720916 KSE720916 KII720916 JYM720916 JOQ720916 JEU720916 IUY720916 ILC720916 IBG720916 HRK720916 HHO720916 GXS720916 GNW720916 GEA720916 FUE720916 FKI720916 FAM720916 EQQ720916 EGU720916 DWY720916 DNC720916 DDG720916 CTK720916 CJO720916 BZS720916 BPW720916 BGA720916 AWE720916 AMI720916 ACM720916 SQ720916 IU720916 H720916 WVG655380 WLK655380 WBO655380 VRS655380 VHW655380 UYA655380 UOE655380 UEI655380 TUM655380 TKQ655380 TAU655380 SQY655380 SHC655380 RXG655380 RNK655380 RDO655380 QTS655380 QJW655380 QAA655380 PQE655380 PGI655380 OWM655380 OMQ655380 OCU655380 NSY655380 NJC655380 MZG655380 MPK655380 MFO655380 LVS655380 LLW655380 LCA655380 KSE655380 KII655380 JYM655380 JOQ655380 JEU655380 IUY655380 ILC655380 IBG655380 HRK655380 HHO655380 GXS655380 GNW655380 GEA655380 FUE655380 FKI655380 FAM655380 EQQ655380 EGU655380 DWY655380 DNC655380 DDG655380 CTK655380 CJO655380 BZS655380 BPW655380 BGA655380 AWE655380 AMI655380 ACM655380 SQ655380 IU655380 H655380 WVG589844 WLK589844 WBO589844 VRS589844 VHW589844 UYA589844 UOE589844 UEI589844 TUM589844 TKQ589844 TAU589844 SQY589844 SHC589844 RXG589844 RNK589844 RDO589844 QTS589844 QJW589844 QAA589844 PQE589844 PGI589844 OWM589844 OMQ589844 OCU589844 NSY589844 NJC589844 MZG589844 MPK589844 MFO589844 LVS589844 LLW589844 LCA589844 KSE589844 KII589844 JYM589844 JOQ589844 JEU589844 IUY589844 ILC589844 IBG589844 HRK589844 HHO589844 GXS589844 GNW589844 GEA589844 FUE589844 FKI589844 FAM589844 EQQ589844 EGU589844 DWY589844 DNC589844 DDG589844 CTK589844 CJO589844 BZS589844 BPW589844 BGA589844 AWE589844 AMI589844 ACM589844 SQ589844 IU589844 H589844 WVG524308 WLK524308 WBO524308 VRS524308 VHW524308 UYA524308 UOE524308 UEI524308 TUM524308 TKQ524308 TAU524308 SQY524308 SHC524308 RXG524308 RNK524308 RDO524308 QTS524308 QJW524308 QAA524308 PQE524308 PGI524308 OWM524308 OMQ524308 OCU524308 NSY524308 NJC524308 MZG524308 MPK524308 MFO524308 LVS524308 LLW524308 LCA524308 KSE524308 KII524308 JYM524308 JOQ524308 JEU524308 IUY524308 ILC524308 IBG524308 HRK524308 HHO524308 GXS524308 GNW524308 GEA524308 FUE524308 FKI524308 FAM524308 EQQ524308 EGU524308 DWY524308 DNC524308 DDG524308 CTK524308 CJO524308 BZS524308 BPW524308 BGA524308 AWE524308 AMI524308 ACM524308 SQ524308 IU524308 H524308 WVG458772 WLK458772 WBO458772 VRS458772 VHW458772 UYA458772 UOE458772 UEI458772 TUM458772 TKQ458772 TAU458772 SQY458772 SHC458772 RXG458772 RNK458772 RDO458772 QTS458772 QJW458772 QAA458772 PQE458772 PGI458772 OWM458772 OMQ458772 OCU458772 NSY458772 NJC458772 MZG458772 MPK458772 MFO458772 LVS458772 LLW458772 LCA458772 KSE458772 KII458772 JYM458772 JOQ458772 JEU458772 IUY458772 ILC458772 IBG458772 HRK458772 HHO458772 GXS458772 GNW458772 GEA458772 FUE458772 FKI458772 FAM458772 EQQ458772 EGU458772 DWY458772 DNC458772 DDG458772 CTK458772 CJO458772 BZS458772 BPW458772 BGA458772 AWE458772 AMI458772 ACM458772 SQ458772 IU458772 H458772 WVG393236 WLK393236 WBO393236 VRS393236 VHW393236 UYA393236 UOE393236 UEI393236 TUM393236 TKQ393236 TAU393236 SQY393236 SHC393236 RXG393236 RNK393236 RDO393236 QTS393236 QJW393236 QAA393236 PQE393236 PGI393236 OWM393236 OMQ393236 OCU393236 NSY393236 NJC393236 MZG393236 MPK393236 MFO393236 LVS393236 LLW393236 LCA393236 KSE393236 KII393236 JYM393236 JOQ393236 JEU393236 IUY393236 ILC393236 IBG393236 HRK393236 HHO393236 GXS393236 GNW393236 GEA393236 FUE393236 FKI393236 FAM393236 EQQ393236 EGU393236 DWY393236 DNC393236 DDG393236 CTK393236 CJO393236 BZS393236 BPW393236 BGA393236 AWE393236 AMI393236 ACM393236 SQ393236 IU393236 H393236 WVG327700 WLK327700 WBO327700 VRS327700 VHW327700 UYA327700 UOE327700 UEI327700 TUM327700 TKQ327700 TAU327700 SQY327700 SHC327700 RXG327700 RNK327700 RDO327700 QTS327700 QJW327700 QAA327700 PQE327700 PGI327700 OWM327700 OMQ327700 OCU327700 NSY327700 NJC327700 MZG327700 MPK327700 MFO327700 LVS327700 LLW327700 LCA327700 KSE327700 KII327700 JYM327700 JOQ327700 JEU327700 IUY327700 ILC327700 IBG327700 HRK327700 HHO327700 GXS327700 GNW327700 GEA327700 FUE327700 FKI327700 FAM327700 EQQ327700 EGU327700 DWY327700 DNC327700 DDG327700 CTK327700 CJO327700 BZS327700 BPW327700 BGA327700 AWE327700 AMI327700 ACM327700 SQ327700 IU327700 H327700 WVG262164 WLK262164 WBO262164 VRS262164 VHW262164 UYA262164 UOE262164 UEI262164 TUM262164 TKQ262164 TAU262164 SQY262164 SHC262164 RXG262164 RNK262164 RDO262164 QTS262164 QJW262164 QAA262164 PQE262164 PGI262164 OWM262164 OMQ262164 OCU262164 NSY262164 NJC262164 MZG262164 MPK262164 MFO262164 LVS262164 LLW262164 LCA262164 KSE262164 KII262164 JYM262164 JOQ262164 JEU262164 IUY262164 ILC262164 IBG262164 HRK262164 HHO262164 GXS262164 GNW262164 GEA262164 FUE262164 FKI262164 FAM262164 EQQ262164 EGU262164 DWY262164 DNC262164 DDG262164 CTK262164 CJO262164 BZS262164 BPW262164 BGA262164 AWE262164 AMI262164 ACM262164 SQ262164 IU262164 H262164 WVG196628 WLK196628 WBO196628 VRS196628 VHW196628 UYA196628 UOE196628 UEI196628 TUM196628 TKQ196628 TAU196628 SQY196628 SHC196628 RXG196628 RNK196628 RDO196628 QTS196628 QJW196628 QAA196628 PQE196628 PGI196628 OWM196628 OMQ196628 OCU196628 NSY196628 NJC196628 MZG196628 MPK196628 MFO196628 LVS196628 LLW196628 LCA196628 KSE196628 KII196628 JYM196628 JOQ196628 JEU196628 IUY196628 ILC196628 IBG196628 HRK196628 HHO196628 GXS196628 GNW196628 GEA196628 FUE196628 FKI196628 FAM196628 EQQ196628 EGU196628 DWY196628 DNC196628 DDG196628 CTK196628 CJO196628 BZS196628 BPW196628 BGA196628 AWE196628 AMI196628 ACM196628 SQ196628 IU196628 H196628 WVG131092 WLK131092 WBO131092 VRS131092 VHW131092 UYA131092 UOE131092 UEI131092 TUM131092 TKQ131092 TAU131092 SQY131092 SHC131092 RXG131092 RNK131092 RDO131092 QTS131092 QJW131092 QAA131092 PQE131092 PGI131092 OWM131092 OMQ131092 OCU131092 NSY131092 NJC131092 MZG131092 MPK131092 MFO131092 LVS131092 LLW131092 LCA131092 KSE131092 KII131092 JYM131092 JOQ131092 JEU131092 IUY131092 ILC131092 IBG131092 HRK131092 HHO131092 GXS131092 GNW131092 GEA131092 FUE131092 FKI131092 FAM131092 EQQ131092 EGU131092 DWY131092 DNC131092 DDG131092 CTK131092 CJO131092 BZS131092 BPW131092 BGA131092 AWE131092 AMI131092 ACM131092 SQ131092 IU131092 H131092 WVG65556 WLK65556 WBO65556 VRS65556 VHW65556 UYA65556 UOE65556 UEI65556 TUM65556 TKQ65556 TAU65556 SQY65556 SHC65556 RXG65556 RNK65556 RDO65556 QTS65556 QJW65556 QAA65556 PQE65556 PGI65556 OWM65556 OMQ65556 OCU65556 NSY65556 NJC65556 MZG65556 MPK65556 MFO65556 LVS65556 LLW65556 LCA65556 KSE65556 KII65556 JYM65556 JOQ65556 JEU65556 IUY65556 ILC65556 IBG65556 HRK65556 HHO65556 GXS65556 GNW65556 GEA65556 FUE65556 FKI65556 FAM65556 EQQ65556 EGU65556 DWY65556 DNC65556 DDG65556 CTK65556 CJO65556 BZS65556 BPW65556 BGA65556 AWE65556 AMI65556 ACM65556 SQ65556 IU65556 H65556 WVG983058 WLK983058 WBO983058 VRS983058 VHW983058 UYA983058 UOE983058 UEI983058 TUM983058 TKQ983058 TAU983058 SQY983058 SHC983058 RXG983058 RNK983058 RDO983058 QTS983058 QJW983058 QAA983058 PQE983058 PGI983058 OWM983058 OMQ983058 OCU983058 NSY983058 NJC983058 MZG983058 MPK983058 MFO983058 LVS983058 LLW983058 LCA983058 KSE983058 KII983058 JYM983058 JOQ983058 JEU983058 IUY983058 ILC983058 IBG983058 HRK983058 HHO983058 GXS983058 GNW983058 GEA983058 FUE983058 FKI983058 FAM983058 EQQ983058 EGU983058 DWY983058 DNC983058 DDG983058 CTK983058 CJO983058 BZS983058 BPW983058 BGA983058 AWE983058 AMI983058 ACM983058 SQ983058 IU983058 H983058 WVG917522 WLK917522 WBO917522 VRS917522 VHW917522 UYA917522 UOE917522 UEI917522 TUM917522 TKQ917522 TAU917522 SQY917522 SHC917522 RXG917522 RNK917522 RDO917522 QTS917522 QJW917522 QAA917522 PQE917522 PGI917522 OWM917522 OMQ917522 OCU917522 NSY917522 NJC917522 MZG917522 MPK917522 MFO917522 LVS917522 LLW917522 LCA917522 KSE917522 KII917522 JYM917522 JOQ917522 JEU917522 IUY917522 ILC917522 IBG917522 HRK917522 HHO917522 GXS917522 GNW917522 GEA917522 FUE917522 FKI917522 FAM917522 EQQ917522 EGU917522 DWY917522 DNC917522 DDG917522 CTK917522 CJO917522 BZS917522 BPW917522 BGA917522 AWE917522 AMI917522 ACM917522 SQ917522 IU917522 H917522 WVG851986 WLK851986 WBO851986 VRS851986 VHW851986 UYA851986 UOE851986 UEI851986 TUM851986 TKQ851986 TAU851986 SQY851986 SHC851986 RXG851986 RNK851986 RDO851986 QTS851986 QJW851986 QAA851986 PQE851986 PGI851986 OWM851986 OMQ851986 OCU851986 NSY851986 NJC851986 MZG851986 MPK851986 MFO851986 LVS851986 LLW851986 LCA851986 KSE851986 KII851986 JYM851986 JOQ851986 JEU851986 IUY851986 ILC851986 IBG851986 HRK851986 HHO851986 GXS851986 GNW851986 GEA851986 FUE851986 FKI851986 FAM851986 EQQ851986 EGU851986 DWY851986 DNC851986 DDG851986 CTK851986 CJO851986 BZS851986 BPW851986 BGA851986 AWE851986 AMI851986 ACM851986 SQ851986 IU851986 H851986 WVG786450 WLK786450 WBO786450 VRS786450 VHW786450 UYA786450 UOE786450 UEI786450 TUM786450 TKQ786450 TAU786450 SQY786450 SHC786450 RXG786450 RNK786450 RDO786450 QTS786450 QJW786450 QAA786450 PQE786450 PGI786450 OWM786450 OMQ786450 OCU786450 NSY786450 NJC786450 MZG786450 MPK786450 MFO786450 LVS786450 LLW786450 LCA786450 KSE786450 KII786450 JYM786450 JOQ786450 JEU786450 IUY786450 ILC786450 IBG786450 HRK786450 HHO786450 GXS786450 GNW786450 GEA786450 FUE786450 FKI786450 FAM786450 EQQ786450 EGU786450 DWY786450 DNC786450 DDG786450 CTK786450 CJO786450 BZS786450 BPW786450 BGA786450 AWE786450 AMI786450 ACM786450 SQ786450 IU786450 H786450 WVG720914 WLK720914 WBO720914 VRS720914 VHW720914 UYA720914 UOE720914 UEI720914 TUM720914 TKQ720914 TAU720914 SQY720914 SHC720914 RXG720914 RNK720914 RDO720914 QTS720914 QJW720914 QAA720914 PQE720914 PGI720914 OWM720914 OMQ720914 OCU720914 NSY720914 NJC720914 MZG720914 MPK720914 MFO720914 LVS720914 LLW720914 LCA720914 KSE720914 KII720914 JYM720914 JOQ720914 JEU720914 IUY720914 ILC720914 IBG720914 HRK720914 HHO720914 GXS720914 GNW720914 GEA720914 FUE720914 FKI720914 FAM720914 EQQ720914 EGU720914 DWY720914 DNC720914 DDG720914 CTK720914 CJO720914 BZS720914 BPW720914 BGA720914 AWE720914 AMI720914 ACM720914 SQ720914 IU720914 H720914 WVG655378 WLK655378 WBO655378 VRS655378 VHW655378 UYA655378 UOE655378 UEI655378 TUM655378 TKQ655378 TAU655378 SQY655378 SHC655378 RXG655378 RNK655378 RDO655378 QTS655378 QJW655378 QAA655378 PQE655378 PGI655378 OWM655378 OMQ655378 OCU655378 NSY655378 NJC655378 MZG655378 MPK655378 MFO655378 LVS655378 LLW655378 LCA655378 KSE655378 KII655378 JYM655378 JOQ655378 JEU655378 IUY655378 ILC655378 IBG655378 HRK655378 HHO655378 GXS655378 GNW655378 GEA655378 FUE655378 FKI655378 FAM655378 EQQ655378 EGU655378 DWY655378 DNC655378 DDG655378 CTK655378 CJO655378 BZS655378 BPW655378 BGA655378 AWE655378 AMI655378 ACM655378 SQ655378 IU655378 H655378 WVG589842 WLK589842 WBO589842 VRS589842 VHW589842 UYA589842 UOE589842 UEI589842 TUM589842 TKQ589842 TAU589842 SQY589842 SHC589842 RXG589842 RNK589842 RDO589842 QTS589842 QJW589842 QAA589842 PQE589842 PGI589842 OWM589842 OMQ589842 OCU589842 NSY589842 NJC589842 MZG589842 MPK589842 MFO589842 LVS589842 LLW589842 LCA589842 KSE589842 KII589842 JYM589842 JOQ589842 JEU589842 IUY589842 ILC589842 IBG589842 HRK589842 HHO589842 GXS589842 GNW589842 GEA589842 FUE589842 FKI589842 FAM589842 EQQ589842 EGU589842 DWY589842 DNC589842 DDG589842 CTK589842 CJO589842 BZS589842 BPW589842 BGA589842 AWE589842 AMI589842 ACM589842 SQ589842 IU589842 H589842 WVG524306 WLK524306 WBO524306 VRS524306 VHW524306 UYA524306 UOE524306 UEI524306 TUM524306 TKQ524306 TAU524306 SQY524306 SHC524306 RXG524306 RNK524306 RDO524306 QTS524306 QJW524306 QAA524306 PQE524306 PGI524306 OWM524306 OMQ524306 OCU524306 NSY524306 NJC524306 MZG524306 MPK524306 MFO524306 LVS524306 LLW524306 LCA524306 KSE524306 KII524306 JYM524306 JOQ524306 JEU524306 IUY524306 ILC524306 IBG524306 HRK524306 HHO524306 GXS524306 GNW524306 GEA524306 FUE524306 FKI524306 FAM524306 EQQ524306 EGU524306 DWY524306 DNC524306 DDG524306 CTK524306 CJO524306 BZS524306 BPW524306 BGA524306 AWE524306 AMI524306 ACM524306 SQ524306 IU524306 H524306 WVG458770 WLK458770 WBO458770 VRS458770 VHW458770 UYA458770 UOE458770 UEI458770 TUM458770 TKQ458770 TAU458770 SQY458770 SHC458770 RXG458770 RNK458770 RDO458770 QTS458770 QJW458770 QAA458770 PQE458770 PGI458770 OWM458770 OMQ458770 OCU458770 NSY458770 NJC458770 MZG458770 MPK458770 MFO458770 LVS458770 LLW458770 LCA458770 KSE458770 KII458770 JYM458770 JOQ458770 JEU458770 IUY458770 ILC458770 IBG458770 HRK458770 HHO458770 GXS458770 GNW458770 GEA458770 FUE458770 FKI458770 FAM458770 EQQ458770 EGU458770 DWY458770 DNC458770 DDG458770 CTK458770 CJO458770 BZS458770 BPW458770 BGA458770 AWE458770 AMI458770 ACM458770 SQ458770 IU458770 H458770 WVG393234 WLK393234 WBO393234 VRS393234 VHW393234 UYA393234 UOE393234 UEI393234 TUM393234 TKQ393234 TAU393234 SQY393234 SHC393234 RXG393234 RNK393234 RDO393234 QTS393234 QJW393234 QAA393234 PQE393234 PGI393234 OWM393234 OMQ393234 OCU393234 NSY393234 NJC393234 MZG393234 MPK393234 MFO393234 LVS393234 LLW393234 LCA393234 KSE393234 KII393234 JYM393234 JOQ393234 JEU393234 IUY393234 ILC393234 IBG393234 HRK393234 HHO393234 GXS393234 GNW393234 GEA393234 FUE393234 FKI393234 FAM393234 EQQ393234 EGU393234 DWY393234 DNC393234 DDG393234 CTK393234 CJO393234 BZS393234 BPW393234 BGA393234 AWE393234 AMI393234 ACM393234 SQ393234 IU393234 H393234 WVG327698 WLK327698 WBO327698 VRS327698 VHW327698 UYA327698 UOE327698 UEI327698 TUM327698 TKQ327698 TAU327698 SQY327698 SHC327698 RXG327698 RNK327698 RDO327698 QTS327698 QJW327698 QAA327698 PQE327698 PGI327698 OWM327698 OMQ327698 OCU327698 NSY327698 NJC327698 MZG327698 MPK327698 MFO327698 LVS327698 LLW327698 LCA327698 KSE327698 KII327698 JYM327698 JOQ327698 JEU327698 IUY327698 ILC327698 IBG327698 HRK327698 HHO327698 GXS327698 GNW327698 GEA327698 FUE327698 FKI327698 FAM327698 EQQ327698 EGU327698 DWY327698 DNC327698 DDG327698 CTK327698 CJO327698 BZS327698 BPW327698 BGA327698 AWE327698 AMI327698 ACM327698 SQ327698 IU327698 H327698 WVG262162 WLK262162 WBO262162 VRS262162 VHW262162 UYA262162 UOE262162 UEI262162 TUM262162 TKQ262162 TAU262162 SQY262162 SHC262162 RXG262162 RNK262162 RDO262162 QTS262162 QJW262162 QAA262162 PQE262162 PGI262162 OWM262162 OMQ262162 OCU262162 NSY262162 NJC262162 MZG262162 MPK262162 MFO262162 LVS262162 LLW262162 LCA262162 KSE262162 KII262162 JYM262162 JOQ262162 JEU262162 IUY262162 ILC262162 IBG262162 HRK262162 HHO262162 GXS262162 GNW262162 GEA262162 FUE262162 FKI262162 FAM262162 EQQ262162 EGU262162 DWY262162 DNC262162 DDG262162 CTK262162 CJO262162 BZS262162 BPW262162 BGA262162 AWE262162 AMI262162 ACM262162 SQ262162 IU262162 H262162 WVG196626 WLK196626 WBO196626 VRS196626 VHW196626 UYA196626 UOE196626 UEI196626 TUM196626 TKQ196626 TAU196626 SQY196626 SHC196626 RXG196626 RNK196626 RDO196626 QTS196626 QJW196626 QAA196626 PQE196626 PGI196626 OWM196626 OMQ196626 OCU196626 NSY196626 NJC196626 MZG196626 MPK196626 MFO196626 LVS196626 LLW196626 LCA196626 KSE196626 KII196626 JYM196626 JOQ196626 JEU196626 IUY196626 ILC196626 IBG196626 HRK196626 HHO196626 GXS196626 GNW196626 GEA196626 FUE196626 FKI196626 FAM196626 EQQ196626 EGU196626 DWY196626 DNC196626 DDG196626 CTK196626 CJO196626 BZS196626 BPW196626 BGA196626 AWE196626 AMI196626 ACM196626 SQ196626 IU196626 H196626 WVG131090 WLK131090 WBO131090 VRS131090 VHW131090 UYA131090 UOE131090 UEI131090 TUM131090 TKQ131090 TAU131090 SQY131090 SHC131090 RXG131090 RNK131090 RDO131090 QTS131090 QJW131090 QAA131090 PQE131090 PGI131090 OWM131090 OMQ131090 OCU131090 NSY131090 NJC131090 MZG131090 MPK131090 MFO131090 LVS131090 LLW131090 LCA131090 KSE131090 KII131090 JYM131090 JOQ131090 JEU131090 IUY131090 ILC131090 IBG131090 HRK131090 HHO131090 GXS131090 GNW131090 GEA131090 FUE131090 FKI131090 FAM131090 EQQ131090 EGU131090 DWY131090 DNC131090 DDG131090 CTK131090 CJO131090 BZS131090 BPW131090 BGA131090 AWE131090 AMI131090 ACM131090 SQ131090 IU131090 H131090 WVG65554 WLK65554 WBO65554 VRS65554 VHW65554 UYA65554 UOE65554 UEI65554 TUM65554 TKQ65554 TAU65554 SQY65554 SHC65554 RXG65554 RNK65554 RDO65554 QTS65554 QJW65554 QAA65554 PQE65554 PGI65554 OWM65554 OMQ65554 OCU65554 NSY65554 NJC65554 MZG65554 MPK65554 MFO65554 LVS65554 LLW65554 LCA65554 KSE65554 KII65554 JYM65554 JOQ65554 JEU65554 IUY65554 ILC65554 IBG65554 HRK65554 HHO65554 GXS65554 GNW65554 GEA65554 FUE65554 FKI65554 FAM65554 EQQ65554 EGU65554 DWY65554 DNC65554 DDG65554 CTK65554 CJO65554 BZS65554 BPW65554 BGA65554 AWE65554 AMI65554 ACM65554 SQ65554 IU65554 H65554 WVG983056 WLK983056 WBO983056 VRS983056 VHW983056 UYA983056 UOE983056 UEI983056 TUM983056 TKQ983056 TAU983056 SQY983056 SHC983056 RXG983056 RNK983056 RDO983056 QTS983056 QJW983056 QAA983056 PQE983056 PGI983056 OWM983056 OMQ983056 OCU983056 NSY983056 NJC983056 MZG983056 MPK983056 MFO983056 LVS983056 LLW983056 LCA983056 KSE983056 KII983056 JYM983056 JOQ983056 JEU983056 IUY983056 ILC983056 IBG983056 HRK983056 HHO983056 GXS983056 GNW983056 GEA983056 FUE983056 FKI983056 FAM983056 EQQ983056 EGU983056 DWY983056 DNC983056 DDG983056 CTK983056 CJO983056 BZS983056 BPW983056 BGA983056 AWE983056 AMI983056 ACM983056 SQ983056 IU983056 H983056 WVG917520 WLK917520 WBO917520 VRS917520 VHW917520 UYA917520 UOE917520 UEI917520 TUM917520 TKQ917520 TAU917520 SQY917520 SHC917520 RXG917520 RNK917520 RDO917520 QTS917520 QJW917520 QAA917520 PQE917520 PGI917520 OWM917520 OMQ917520 OCU917520 NSY917520 NJC917520 MZG917520 MPK917520 MFO917520 LVS917520 LLW917520 LCA917520 KSE917520 KII917520 JYM917520 JOQ917520 JEU917520 IUY917520 ILC917520 IBG917520 HRK917520 HHO917520 GXS917520 GNW917520 GEA917520 FUE917520 FKI917520 FAM917520 EQQ917520 EGU917520 DWY917520 DNC917520 DDG917520 CTK917520 CJO917520 BZS917520 BPW917520 BGA917520 AWE917520 AMI917520 ACM917520 SQ917520 IU917520 H917520 WVG851984 WLK851984 WBO851984 VRS851984 VHW851984 UYA851984 UOE851984 UEI851984 TUM851984 TKQ851984 TAU851984 SQY851984 SHC851984 RXG851984 RNK851984 RDO851984 QTS851984 QJW851984 QAA851984 PQE851984 PGI851984 OWM851984 OMQ851984 OCU851984 NSY851984 NJC851984 MZG851984 MPK851984 MFO851984 LVS851984 LLW851984 LCA851984 KSE851984 KII851984 JYM851984 JOQ851984 JEU851984 IUY851984 ILC851984 IBG851984 HRK851984 HHO851984 GXS851984 GNW851984 GEA851984 FUE851984 FKI851984 FAM851984 EQQ851984 EGU851984 DWY851984 DNC851984 DDG851984 CTK851984 CJO851984 BZS851984 BPW851984 BGA851984 AWE851984 AMI851984 ACM851984 SQ851984 IU851984 H851984 WVG786448 WLK786448 WBO786448 VRS786448 VHW786448 UYA786448 UOE786448 UEI786448 TUM786448 TKQ786448 TAU786448 SQY786448 SHC786448 RXG786448 RNK786448 RDO786448 QTS786448 QJW786448 QAA786448 PQE786448 PGI786448 OWM786448 OMQ786448 OCU786448 NSY786448 NJC786448 MZG786448 MPK786448 MFO786448 LVS786448 LLW786448 LCA786448 KSE786448 KII786448 JYM786448 JOQ786448 JEU786448 IUY786448 ILC786448 IBG786448 HRK786448 HHO786448 GXS786448 GNW786448 GEA786448 FUE786448 FKI786448 FAM786448 EQQ786448 EGU786448 DWY786448 DNC786448 DDG786448 CTK786448 CJO786448 BZS786448 BPW786448 BGA786448 AWE786448 AMI786448 ACM786448 SQ786448 IU786448 H786448 WVG720912 WLK720912 WBO720912 VRS720912 VHW720912 UYA720912 UOE720912 UEI720912 TUM720912 TKQ720912 TAU720912 SQY720912 SHC720912 RXG720912 RNK720912 RDO720912 QTS720912 QJW720912 QAA720912 PQE720912 PGI720912 OWM720912 OMQ720912 OCU720912 NSY720912 NJC720912 MZG720912 MPK720912 MFO720912 LVS720912 LLW720912 LCA720912 KSE720912 KII720912 JYM720912 JOQ720912 JEU720912 IUY720912 ILC720912 IBG720912 HRK720912 HHO720912 GXS720912 GNW720912 GEA720912 FUE720912 FKI720912 FAM720912 EQQ720912 EGU720912 DWY720912 DNC720912 DDG720912 CTK720912 CJO720912 BZS720912 BPW720912 BGA720912 AWE720912 AMI720912 ACM720912 SQ720912 IU720912 H720912 WVG655376 WLK655376 WBO655376 VRS655376 VHW655376 UYA655376 UOE655376 UEI655376 TUM655376 TKQ655376 TAU655376 SQY655376 SHC655376 RXG655376 RNK655376 RDO655376 QTS655376 QJW655376 QAA655376 PQE655376 PGI655376 OWM655376 OMQ655376 OCU655376 NSY655376 NJC655376 MZG655376 MPK655376 MFO655376 LVS655376 LLW655376 LCA655376 KSE655376 KII655376 JYM655376 JOQ655376 JEU655376 IUY655376 ILC655376 IBG655376 HRK655376 HHO655376 GXS655376 GNW655376 GEA655376 FUE655376 FKI655376 FAM655376 EQQ655376 EGU655376 DWY655376 DNC655376 DDG655376 CTK655376 CJO655376 BZS655376 BPW655376 BGA655376 AWE655376 AMI655376 ACM655376 SQ655376 IU655376 H655376 WVG589840 WLK589840 WBO589840 VRS589840 VHW589840 UYA589840 UOE589840 UEI589840 TUM589840 TKQ589840 TAU589840 SQY589840 SHC589840 RXG589840 RNK589840 RDO589840 QTS589840 QJW589840 QAA589840 PQE589840 PGI589840 OWM589840 OMQ589840 OCU589840 NSY589840 NJC589840 MZG589840 MPK589840 MFO589840 LVS589840 LLW589840 LCA589840 KSE589840 KII589840 JYM589840 JOQ589840 JEU589840 IUY589840 ILC589840 IBG589840 HRK589840 HHO589840 GXS589840 GNW589840 GEA589840 FUE589840 FKI589840 FAM589840 EQQ589840 EGU589840 DWY589840 DNC589840 DDG589840 CTK589840 CJO589840 BZS589840 BPW589840 BGA589840 AWE589840 AMI589840 ACM589840 SQ589840 IU589840 H589840 WVG524304 WLK524304 WBO524304 VRS524304 VHW524304 UYA524304 UOE524304 UEI524304 TUM524304 TKQ524304 TAU524304 SQY524304 SHC524304 RXG524304 RNK524304 RDO524304 QTS524304 QJW524304 QAA524304 PQE524304 PGI524304 OWM524304 OMQ524304 OCU524304 NSY524304 NJC524304 MZG524304 MPK524304 MFO524304 LVS524304 LLW524304 LCA524304 KSE524304 KII524304 JYM524304 JOQ524304 JEU524304 IUY524304 ILC524304 IBG524304 HRK524304 HHO524304 GXS524304 GNW524304 GEA524304 FUE524304 FKI524304 FAM524304 EQQ524304 EGU524304 DWY524304 DNC524304 DDG524304 CTK524304 CJO524304 BZS524304 BPW524304 BGA524304 AWE524304 AMI524304 ACM524304 SQ524304 IU524304 H524304 WVG458768 WLK458768 WBO458768 VRS458768 VHW458768 UYA458768 UOE458768 UEI458768 TUM458768 TKQ458768 TAU458768 SQY458768 SHC458768 RXG458768 RNK458768 RDO458768 QTS458768 QJW458768 QAA458768 PQE458768 PGI458768 OWM458768 OMQ458768 OCU458768 NSY458768 NJC458768 MZG458768 MPK458768 MFO458768 LVS458768 LLW458768 LCA458768 KSE458768 KII458768 JYM458768 JOQ458768 JEU458768 IUY458768 ILC458768 IBG458768 HRK458768 HHO458768 GXS458768 GNW458768 GEA458768 FUE458768 FKI458768 FAM458768 EQQ458768 EGU458768 DWY458768 DNC458768 DDG458768 CTK458768 CJO458768 BZS458768 BPW458768 BGA458768 AWE458768 AMI458768 ACM458768 SQ458768 IU458768 H458768 WVG393232 WLK393232 WBO393232 VRS393232 VHW393232 UYA393232 UOE393232 UEI393232 TUM393232 TKQ393232 TAU393232 SQY393232 SHC393232 RXG393232 RNK393232 RDO393232 QTS393232 QJW393232 QAA393232 PQE393232 PGI393232 OWM393232 OMQ393232 OCU393232 NSY393232 NJC393232 MZG393232 MPK393232 MFO393232 LVS393232 LLW393232 LCA393232 KSE393232 KII393232 JYM393232 JOQ393232 JEU393232 IUY393232 ILC393232 IBG393232 HRK393232 HHO393232 GXS393232 GNW393232 GEA393232 FUE393232 FKI393232 FAM393232 EQQ393232 EGU393232 DWY393232 DNC393232 DDG393232 CTK393232 CJO393232 BZS393232 BPW393232 BGA393232 AWE393232 AMI393232 ACM393232 SQ393232 IU393232 H393232 WVG327696 WLK327696 WBO327696 VRS327696 VHW327696 UYA327696 UOE327696 UEI327696 TUM327696 TKQ327696 TAU327696 SQY327696 SHC327696 RXG327696 RNK327696 RDO327696 QTS327696 QJW327696 QAA327696 PQE327696 PGI327696 OWM327696 OMQ327696 OCU327696 NSY327696 NJC327696 MZG327696 MPK327696 MFO327696 LVS327696 LLW327696 LCA327696 KSE327696 KII327696 JYM327696 JOQ327696 JEU327696 IUY327696 ILC327696 IBG327696 HRK327696 HHO327696 GXS327696 GNW327696 GEA327696 FUE327696 FKI327696 FAM327696 EQQ327696 EGU327696 DWY327696 DNC327696 DDG327696 CTK327696 CJO327696 BZS327696 BPW327696 BGA327696 AWE327696 AMI327696 ACM327696 SQ327696 IU327696 H327696 WVG262160 WLK262160 WBO262160 VRS262160 VHW262160 UYA262160 UOE262160 UEI262160 TUM262160 TKQ262160 TAU262160 SQY262160 SHC262160 RXG262160 RNK262160 RDO262160 QTS262160 QJW262160 QAA262160 PQE262160 PGI262160 OWM262160 OMQ262160 OCU262160 NSY262160 NJC262160 MZG262160 MPK262160 MFO262160 LVS262160 LLW262160 LCA262160 KSE262160 KII262160 JYM262160 JOQ262160 JEU262160 IUY262160 ILC262160 IBG262160 HRK262160 HHO262160 GXS262160 GNW262160 GEA262160 FUE262160 FKI262160 FAM262160 EQQ262160 EGU262160 DWY262160 DNC262160 DDG262160 CTK262160 CJO262160 BZS262160 BPW262160 BGA262160 AWE262160 AMI262160 ACM262160 SQ262160 IU262160 H262160 WVG196624 WLK196624 WBO196624 VRS196624 VHW196624 UYA196624 UOE196624 UEI196624 TUM196624 TKQ196624 TAU196624 SQY196624 SHC196624 RXG196624 RNK196624 RDO196624 QTS196624 QJW196624 QAA196624 PQE196624 PGI196624 OWM196624 OMQ196624 OCU196624 NSY196624 NJC196624 MZG196624 MPK196624 MFO196624 LVS196624 LLW196624 LCA196624 KSE196624 KII196624 JYM196624 JOQ196624 JEU196624 IUY196624 ILC196624 IBG196624 HRK196624 HHO196624 GXS196624 GNW196624 GEA196624 FUE196624 FKI196624 FAM196624 EQQ196624 EGU196624 DWY196624 DNC196624 DDG196624 CTK196624 CJO196624 BZS196624 BPW196624 BGA196624 AWE196624 AMI196624 ACM196624 SQ196624 IU196624 H196624 WVG131088 WLK131088 WBO131088 VRS131088 VHW131088 UYA131088 UOE131088 UEI131088 TUM131088 TKQ131088 TAU131088 SQY131088 SHC131088 RXG131088 RNK131088 RDO131088 QTS131088 QJW131088 QAA131088 PQE131088 PGI131088 OWM131088 OMQ131088 OCU131088 NSY131088 NJC131088 MZG131088 MPK131088 MFO131088 LVS131088 LLW131088 LCA131088 KSE131088 KII131088 JYM131088 JOQ131088 JEU131088 IUY131088 ILC131088 IBG131088 HRK131088 HHO131088 GXS131088 GNW131088 GEA131088 FUE131088 FKI131088 FAM131088 EQQ131088 EGU131088 DWY131088 DNC131088 DDG131088 CTK131088 CJO131088 BZS131088 BPW131088 BGA131088 AWE131088 AMI131088 ACM131088 SQ131088 IU131088 H131088 WVG65552 WLK65552 WBO65552 VRS65552 VHW65552 UYA65552 UOE65552 UEI65552 TUM65552 TKQ65552 TAU65552 SQY65552 SHC65552 RXG65552 RNK65552 RDO65552 QTS65552 QJW65552 QAA65552 PQE65552 PGI65552 OWM65552 OMQ65552 OCU65552 NSY65552 NJC65552 MZG65552 MPK65552 MFO65552 LVS65552 LLW65552 LCA65552 KSE65552 KII65552 JYM65552 JOQ65552 JEU65552 IUY65552 ILC65552 IBG65552 HRK65552 HHO65552 GXS65552 GNW65552 GEA65552 FUE65552 FKI65552 FAM65552 EQQ65552 EGU65552 DWY65552 DNC65552 DDG65552 CTK65552 CJO65552 BZS65552 BPW65552 BGA65552 AWE65552 AMI65552 ACM65552 SQ65552 IU65552 H65552 WVG983054 WLK983054 WBO983054 VRS983054 VHW983054 UYA983054 UOE983054 UEI983054 TUM983054 TKQ983054 TAU983054 SQY983054 SHC983054 RXG983054 RNK983054 RDO983054 QTS983054 QJW983054 QAA983054 PQE983054 PGI983054 OWM983054 OMQ983054 OCU983054 NSY983054 NJC983054 MZG983054 MPK983054 MFO983054 LVS983054 LLW983054 LCA983054 KSE983054 KII983054 JYM983054 JOQ983054 JEU983054 IUY983054 ILC983054 IBG983054 HRK983054 HHO983054 GXS983054 GNW983054 GEA983054 FUE983054 FKI983054 FAM983054 EQQ983054 EGU983054 DWY983054 DNC983054 DDG983054 CTK983054 CJO983054 BZS983054 BPW983054 BGA983054 AWE983054 AMI983054 ACM983054 SQ983054 IU983054 H983054 WVG917518 WLK917518 WBO917518 VRS917518 VHW917518 UYA917518 UOE917518 UEI917518 TUM917518 TKQ917518 TAU917518 SQY917518 SHC917518 RXG917518 RNK917518 RDO917518 QTS917518 QJW917518 QAA917518 PQE917518 PGI917518 OWM917518 OMQ917518 OCU917518 NSY917518 NJC917518 MZG917518 MPK917518 MFO917518 LVS917518 LLW917518 LCA917518 KSE917518 KII917518 JYM917518 JOQ917518 JEU917518 IUY917518 ILC917518 IBG917518 HRK917518 HHO917518 GXS917518 GNW917518 GEA917518 FUE917518 FKI917518 FAM917518 EQQ917518 EGU917518 DWY917518 DNC917518 DDG917518 CTK917518 CJO917518 BZS917518 BPW917518 BGA917518 AWE917518 AMI917518 ACM917518 SQ917518 IU917518 H917518 WVG851982 WLK851982 WBO851982 VRS851982 VHW851982 UYA851982 UOE851982 UEI851982 TUM851982 TKQ851982 TAU851982 SQY851982 SHC851982 RXG851982 RNK851982 RDO851982 QTS851982 QJW851982 QAA851982 PQE851982 PGI851982 OWM851982 OMQ851982 OCU851982 NSY851982 NJC851982 MZG851982 MPK851982 MFO851982 LVS851982 LLW851982 LCA851982 KSE851982 KII851982 JYM851982 JOQ851982 JEU851982 IUY851982 ILC851982 IBG851982 HRK851982 HHO851982 GXS851982 GNW851982 GEA851982 FUE851982 FKI851982 FAM851982 EQQ851982 EGU851982 DWY851982 DNC851982 DDG851982 CTK851982 CJO851982 BZS851982 BPW851982 BGA851982 AWE851982 AMI851982 ACM851982 SQ851982 IU851982 H851982 WVG786446 WLK786446 WBO786446 VRS786446 VHW786446 UYA786446 UOE786446 UEI786446 TUM786446 TKQ786446 TAU786446 SQY786446 SHC786446 RXG786446 RNK786446 RDO786446 QTS786446 QJW786446 QAA786446 PQE786446 PGI786446 OWM786446 OMQ786446 OCU786446 NSY786446 NJC786446 MZG786446 MPK786446 MFO786446 LVS786446 LLW786446 LCA786446 KSE786446 KII786446 JYM786446 JOQ786446 JEU786446 IUY786446 ILC786446 IBG786446 HRK786446 HHO786446 GXS786446 GNW786446 GEA786446 FUE786446 FKI786446 FAM786446 EQQ786446 EGU786446 DWY786446 DNC786446 DDG786446 CTK786446 CJO786446 BZS786446 BPW786446 BGA786446 AWE786446 AMI786446 ACM786446 SQ786446 IU786446 H786446 WVG720910 WLK720910 WBO720910 VRS720910 VHW720910 UYA720910 UOE720910 UEI720910 TUM720910 TKQ720910 TAU720910 SQY720910 SHC720910 RXG720910 RNK720910 RDO720910 QTS720910 QJW720910 QAA720910 PQE720910 PGI720910 OWM720910 OMQ720910 OCU720910 NSY720910 NJC720910 MZG720910 MPK720910 MFO720910 LVS720910 LLW720910 LCA720910 KSE720910 KII720910 JYM720910 JOQ720910 JEU720910 IUY720910 ILC720910 IBG720910 HRK720910 HHO720910 GXS720910 GNW720910 GEA720910 FUE720910 FKI720910 FAM720910 EQQ720910 EGU720910 DWY720910 DNC720910 DDG720910 CTK720910 CJO720910 BZS720910 BPW720910 BGA720910 AWE720910 AMI720910 ACM720910 SQ720910 IU720910 H720910 WVG655374 WLK655374 WBO655374 VRS655374 VHW655374 UYA655374 UOE655374 UEI655374 TUM655374 TKQ655374 TAU655374 SQY655374 SHC655374 RXG655374 RNK655374 RDO655374 QTS655374 QJW655374 QAA655374 PQE655374 PGI655374 OWM655374 OMQ655374 OCU655374 NSY655374 NJC655374 MZG655374 MPK655374 MFO655374 LVS655374 LLW655374 LCA655374 KSE655374 KII655374 JYM655374 JOQ655374 JEU655374 IUY655374 ILC655374 IBG655374 HRK655374 HHO655374 GXS655374 GNW655374 GEA655374 FUE655374 FKI655374 FAM655374 EQQ655374 EGU655374 DWY655374 DNC655374 DDG655374 CTK655374 CJO655374 BZS655374 BPW655374 BGA655374 AWE655374 AMI655374 ACM655374 SQ655374 IU655374 H655374 WVG589838 WLK589838 WBO589838 VRS589838 VHW589838 UYA589838 UOE589838 UEI589838 TUM589838 TKQ589838 TAU589838 SQY589838 SHC589838 RXG589838 RNK589838 RDO589838 QTS589838 QJW589838 QAA589838 PQE589838 PGI589838 OWM589838 OMQ589838 OCU589838 NSY589838 NJC589838 MZG589838 MPK589838 MFO589838 LVS589838 LLW589838 LCA589838 KSE589838 KII589838 JYM589838 JOQ589838 JEU589838 IUY589838 ILC589838 IBG589838 HRK589838 HHO589838 GXS589838 GNW589838 GEA589838 FUE589838 FKI589838 FAM589838 EQQ589838 EGU589838 DWY589838 DNC589838 DDG589838 CTK589838 CJO589838 BZS589838 BPW589838 BGA589838 AWE589838 AMI589838 ACM589838 SQ589838 IU589838 H589838 WVG524302 WLK524302 WBO524302 VRS524302 VHW524302 UYA524302 UOE524302 UEI524302 TUM524302 TKQ524302 TAU524302 SQY524302 SHC524302 RXG524302 RNK524302 RDO524302 QTS524302 QJW524302 QAA524302 PQE524302 PGI524302 OWM524302 OMQ524302 OCU524302 NSY524302 NJC524302 MZG524302 MPK524302 MFO524302 LVS524302 LLW524302 LCA524302 KSE524302 KII524302 JYM524302 JOQ524302 JEU524302 IUY524302 ILC524302 IBG524302 HRK524302 HHO524302 GXS524302 GNW524302 GEA524302 FUE524302 FKI524302 FAM524302 EQQ524302 EGU524302 DWY524302 DNC524302 DDG524302 CTK524302 CJO524302 BZS524302 BPW524302 BGA524302 AWE524302 AMI524302 ACM524302 SQ524302 IU524302 H524302 WVG458766 WLK458766 WBO458766 VRS458766 VHW458766 UYA458766 UOE458766 UEI458766 TUM458766 TKQ458766 TAU458766 SQY458766 SHC458766 RXG458766 RNK458766 RDO458766 QTS458766 QJW458766 QAA458766 PQE458766 PGI458766 OWM458766 OMQ458766 OCU458766 NSY458766 NJC458766 MZG458766 MPK458766 MFO458766 LVS458766 LLW458766 LCA458766 KSE458766 KII458766 JYM458766 JOQ458766 JEU458766 IUY458766 ILC458766 IBG458766 HRK458766 HHO458766 GXS458766 GNW458766 GEA458766 FUE458766 FKI458766 FAM458766 EQQ458766 EGU458766 DWY458766 DNC458766 DDG458766 CTK458766 CJO458766 BZS458766 BPW458766 BGA458766 AWE458766 AMI458766 ACM458766 SQ458766 IU458766 H458766 WVG393230 WLK393230 WBO393230 VRS393230 VHW393230 UYA393230 UOE393230 UEI393230 TUM393230 TKQ393230 TAU393230 SQY393230 SHC393230 RXG393230 RNK393230 RDO393230 QTS393230 QJW393230 QAA393230 PQE393230 PGI393230 OWM393230 OMQ393230 OCU393230 NSY393230 NJC393230 MZG393230 MPK393230 MFO393230 LVS393230 LLW393230 LCA393230 KSE393230 KII393230 JYM393230 JOQ393230 JEU393230 IUY393230 ILC393230 IBG393230 HRK393230 HHO393230 GXS393230 GNW393230 GEA393230 FUE393230 FKI393230 FAM393230 EQQ393230 EGU393230 DWY393230 DNC393230 DDG393230 CTK393230 CJO393230 BZS393230 BPW393230 BGA393230 AWE393230 AMI393230 ACM393230 SQ393230 IU393230 H393230 WVG327694 WLK327694 WBO327694 VRS327694 VHW327694 UYA327694 UOE327694 UEI327694 TUM327694 TKQ327694 TAU327694 SQY327694 SHC327694 RXG327694 RNK327694 RDO327694 QTS327694 QJW327694 QAA327694 PQE327694 PGI327694 OWM327694 OMQ327694 OCU327694 NSY327694 NJC327694 MZG327694 MPK327694 MFO327694 LVS327694 LLW327694 LCA327694 KSE327694 KII327694 JYM327694 JOQ327694 JEU327694 IUY327694 ILC327694 IBG327694 HRK327694 HHO327694 GXS327694 GNW327694 GEA327694 FUE327694 FKI327694 FAM327694 EQQ327694 EGU327694 DWY327694 DNC327694 DDG327694 CTK327694 CJO327694 BZS327694 BPW327694 BGA327694 AWE327694 AMI327694 ACM327694 SQ327694 IU327694 H327694 WVG262158 WLK262158 WBO262158 VRS262158 VHW262158 UYA262158 UOE262158 UEI262158 TUM262158 TKQ262158 TAU262158 SQY262158 SHC262158 RXG262158 RNK262158 RDO262158 QTS262158 QJW262158 QAA262158 PQE262158 PGI262158 OWM262158 OMQ262158 OCU262158 NSY262158 NJC262158 MZG262158 MPK262158 MFO262158 LVS262158 LLW262158 LCA262158 KSE262158 KII262158 JYM262158 JOQ262158 JEU262158 IUY262158 ILC262158 IBG262158 HRK262158 HHO262158 GXS262158 GNW262158 GEA262158 FUE262158 FKI262158 FAM262158 EQQ262158 EGU262158 DWY262158 DNC262158 DDG262158 CTK262158 CJO262158 BZS262158 BPW262158 BGA262158 AWE262158 AMI262158 ACM262158 SQ262158 IU262158 H262158 WVG196622 WLK196622 WBO196622 VRS196622 VHW196622 UYA196622 UOE196622 UEI196622 TUM196622 TKQ196622 TAU196622 SQY196622 SHC196622 RXG196622 RNK196622 RDO196622 QTS196622 QJW196622 QAA196622 PQE196622 PGI196622 OWM196622 OMQ196622 OCU196622 NSY196622 NJC196622 MZG196622 MPK196622 MFO196622 LVS196622 LLW196622 LCA196622 KSE196622 KII196622 JYM196622 JOQ196622 JEU196622 IUY196622 ILC196622 IBG196622 HRK196622 HHO196622 GXS196622 GNW196622 GEA196622 FUE196622 FKI196622 FAM196622 EQQ196622 EGU196622 DWY196622 DNC196622 DDG196622 CTK196622 CJO196622 BZS196622 BPW196622 BGA196622 AWE196622 AMI196622 ACM196622 SQ196622 IU196622 H196622 WVG131086 WLK131086 WBO131086 VRS131086 VHW131086 UYA131086 UOE131086 UEI131086 TUM131086 TKQ131086 TAU131086 SQY131086 SHC131086 RXG131086 RNK131086 RDO131086 QTS131086 QJW131086 QAA131086 PQE131086 PGI131086 OWM131086 OMQ131086 OCU131086 NSY131086 NJC131086 MZG131086 MPK131086 MFO131086 LVS131086 LLW131086 LCA131086 KSE131086 KII131086 JYM131086 JOQ131086 JEU131086 IUY131086 ILC131086 IBG131086 HRK131086 HHO131086 GXS131086 GNW131086 GEA131086 FUE131086 FKI131086 FAM131086 EQQ131086 EGU131086 DWY131086 DNC131086 DDG131086 CTK131086 CJO131086 BZS131086 BPW131086 BGA131086 AWE131086 AMI131086 ACM131086 SQ131086 IU131086 H131086 WVG65550 WLK65550 WBO65550 VRS65550 VHW65550 UYA65550 UOE65550 UEI65550 TUM65550 TKQ65550 TAU65550 SQY65550 SHC65550 RXG65550 RNK65550 RDO65550 QTS65550 QJW65550 QAA65550 PQE65550 PGI65550 OWM65550 OMQ65550 OCU65550 NSY65550 NJC65550 MZG65550 MPK65550 MFO65550 LVS65550 LLW65550 LCA65550 KSE65550 KII65550 JYM65550 JOQ65550 JEU65550 IUY65550 ILC65550 IBG65550 HRK65550 HHO65550 GXS65550 GNW65550 GEA65550 FUE65550 FKI65550 FAM65550 EQQ65550 EGU65550 DWY65550 DNC65550 DDG65550 CTK65550 CJO65550 BZS65550 BPW65550 BGA65550 AWE65550 AMI65550 ACM65550 SQ65550 IU65550 H65550 WVG983052 WLK983052 WBO983052 VRS983052 VHW983052 UYA983052 UOE983052 UEI983052 TUM983052 TKQ983052 TAU983052 SQY983052 SHC983052 RXG983052 RNK983052 RDO983052 QTS983052 QJW983052 QAA983052 PQE983052 PGI983052 OWM983052 OMQ983052 OCU983052 NSY983052 NJC983052 MZG983052 MPK983052 MFO983052 LVS983052 LLW983052 LCA983052 KSE983052 KII983052 JYM983052 JOQ983052 JEU983052 IUY983052 ILC983052 IBG983052 HRK983052 HHO983052 GXS983052 GNW983052 GEA983052 FUE983052 FKI983052 FAM983052 EQQ983052 EGU983052 DWY983052 DNC983052 DDG983052 CTK983052 CJO983052 BZS983052 BPW983052 BGA983052 AWE983052 AMI983052 ACM983052 SQ983052 IU983052 H983052 WVG917516 WLK917516 WBO917516 VRS917516 VHW917516 UYA917516 UOE917516 UEI917516 TUM917516 TKQ917516 TAU917516 SQY917516 SHC917516 RXG917516 RNK917516 RDO917516 QTS917516 QJW917516 QAA917516 PQE917516 PGI917516 OWM917516 OMQ917516 OCU917516 NSY917516 NJC917516 MZG917516 MPK917516 MFO917516 LVS917516 LLW917516 LCA917516 KSE917516 KII917516 JYM917516 JOQ917516 JEU917516 IUY917516 ILC917516 IBG917516 HRK917516 HHO917516 GXS917516 GNW917516 GEA917516 FUE917516 FKI917516 FAM917516 EQQ917516 EGU917516 DWY917516 DNC917516 DDG917516 CTK917516 CJO917516 BZS917516 BPW917516 BGA917516 AWE917516 AMI917516 ACM917516 SQ917516 IU917516 H917516 WVG851980 WLK851980 WBO851980 VRS851980 VHW851980 UYA851980 UOE851980 UEI851980 TUM851980 TKQ851980 TAU851980 SQY851980 SHC851980 RXG851980 RNK851980 RDO851980 QTS851980 QJW851980 QAA851980 PQE851980 PGI851980 OWM851980 OMQ851980 OCU851980 NSY851980 NJC851980 MZG851980 MPK851980 MFO851980 LVS851980 LLW851980 LCA851980 KSE851980 KII851980 JYM851980 JOQ851980 JEU851980 IUY851980 ILC851980 IBG851980 HRK851980 HHO851980 GXS851980 GNW851980 GEA851980 FUE851980 FKI851980 FAM851980 EQQ851980 EGU851980 DWY851980 DNC851980 DDG851980 CTK851980 CJO851980 BZS851980 BPW851980 BGA851980 AWE851980 AMI851980 ACM851980 SQ851980 IU851980 H851980 WVG786444 WLK786444 WBO786444 VRS786444 VHW786444 UYA786444 UOE786444 UEI786444 TUM786444 TKQ786444 TAU786444 SQY786444 SHC786444 RXG786444 RNK786444 RDO786444 QTS786444 QJW786444 QAA786444 PQE786444 PGI786444 OWM786444 OMQ786444 OCU786444 NSY786444 NJC786444 MZG786444 MPK786444 MFO786444 LVS786444 LLW786444 LCA786444 KSE786444 KII786444 JYM786444 JOQ786444 JEU786444 IUY786444 ILC786444 IBG786444 HRK786444 HHO786444 GXS786444 GNW786444 GEA786444 FUE786444 FKI786444 FAM786444 EQQ786444 EGU786444 DWY786444 DNC786444 DDG786444 CTK786444 CJO786444 BZS786444 BPW786444 BGA786444 AWE786444 AMI786444 ACM786444 SQ786444 IU786444 H786444 WVG720908 WLK720908 WBO720908 VRS720908 VHW720908 UYA720908 UOE720908 UEI720908 TUM720908 TKQ720908 TAU720908 SQY720908 SHC720908 RXG720908 RNK720908 RDO720908 QTS720908 QJW720908 QAA720908 PQE720908 PGI720908 OWM720908 OMQ720908 OCU720908 NSY720908 NJC720908 MZG720908 MPK720908 MFO720908 LVS720908 LLW720908 LCA720908 KSE720908 KII720908 JYM720908 JOQ720908 JEU720908 IUY720908 ILC720908 IBG720908 HRK720908 HHO720908 GXS720908 GNW720908 GEA720908 FUE720908 FKI720908 FAM720908 EQQ720908 EGU720908 DWY720908 DNC720908 DDG720908 CTK720908 CJO720908 BZS720908 BPW720908 BGA720908 AWE720908 AMI720908 ACM720908 SQ720908 IU720908 H720908 WVG655372 WLK655372 WBO655372 VRS655372 VHW655372 UYA655372 UOE655372 UEI655372 TUM655372 TKQ655372 TAU655372 SQY655372 SHC655372 RXG655372 RNK655372 RDO655372 QTS655372 QJW655372 QAA655372 PQE655372 PGI655372 OWM655372 OMQ655372 OCU655372 NSY655372 NJC655372 MZG655372 MPK655372 MFO655372 LVS655372 LLW655372 LCA655372 KSE655372 KII655372 JYM655372 JOQ655372 JEU655372 IUY655372 ILC655372 IBG655372 HRK655372 HHO655372 GXS655372 GNW655372 GEA655372 FUE655372 FKI655372 FAM655372 EQQ655372 EGU655372 DWY655372 DNC655372 DDG655372 CTK655372 CJO655372 BZS655372 BPW655372 BGA655372 AWE655372 AMI655372 ACM655372 SQ655372 IU655372 H655372 WVG589836 WLK589836 WBO589836 VRS589836 VHW589836 UYA589836 UOE589836 UEI589836 TUM589836 TKQ589836 TAU589836 SQY589836 SHC589836 RXG589836 RNK589836 RDO589836 QTS589836 QJW589836 QAA589836 PQE589836 PGI589836 OWM589836 OMQ589836 OCU589836 NSY589836 NJC589836 MZG589836 MPK589836 MFO589836 LVS589836 LLW589836 LCA589836 KSE589836 KII589836 JYM589836 JOQ589836 JEU589836 IUY589836 ILC589836 IBG589836 HRK589836 HHO589836 GXS589836 GNW589836 GEA589836 FUE589836 FKI589836 FAM589836 EQQ589836 EGU589836 DWY589836 DNC589836 DDG589836 CTK589836 CJO589836 BZS589836 BPW589836 BGA589836 AWE589836 AMI589836 ACM589836 SQ589836 IU589836 H589836 WVG524300 WLK524300 WBO524300 VRS524300 VHW524300 UYA524300 UOE524300 UEI524300 TUM524300 TKQ524300 TAU524300 SQY524300 SHC524300 RXG524300 RNK524300 RDO524300 QTS524300 QJW524300 QAA524300 PQE524300 PGI524300 OWM524300 OMQ524300 OCU524300 NSY524300 NJC524300 MZG524300 MPK524300 MFO524300 LVS524300 LLW524300 LCA524300 KSE524300 KII524300 JYM524300 JOQ524300 JEU524300 IUY524300 ILC524300 IBG524300 HRK524300 HHO524300 GXS524300 GNW524300 GEA524300 FUE524300 FKI524300 FAM524300 EQQ524300 EGU524300 DWY524300 DNC524300 DDG524300 CTK524300 CJO524300 BZS524300 BPW524300 BGA524300 AWE524300 AMI524300 ACM524300 SQ524300 IU524300 H524300 WVG458764 WLK458764 WBO458764 VRS458764 VHW458764 UYA458764 UOE458764 UEI458764 TUM458764 TKQ458764 TAU458764 SQY458764 SHC458764 RXG458764 RNK458764 RDO458764 QTS458764 QJW458764 QAA458764 PQE458764 PGI458764 OWM458764 OMQ458764 OCU458764 NSY458764 NJC458764 MZG458764 MPK458764 MFO458764 LVS458764 LLW458764 LCA458764 KSE458764 KII458764 JYM458764 JOQ458764 JEU458764 IUY458764 ILC458764 IBG458764 HRK458764 HHO458764 GXS458764 GNW458764 GEA458764 FUE458764 FKI458764 FAM458764 EQQ458764 EGU458764 DWY458764 DNC458764 DDG458764 CTK458764 CJO458764 BZS458764 BPW458764 BGA458764 AWE458764 AMI458764 ACM458764 SQ458764 IU458764 H458764 WVG393228 WLK393228 WBO393228 VRS393228 VHW393228 UYA393228 UOE393228 UEI393228 TUM393228 TKQ393228 TAU393228 SQY393228 SHC393228 RXG393228 RNK393228 RDO393228 QTS393228 QJW393228 QAA393228 PQE393228 PGI393228 OWM393228 OMQ393228 OCU393228 NSY393228 NJC393228 MZG393228 MPK393228 MFO393228 LVS393228 LLW393228 LCA393228 KSE393228 KII393228 JYM393228 JOQ393228 JEU393228 IUY393228 ILC393228 IBG393228 HRK393228 HHO393228 GXS393228 GNW393228 GEA393228 FUE393228 FKI393228 FAM393228 EQQ393228 EGU393228 DWY393228 DNC393228 DDG393228 CTK393228 CJO393228 BZS393228 BPW393228 BGA393228 AWE393228 AMI393228 ACM393228 SQ393228 IU393228 H393228 WVG327692 WLK327692 WBO327692 VRS327692 VHW327692 UYA327692 UOE327692 UEI327692 TUM327692 TKQ327692 TAU327692 SQY327692 SHC327692 RXG327692 RNK327692 RDO327692 QTS327692 QJW327692 QAA327692 PQE327692 PGI327692 OWM327692 OMQ327692 OCU327692 NSY327692 NJC327692 MZG327692 MPK327692 MFO327692 LVS327692 LLW327692 LCA327692 KSE327692 KII327692 JYM327692 JOQ327692 JEU327692 IUY327692 ILC327692 IBG327692 HRK327692 HHO327692 GXS327692 GNW327692 GEA327692 FUE327692 FKI327692 FAM327692 EQQ327692 EGU327692 DWY327692 DNC327692 DDG327692 CTK327692 CJO327692 BZS327692 BPW327692 BGA327692 AWE327692 AMI327692 ACM327692 SQ327692 IU327692 H327692 WVG262156 WLK262156 WBO262156 VRS262156 VHW262156 UYA262156 UOE262156 UEI262156 TUM262156 TKQ262156 TAU262156 SQY262156 SHC262156 RXG262156 RNK262156 RDO262156 QTS262156 QJW262156 QAA262156 PQE262156 PGI262156 OWM262156 OMQ262156 OCU262156 NSY262156 NJC262156 MZG262156 MPK262156 MFO262156 LVS262156 LLW262156 LCA262156 KSE262156 KII262156 JYM262156 JOQ262156 JEU262156 IUY262156 ILC262156 IBG262156 HRK262156 HHO262156 GXS262156 GNW262156 GEA262156 FUE262156 FKI262156 FAM262156 EQQ262156 EGU262156 DWY262156 DNC262156 DDG262156 CTK262156 CJO262156 BZS262156 BPW262156 BGA262156 AWE262156 AMI262156 ACM262156 SQ262156 IU262156 H262156 WVG196620 WLK196620 WBO196620 VRS196620 VHW196620 UYA196620 UOE196620 UEI196620 TUM196620 TKQ196620 TAU196620 SQY196620 SHC196620 RXG196620 RNK196620 RDO196620 QTS196620 QJW196620 QAA196620 PQE196620 PGI196620 OWM196620 OMQ196620 OCU196620 NSY196620 NJC196620 MZG196620 MPK196620 MFO196620 LVS196620 LLW196620 LCA196620 KSE196620 KII196620 JYM196620 JOQ196620 JEU196620 IUY196620 ILC196620 IBG196620 HRK196620 HHO196620 GXS196620 GNW196620 GEA196620 FUE196620 FKI196620 FAM196620 EQQ196620 EGU196620 DWY196620 DNC196620 DDG196620 CTK196620 CJO196620 BZS196620 BPW196620 BGA196620 AWE196620 AMI196620 ACM196620 SQ196620 IU196620 H196620 WVG131084 WLK131084 WBO131084 VRS131084 VHW131084 UYA131084 UOE131084 UEI131084 TUM131084 TKQ131084 TAU131084 SQY131084 SHC131084 RXG131084 RNK131084 RDO131084 QTS131084 QJW131084 QAA131084 PQE131084 PGI131084 OWM131084 OMQ131084 OCU131084 NSY131084 NJC131084 MZG131084 MPK131084 MFO131084 LVS131084 LLW131084 LCA131084 KSE131084 KII131084 JYM131084 JOQ131084 JEU131084 IUY131084 ILC131084 IBG131084 HRK131084 HHO131084 GXS131084 GNW131084 GEA131084 FUE131084 FKI131084 FAM131084 EQQ131084 EGU131084 DWY131084 DNC131084 DDG131084 CTK131084 CJO131084 BZS131084 BPW131084 BGA131084 AWE131084 AMI131084 ACM131084 SQ131084 IU131084 H131084 WVG65548 WLK65548 WBO65548 VRS65548 VHW65548 UYA65548 UOE65548 UEI65548 TUM65548 TKQ65548 TAU65548 SQY65548 SHC65548 RXG65548 RNK65548 RDO65548 QTS65548 QJW65548 QAA65548 PQE65548 PGI65548 OWM65548 OMQ65548 OCU65548 NSY65548 NJC65548 MZG65548 MPK65548 MFO65548 LVS65548 LLW65548 LCA65548 KSE65548 KII65548 JYM65548 JOQ65548 JEU65548 IUY65548 ILC65548 IBG65548 HRK65548 HHO65548 GXS65548 GNW65548 GEA65548 FUE65548 FKI65548 FAM65548 EQQ65548 EGU65548 DWY65548 DNC65548 DDG65548 CTK65548 CJO65548 BZS65548 BPW65548 BGA65548 AWE65548 AMI65548 ACM65548 SQ65548 IU65548 H65548 WVG983050 WLK983050 WBO983050 VRS983050 VHW983050 UYA983050 UOE983050 UEI983050 TUM983050 TKQ983050 TAU983050 SQY983050 SHC983050 RXG983050 RNK983050 RDO983050 QTS983050 QJW983050 QAA983050 PQE983050 PGI983050 OWM983050 OMQ983050 OCU983050 NSY983050 NJC983050 MZG983050 MPK983050 MFO983050 LVS983050 LLW983050 LCA983050 KSE983050 KII983050 JYM983050 JOQ983050 JEU983050 IUY983050 ILC983050 IBG983050 HRK983050 HHO983050 GXS983050 GNW983050 GEA983050 FUE983050 FKI983050 FAM983050 EQQ983050 EGU983050 DWY983050 DNC983050 DDG983050 CTK983050 CJO983050 BZS983050 BPW983050 BGA983050 AWE983050 AMI983050 ACM983050 SQ983050 IU983050 H983050 WVG917514 WLK917514 WBO917514 VRS917514 VHW917514 UYA917514 UOE917514 UEI917514 TUM917514 TKQ917514 TAU917514 SQY917514 SHC917514 RXG917514 RNK917514 RDO917514 QTS917514 QJW917514 QAA917514 PQE917514 PGI917514 OWM917514 OMQ917514 OCU917514 NSY917514 NJC917514 MZG917514 MPK917514 MFO917514 LVS917514 LLW917514 LCA917514 KSE917514 KII917514 JYM917514 JOQ917514 JEU917514 IUY917514 ILC917514 IBG917514 HRK917514 HHO917514 GXS917514 GNW917514 GEA917514 FUE917514 FKI917514 FAM917514 EQQ917514 EGU917514 DWY917514 DNC917514 DDG917514 CTK917514 CJO917514 BZS917514 BPW917514 BGA917514 AWE917514 AMI917514 ACM917514 SQ917514 IU917514 H917514 WVG851978 WLK851978 WBO851978 VRS851978 VHW851978 UYA851978 UOE851978 UEI851978 TUM851978 TKQ851978 TAU851978 SQY851978 SHC851978 RXG851978 RNK851978 RDO851978 QTS851978 QJW851978 QAA851978 PQE851978 PGI851978 OWM851978 OMQ851978 OCU851978 NSY851978 NJC851978 MZG851978 MPK851978 MFO851978 LVS851978 LLW851978 LCA851978 KSE851978 KII851978 JYM851978 JOQ851978 JEU851978 IUY851978 ILC851978 IBG851978 HRK851978 HHO851978 GXS851978 GNW851978 GEA851978 FUE851978 FKI851978 FAM851978 EQQ851978 EGU851978 DWY851978 DNC851978 DDG851978 CTK851978 CJO851978 BZS851978 BPW851978 BGA851978 AWE851978 AMI851978 ACM851978 SQ851978 IU851978 H851978 WVG786442 WLK786442 WBO786442 VRS786442 VHW786442 UYA786442 UOE786442 UEI786442 TUM786442 TKQ786442 TAU786442 SQY786442 SHC786442 RXG786442 RNK786442 RDO786442 QTS786442 QJW786442 QAA786442 PQE786442 PGI786442 OWM786442 OMQ786442 OCU786442 NSY786442 NJC786442 MZG786442 MPK786442 MFO786442 LVS786442 LLW786442 LCA786442 KSE786442 KII786442 JYM786442 JOQ786442 JEU786442 IUY786442 ILC786442 IBG786442 HRK786442 HHO786442 GXS786442 GNW786442 GEA786442 FUE786442 FKI786442 FAM786442 EQQ786442 EGU786442 DWY786442 DNC786442 DDG786442 CTK786442 CJO786442 BZS786442 BPW786442 BGA786442 AWE786442 AMI786442 ACM786442 SQ786442 IU786442 H786442 WVG720906 WLK720906 WBO720906 VRS720906 VHW720906 UYA720906 UOE720906 UEI720906 TUM720906 TKQ720906 TAU720906 SQY720906 SHC720906 RXG720906 RNK720906 RDO720906 QTS720906 QJW720906 QAA720906 PQE720906 PGI720906 OWM720906 OMQ720906 OCU720906 NSY720906 NJC720906 MZG720906 MPK720906 MFO720906 LVS720906 LLW720906 LCA720906 KSE720906 KII720906 JYM720906 JOQ720906 JEU720906 IUY720906 ILC720906 IBG720906 HRK720906 HHO720906 GXS720906 GNW720906 GEA720906 FUE720906 FKI720906 FAM720906 EQQ720906 EGU720906 DWY720906 DNC720906 DDG720906 CTK720906 CJO720906 BZS720906 BPW720906 BGA720906 AWE720906 AMI720906 ACM720906 SQ720906 IU720906 H720906 WVG655370 WLK655370 WBO655370 VRS655370 VHW655370 UYA655370 UOE655370 UEI655370 TUM655370 TKQ655370 TAU655370 SQY655370 SHC655370 RXG655370 RNK655370 RDO655370 QTS655370 QJW655370 QAA655370 PQE655370 PGI655370 OWM655370 OMQ655370 OCU655370 NSY655370 NJC655370 MZG655370 MPK655370 MFO655370 LVS655370 LLW655370 LCA655370 KSE655370 KII655370 JYM655370 JOQ655370 JEU655370 IUY655370 ILC655370 IBG655370 HRK655370 HHO655370 GXS655370 GNW655370 GEA655370 FUE655370 FKI655370 FAM655370 EQQ655370 EGU655370 DWY655370 DNC655370 DDG655370 CTK655370 CJO655370 BZS655370 BPW655370 BGA655370 AWE655370 AMI655370 ACM655370 SQ655370 IU655370 H655370 WVG589834 WLK589834 WBO589834 VRS589834 VHW589834 UYA589834 UOE589834 UEI589834 TUM589834 TKQ589834 TAU589834 SQY589834 SHC589834 RXG589834 RNK589834 RDO589834 QTS589834 QJW589834 QAA589834 PQE589834 PGI589834 OWM589834 OMQ589834 OCU589834 NSY589834 NJC589834 MZG589834 MPK589834 MFO589834 LVS589834 LLW589834 LCA589834 KSE589834 KII589834 JYM589834 JOQ589834 JEU589834 IUY589834 ILC589834 IBG589834 HRK589834 HHO589834 GXS589834 GNW589834 GEA589834 FUE589834 FKI589834 FAM589834 EQQ589834 EGU589834 DWY589834 DNC589834 DDG589834 CTK589834 CJO589834 BZS589834 BPW589834 BGA589834 AWE589834 AMI589834 ACM589834 SQ589834 IU589834 H589834 WVG524298 WLK524298 WBO524298 VRS524298 VHW524298 UYA524298 UOE524298 UEI524298 TUM524298 TKQ524298 TAU524298 SQY524298 SHC524298 RXG524298 RNK524298 RDO524298 QTS524298 QJW524298 QAA524298 PQE524298 PGI524298 OWM524298 OMQ524298 OCU524298 NSY524298 NJC524298 MZG524298 MPK524298 MFO524298 LVS524298 LLW524298 LCA524298 KSE524298 KII524298 JYM524298 JOQ524298 JEU524298 IUY524298 ILC524298 IBG524298 HRK524298 HHO524298 GXS524298 GNW524298 GEA524298 FUE524298 FKI524298 FAM524298 EQQ524298 EGU524298 DWY524298 DNC524298 DDG524298 CTK524298 CJO524298 BZS524298 BPW524298 BGA524298 AWE524298 AMI524298 ACM524298 SQ524298 IU524298 H524298 WVG458762 WLK458762 WBO458762 VRS458762 VHW458762 UYA458762 UOE458762 UEI458762 TUM458762 TKQ458762 TAU458762 SQY458762 SHC458762 RXG458762 RNK458762 RDO458762 QTS458762 QJW458762 QAA458762 PQE458762 PGI458762 OWM458762 OMQ458762 OCU458762 NSY458762 NJC458762 MZG458762 MPK458762 MFO458762 LVS458762 LLW458762 LCA458762 KSE458762 KII458762 JYM458762 JOQ458762 JEU458762 IUY458762 ILC458762 IBG458762 HRK458762 HHO458762 GXS458762 GNW458762 GEA458762 FUE458762 FKI458762 FAM458762 EQQ458762 EGU458762 DWY458762 DNC458762 DDG458762 CTK458762 CJO458762 BZS458762 BPW458762 BGA458762 AWE458762 AMI458762 ACM458762 SQ458762 IU458762 H458762 WVG393226 WLK393226 WBO393226 VRS393226 VHW393226 UYA393226 UOE393226 UEI393226 TUM393226 TKQ393226 TAU393226 SQY393226 SHC393226 RXG393226 RNK393226 RDO393226 QTS393226 QJW393226 QAA393226 PQE393226 PGI393226 OWM393226 OMQ393226 OCU393226 NSY393226 NJC393226 MZG393226 MPK393226 MFO393226 LVS393226 LLW393226 LCA393226 KSE393226 KII393226 JYM393226 JOQ393226 JEU393226 IUY393226 ILC393226 IBG393226 HRK393226 HHO393226 GXS393226 GNW393226 GEA393226 FUE393226 FKI393226 FAM393226 EQQ393226 EGU393226 DWY393226 DNC393226 DDG393226 CTK393226 CJO393226 BZS393226 BPW393226 BGA393226 AWE393226 AMI393226 ACM393226 SQ393226 IU393226 H393226 WVG327690 WLK327690 WBO327690 VRS327690 VHW327690 UYA327690 UOE327690 UEI327690 TUM327690 TKQ327690 TAU327690 SQY327690 SHC327690 RXG327690 RNK327690 RDO327690 QTS327690 QJW327690 QAA327690 PQE327690 PGI327690 OWM327690 OMQ327690 OCU327690 NSY327690 NJC327690 MZG327690 MPK327690 MFO327690 LVS327690 LLW327690 LCA327690 KSE327690 KII327690 JYM327690 JOQ327690 JEU327690 IUY327690 ILC327690 IBG327690 HRK327690 HHO327690 GXS327690 GNW327690 GEA327690 FUE327690 FKI327690 FAM327690 EQQ327690 EGU327690 DWY327690 DNC327690 DDG327690 CTK327690 CJO327690 BZS327690 BPW327690 BGA327690 AWE327690 AMI327690 ACM327690 SQ327690 IU327690 H327690 WVG262154 WLK262154 WBO262154 VRS262154 VHW262154 UYA262154 UOE262154 UEI262154 TUM262154 TKQ262154 TAU262154 SQY262154 SHC262154 RXG262154 RNK262154 RDO262154 QTS262154 QJW262154 QAA262154 PQE262154 PGI262154 OWM262154 OMQ262154 OCU262154 NSY262154 NJC262154 MZG262154 MPK262154 MFO262154 LVS262154 LLW262154 LCA262154 KSE262154 KII262154 JYM262154 JOQ262154 JEU262154 IUY262154 ILC262154 IBG262154 HRK262154 HHO262154 GXS262154 GNW262154 GEA262154 FUE262154 FKI262154 FAM262154 EQQ262154 EGU262154 DWY262154 DNC262154 DDG262154 CTK262154 CJO262154 BZS262154 BPW262154 BGA262154 AWE262154 AMI262154 ACM262154 SQ262154 IU262154 H262154 WVG196618 WLK196618 WBO196618 VRS196618 VHW196618 UYA196618 UOE196618 UEI196618 TUM196618 TKQ196618 TAU196618 SQY196618 SHC196618 RXG196618 RNK196618 RDO196618 QTS196618 QJW196618 QAA196618 PQE196618 PGI196618 OWM196618 OMQ196618 OCU196618 NSY196618 NJC196618 MZG196618 MPK196618 MFO196618 LVS196618 LLW196618 LCA196618 KSE196618 KII196618 JYM196618 JOQ196618 JEU196618 IUY196618 ILC196618 IBG196618 HRK196618 HHO196618 GXS196618 GNW196618 GEA196618 FUE196618 FKI196618 FAM196618 EQQ196618 EGU196618 DWY196618 DNC196618 DDG196618 CTK196618 CJO196618 BZS196618 BPW196618 BGA196618 AWE196618 AMI196618 ACM196618 SQ196618 IU196618 H196618 WVG131082 WLK131082 WBO131082 VRS131082 VHW131082 UYA131082 UOE131082 UEI131082 TUM131082 TKQ131082 TAU131082 SQY131082 SHC131082 RXG131082 RNK131082 RDO131082 QTS131082 QJW131082 QAA131082 PQE131082 PGI131082 OWM131082 OMQ131082 OCU131082 NSY131082 NJC131082 MZG131082 MPK131082 MFO131082 LVS131082 LLW131082 LCA131082 KSE131082 KII131082 JYM131082 JOQ131082 JEU131082 IUY131082 ILC131082 IBG131082 HRK131082 HHO131082 GXS131082 GNW131082 GEA131082 FUE131082 FKI131082 FAM131082 EQQ131082 EGU131082 DWY131082 DNC131082 DDG131082 CTK131082 CJO131082 BZS131082 BPW131082 BGA131082 AWE131082 AMI131082 ACM131082 SQ131082 IU131082 H131082 WVG65546 WLK65546 WBO65546 VRS65546 VHW65546 UYA65546 UOE65546 UEI65546 TUM65546 TKQ65546 TAU65546 SQY65546 SHC65546 RXG65546 RNK65546 RDO65546 QTS65546 QJW65546 QAA65546 PQE65546 PGI65546 OWM65546 OMQ65546 OCU65546 NSY65546 NJC65546 MZG65546 MPK65546 MFO65546 LVS65546 LLW65546 LCA65546 KSE65546 KII65546 JYM65546 JOQ65546 JEU65546 IUY65546 ILC65546 IBG65546 HRK65546 HHO65546 GXS65546 GNW65546 GEA65546 FUE65546 FKI65546 FAM65546 EQQ65546 EGU65546 DWY65546 DNC65546 DDG65546 CTK65546 CJO65546 BZS65546 BPW65546 BGA65546 AWE65546 AMI65546 ACM65546 SQ65546 IU65546 H65546 WVG983048 WLK983048 WBO983048 VRS983048 VHW983048 UYA983048 UOE983048 UEI983048 TUM983048 TKQ983048 TAU983048 SQY983048 SHC983048 RXG983048 RNK983048 RDO983048 QTS983048 QJW983048 QAA983048 PQE983048 PGI983048 OWM983048 OMQ983048 OCU983048 NSY983048 NJC983048 MZG983048 MPK983048 MFO983048 LVS983048 LLW983048 LCA983048 KSE983048 KII983048 JYM983048 JOQ983048 JEU983048 IUY983048 ILC983048 IBG983048 HRK983048 HHO983048 GXS983048 GNW983048 GEA983048 FUE983048 FKI983048 FAM983048 EQQ983048 EGU983048 DWY983048 DNC983048 DDG983048 CTK983048 CJO983048 BZS983048 BPW983048 BGA983048 AWE983048 AMI983048 ACM983048 SQ983048 IU983048 H983048 WVG917512 WLK917512 WBO917512 VRS917512 VHW917512 UYA917512 UOE917512 UEI917512 TUM917512 TKQ917512 TAU917512 SQY917512 SHC917512 RXG917512 RNK917512 RDO917512 QTS917512 QJW917512 QAA917512 PQE917512 PGI917512 OWM917512 OMQ917512 OCU917512 NSY917512 NJC917512 MZG917512 MPK917512 MFO917512 LVS917512 LLW917512 LCA917512 KSE917512 KII917512 JYM917512 JOQ917512 JEU917512 IUY917512 ILC917512 IBG917512 HRK917512 HHO917512 GXS917512 GNW917512 GEA917512 FUE917512 FKI917512 FAM917512 EQQ917512 EGU917512 DWY917512 DNC917512 DDG917512 CTK917512 CJO917512 BZS917512 BPW917512 BGA917512 AWE917512 AMI917512 ACM917512 SQ917512 IU917512 H917512 WVG851976 WLK851976 WBO851976 VRS851976 VHW851976 UYA851976 UOE851976 UEI851976 TUM851976 TKQ851976 TAU851976 SQY851976 SHC851976 RXG851976 RNK851976 RDO851976 QTS851976 QJW851976 QAA851976 PQE851976 PGI851976 OWM851976 OMQ851976 OCU851976 NSY851976 NJC851976 MZG851976 MPK851976 MFO851976 LVS851976 LLW851976 LCA851976 KSE851976 KII851976 JYM851976 JOQ851976 JEU851976 IUY851976 ILC851976 IBG851976 HRK851976 HHO851976 GXS851976 GNW851976 GEA851976 FUE851976 FKI851976 FAM851976 EQQ851976 EGU851976 DWY851976 DNC851976 DDG851976 CTK851976 CJO851976 BZS851976 BPW851976 BGA851976 AWE851976 AMI851976 ACM851976 SQ851976 IU851976 H851976 WVG786440 WLK786440 WBO786440 VRS786440 VHW786440 UYA786440 UOE786440 UEI786440 TUM786440 TKQ786440 TAU786440 SQY786440 SHC786440 RXG786440 RNK786440 RDO786440 QTS786440 QJW786440 QAA786440 PQE786440 PGI786440 OWM786440 OMQ786440 OCU786440 NSY786440 NJC786440 MZG786440 MPK786440 MFO786440 LVS786440 LLW786440 LCA786440 KSE786440 KII786440 JYM786440 JOQ786440 JEU786440 IUY786440 ILC786440 IBG786440 HRK786440 HHO786440 GXS786440 GNW786440 GEA786440 FUE786440 FKI786440 FAM786440 EQQ786440 EGU786440 DWY786440 DNC786440 DDG786440 CTK786440 CJO786440 BZS786440 BPW786440 BGA786440 AWE786440 AMI786440 ACM786440 SQ786440 IU786440 H786440 WVG720904 WLK720904 WBO720904 VRS720904 VHW720904 UYA720904 UOE720904 UEI720904 TUM720904 TKQ720904 TAU720904 SQY720904 SHC720904 RXG720904 RNK720904 RDO720904 QTS720904 QJW720904 QAA720904 PQE720904 PGI720904 OWM720904 OMQ720904 OCU720904 NSY720904 NJC720904 MZG720904 MPK720904 MFO720904 LVS720904 LLW720904 LCA720904 KSE720904 KII720904 JYM720904 JOQ720904 JEU720904 IUY720904 ILC720904 IBG720904 HRK720904 HHO720904 GXS720904 GNW720904 GEA720904 FUE720904 FKI720904 FAM720904 EQQ720904 EGU720904 DWY720904 DNC720904 DDG720904 CTK720904 CJO720904 BZS720904 BPW720904 BGA720904 AWE720904 AMI720904 ACM720904 SQ720904 IU720904 H720904 WVG655368 WLK655368 WBO655368 VRS655368 VHW655368 UYA655368 UOE655368 UEI655368 TUM655368 TKQ655368 TAU655368 SQY655368 SHC655368 RXG655368 RNK655368 RDO655368 QTS655368 QJW655368 QAA655368 PQE655368 PGI655368 OWM655368 OMQ655368 OCU655368 NSY655368 NJC655368 MZG655368 MPK655368 MFO655368 LVS655368 LLW655368 LCA655368 KSE655368 KII655368 JYM655368 JOQ655368 JEU655368 IUY655368 ILC655368 IBG655368 HRK655368 HHO655368 GXS655368 GNW655368 GEA655368 FUE655368 FKI655368 FAM655368 EQQ655368 EGU655368 DWY655368 DNC655368 DDG655368 CTK655368 CJO655368 BZS655368 BPW655368 BGA655368 AWE655368 AMI655368 ACM655368 SQ655368 IU655368 H655368 WVG589832 WLK589832 WBO589832 VRS589832 VHW589832 UYA589832 UOE589832 UEI589832 TUM589832 TKQ589832 TAU589832 SQY589832 SHC589832 RXG589832 RNK589832 RDO589832 QTS589832 QJW589832 QAA589832 PQE589832 PGI589832 OWM589832 OMQ589832 OCU589832 NSY589832 NJC589832 MZG589832 MPK589832 MFO589832 LVS589832 LLW589832 LCA589832 KSE589832 KII589832 JYM589832 JOQ589832 JEU589832 IUY589832 ILC589832 IBG589832 HRK589832 HHO589832 GXS589832 GNW589832 GEA589832 FUE589832 FKI589832 FAM589832 EQQ589832 EGU589832 DWY589832 DNC589832 DDG589832 CTK589832 CJO589832 BZS589832 BPW589832 BGA589832 AWE589832 AMI589832 ACM589832 SQ589832 IU589832 H589832 WVG524296 WLK524296 WBO524296 VRS524296 VHW524296 UYA524296 UOE524296 UEI524296 TUM524296 TKQ524296 TAU524296 SQY524296 SHC524296 RXG524296 RNK524296 RDO524296 QTS524296 QJW524296 QAA524296 PQE524296 PGI524296 OWM524296 OMQ524296 OCU524296 NSY524296 NJC524296 MZG524296 MPK524296 MFO524296 LVS524296 LLW524296 LCA524296 KSE524296 KII524296 JYM524296 JOQ524296 JEU524296 IUY524296 ILC524296 IBG524296 HRK524296 HHO524296 GXS524296 GNW524296 GEA524296 FUE524296 FKI524296 FAM524296 EQQ524296 EGU524296 DWY524296 DNC524296 DDG524296 CTK524296 CJO524296 BZS524296 BPW524296 BGA524296 AWE524296 AMI524296 ACM524296 SQ524296 IU524296 H524296 WVG458760 WLK458760 WBO458760 VRS458760 VHW458760 UYA458760 UOE458760 UEI458760 TUM458760 TKQ458760 TAU458760 SQY458760 SHC458760 RXG458760 RNK458760 RDO458760 QTS458760 QJW458760 QAA458760 PQE458760 PGI458760 OWM458760 OMQ458760 OCU458760 NSY458760 NJC458760 MZG458760 MPK458760 MFO458760 LVS458760 LLW458760 LCA458760 KSE458760 KII458760 JYM458760 JOQ458760 JEU458760 IUY458760 ILC458760 IBG458760 HRK458760 HHO458760 GXS458760 GNW458760 GEA458760 FUE458760 FKI458760 FAM458760 EQQ458760 EGU458760 DWY458760 DNC458760 DDG458760 CTK458760 CJO458760 BZS458760 BPW458760 BGA458760 AWE458760 AMI458760 ACM458760 SQ458760 IU458760 H458760 WVG393224 WLK393224 WBO393224 VRS393224 VHW393224 UYA393224 UOE393224 UEI393224 TUM393224 TKQ393224 TAU393224 SQY393224 SHC393224 RXG393224 RNK393224 RDO393224 QTS393224 QJW393224 QAA393224 PQE393224 PGI393224 OWM393224 OMQ393224 OCU393224 NSY393224 NJC393224 MZG393224 MPK393224 MFO393224 LVS393224 LLW393224 LCA393224 KSE393224 KII393224 JYM393224 JOQ393224 JEU393224 IUY393224 ILC393224 IBG393224 HRK393224 HHO393224 GXS393224 GNW393224 GEA393224 FUE393224 FKI393224 FAM393224 EQQ393224 EGU393224 DWY393224 DNC393224 DDG393224 CTK393224 CJO393224 BZS393224 BPW393224 BGA393224 AWE393224 AMI393224 ACM393224 SQ393224 IU393224 H393224 WVG327688 WLK327688 WBO327688 VRS327688 VHW327688 UYA327688 UOE327688 UEI327688 TUM327688 TKQ327688 TAU327688 SQY327688 SHC327688 RXG327688 RNK327688 RDO327688 QTS327688 QJW327688 QAA327688 PQE327688 PGI327688 OWM327688 OMQ327688 OCU327688 NSY327688 NJC327688 MZG327688 MPK327688 MFO327688 LVS327688 LLW327688 LCA327688 KSE327688 KII327688 JYM327688 JOQ327688 JEU327688 IUY327688 ILC327688 IBG327688 HRK327688 HHO327688 GXS327688 GNW327688 GEA327688 FUE327688 FKI327688 FAM327688 EQQ327688 EGU327688 DWY327688 DNC327688 DDG327688 CTK327688 CJO327688 BZS327688 BPW327688 BGA327688 AWE327688 AMI327688 ACM327688 SQ327688 IU327688 H327688 WVG262152 WLK262152 WBO262152 VRS262152 VHW262152 UYA262152 UOE262152 UEI262152 TUM262152 TKQ262152 TAU262152 SQY262152 SHC262152 RXG262152 RNK262152 RDO262152 QTS262152 QJW262152 QAA262152 PQE262152 PGI262152 OWM262152 OMQ262152 OCU262152 NSY262152 NJC262152 MZG262152 MPK262152 MFO262152 LVS262152 LLW262152 LCA262152 KSE262152 KII262152 JYM262152 JOQ262152 JEU262152 IUY262152 ILC262152 IBG262152 HRK262152 HHO262152 GXS262152 GNW262152 GEA262152 FUE262152 FKI262152 FAM262152 EQQ262152 EGU262152 DWY262152 DNC262152 DDG262152 CTK262152 CJO262152 BZS262152 BPW262152 BGA262152 AWE262152 AMI262152 ACM262152 SQ262152 IU262152 H262152 WVG196616 WLK196616 WBO196616 VRS196616 VHW196616 UYA196616 UOE196616 UEI196616 TUM196616 TKQ196616 TAU196616 SQY196616 SHC196616 RXG196616 RNK196616 RDO196616 QTS196616 QJW196616 QAA196616 PQE196616 PGI196616 OWM196616 OMQ196616 OCU196616 NSY196616 NJC196616 MZG196616 MPK196616 MFO196616 LVS196616 LLW196616 LCA196616 KSE196616 KII196616 JYM196616 JOQ196616 JEU196616 IUY196616 ILC196616 IBG196616 HRK196616 HHO196616 GXS196616 GNW196616 GEA196616 FUE196616 FKI196616 FAM196616 EQQ196616 EGU196616 DWY196616 DNC196616 DDG196616 CTK196616 CJO196616 BZS196616 BPW196616 BGA196616 AWE196616 AMI196616 ACM196616 SQ196616 IU196616 H196616 WVG131080 WLK131080 WBO131080 VRS131080 VHW131080 UYA131080 UOE131080 UEI131080 TUM131080 TKQ131080 TAU131080 SQY131080 SHC131080 RXG131080 RNK131080 RDO131080 QTS131080 QJW131080 QAA131080 PQE131080 PGI131080 OWM131080 OMQ131080 OCU131080 NSY131080 NJC131080 MZG131080 MPK131080 MFO131080 LVS131080 LLW131080 LCA131080 KSE131080 KII131080 JYM131080 JOQ131080 JEU131080 IUY131080 ILC131080 IBG131080 HRK131080 HHO131080 GXS131080 GNW131080 GEA131080 FUE131080 FKI131080 FAM131080 EQQ131080 EGU131080 DWY131080 DNC131080 DDG131080 CTK131080 CJO131080 BZS131080 BPW131080 BGA131080 AWE131080 AMI131080 ACM131080 SQ131080 IU131080 H131080 WVG65544 WLK65544 WBO65544 VRS65544 VHW65544 UYA65544 UOE65544 UEI65544 TUM65544 TKQ65544 TAU65544 SQY65544 SHC65544 RXG65544 RNK65544 RDO65544 QTS65544 QJW65544 QAA65544 PQE65544 PGI65544 OWM65544 OMQ65544 OCU65544 NSY65544 NJC65544 MZG65544 MPK65544 MFO65544 LVS65544 LLW65544 LCA65544 KSE65544 KII65544 JYM65544 JOQ65544 JEU65544 IUY65544 ILC65544 IBG65544 HRK65544 HHO65544 GXS65544 GNW65544 GEA65544 FUE65544 FKI65544 FAM65544 EQQ65544 EGU65544 DWY65544 DNC65544 DDG65544 CTK65544 CJO65544 BZS65544 BPW65544 BGA65544 AWE65544 AMI65544 ACM65544 SQ65544" xr:uid="{00000000-0002-0000-0400-000006000000}">
      <formula1>$H$52:$H$55</formula1>
    </dataValidation>
  </dataValidations>
  <pageMargins left="0.47244094488188981" right="0.27559055118110237" top="0.47244094488188981" bottom="0.47244094488188981" header="0.27559055118110237" footer="0.31496062992125984"/>
  <pageSetup paperSize="9" orientation="portrait" verticalDpi="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123"/>
  <sheetViews>
    <sheetView workbookViewId="0">
      <selection activeCell="B25" sqref="B25:Q25"/>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2" width="5.625" style="45" customWidth="1"/>
    <col min="13" max="13" width="4.5" style="45" customWidth="1"/>
    <col min="14" max="14" width="1.625" style="45" customWidth="1"/>
    <col min="15" max="15" width="4.5" style="45" customWidth="1"/>
    <col min="16" max="16" width="1.625" style="45" customWidth="1"/>
    <col min="17" max="17" width="8.875" style="45" customWidth="1"/>
    <col min="18" max="18" width="3.625" style="45" customWidth="1"/>
    <col min="19" max="19" width="7.375" style="45" customWidth="1"/>
    <col min="20" max="23" width="3.625" style="45" customWidth="1"/>
    <col min="24" max="246" width="8.625" style="45"/>
    <col min="247" max="247" width="5.625" style="45" customWidth="1"/>
    <col min="248" max="248" width="6.125" style="45" customWidth="1"/>
    <col min="249" max="249" width="5.625" style="45" customWidth="1"/>
    <col min="250" max="250" width="11.875" style="45" customWidth="1"/>
    <col min="251" max="252" width="5.625" style="45" customWidth="1"/>
    <col min="253" max="253" width="10.625" style="45" customWidth="1"/>
    <col min="254" max="254" width="5.625" style="45" customWidth="1"/>
    <col min="255" max="255" width="1.625" style="45" customWidth="1"/>
    <col min="256" max="256" width="5.625" style="45" customWidth="1"/>
    <col min="257" max="257" width="1.625" style="45" customWidth="1"/>
    <col min="258" max="258" width="5.625" style="45" customWidth="1"/>
    <col min="259" max="259" width="4.5" style="45" customWidth="1"/>
    <col min="260" max="260" width="1.625" style="45" customWidth="1"/>
    <col min="261" max="261" width="4.5" style="45" customWidth="1"/>
    <col min="262" max="262" width="1.625" style="45" customWidth="1"/>
    <col min="263" max="263" width="8.875" style="45" customWidth="1"/>
    <col min="264" max="264" width="3.625" style="45" customWidth="1"/>
    <col min="265" max="265" width="7.375" style="45" customWidth="1"/>
    <col min="266" max="266" width="10" style="45" customWidth="1"/>
    <col min="267" max="268" width="3.625" style="45" customWidth="1"/>
    <col min="269" max="269" width="6.125" style="45" customWidth="1"/>
    <col min="270" max="502" width="8.625" style="45"/>
    <col min="503" max="503" width="5.625" style="45" customWidth="1"/>
    <col min="504" max="504" width="6.125" style="45" customWidth="1"/>
    <col min="505" max="505" width="5.625" style="45" customWidth="1"/>
    <col min="506" max="506" width="11.875" style="45" customWidth="1"/>
    <col min="507" max="508" width="5.625" style="45" customWidth="1"/>
    <col min="509" max="509" width="10.625" style="45" customWidth="1"/>
    <col min="510" max="510" width="5.625" style="45" customWidth="1"/>
    <col min="511" max="511" width="1.625" style="45" customWidth="1"/>
    <col min="512" max="512" width="5.625" style="45" customWidth="1"/>
    <col min="513" max="513" width="1.625" style="45" customWidth="1"/>
    <col min="514" max="514" width="5.625" style="45" customWidth="1"/>
    <col min="515" max="515" width="4.5" style="45" customWidth="1"/>
    <col min="516" max="516" width="1.625" style="45" customWidth="1"/>
    <col min="517" max="517" width="4.5" style="45" customWidth="1"/>
    <col min="518" max="518" width="1.625" style="45" customWidth="1"/>
    <col min="519" max="519" width="8.875" style="45" customWidth="1"/>
    <col min="520" max="520" width="3.625" style="45" customWidth="1"/>
    <col min="521" max="521" width="7.375" style="45" customWidth="1"/>
    <col min="522" max="522" width="10" style="45" customWidth="1"/>
    <col min="523" max="524" width="3.625" style="45" customWidth="1"/>
    <col min="525" max="525" width="6.125" style="45" customWidth="1"/>
    <col min="526" max="758" width="8.625" style="45"/>
    <col min="759" max="759" width="5.625" style="45" customWidth="1"/>
    <col min="760" max="760" width="6.125" style="45" customWidth="1"/>
    <col min="761" max="761" width="5.625" style="45" customWidth="1"/>
    <col min="762" max="762" width="11.875" style="45" customWidth="1"/>
    <col min="763" max="764" width="5.625" style="45" customWidth="1"/>
    <col min="765" max="765" width="10.625" style="45" customWidth="1"/>
    <col min="766" max="766" width="5.625" style="45" customWidth="1"/>
    <col min="767" max="767" width="1.625" style="45" customWidth="1"/>
    <col min="768" max="768" width="5.625" style="45" customWidth="1"/>
    <col min="769" max="769" width="1.625" style="45" customWidth="1"/>
    <col min="770" max="770" width="5.625" style="45" customWidth="1"/>
    <col min="771" max="771" width="4.5" style="45" customWidth="1"/>
    <col min="772" max="772" width="1.625" style="45" customWidth="1"/>
    <col min="773" max="773" width="4.5" style="45" customWidth="1"/>
    <col min="774" max="774" width="1.625" style="45" customWidth="1"/>
    <col min="775" max="775" width="8.875" style="45" customWidth="1"/>
    <col min="776" max="776" width="3.625" style="45" customWidth="1"/>
    <col min="777" max="777" width="7.375" style="45" customWidth="1"/>
    <col min="778" max="778" width="10" style="45" customWidth="1"/>
    <col min="779" max="780" width="3.625" style="45" customWidth="1"/>
    <col min="781" max="781" width="6.125" style="45" customWidth="1"/>
    <col min="782" max="1014" width="8.625" style="45"/>
    <col min="1015" max="1015" width="5.625" style="45" customWidth="1"/>
    <col min="1016" max="1016" width="6.125" style="45" customWidth="1"/>
    <col min="1017" max="1017" width="5.625" style="45" customWidth="1"/>
    <col min="1018" max="1018" width="11.875" style="45" customWidth="1"/>
    <col min="1019" max="1020" width="5.625" style="45" customWidth="1"/>
    <col min="1021" max="1021" width="10.625" style="45" customWidth="1"/>
    <col min="1022" max="1022" width="5.625" style="45" customWidth="1"/>
    <col min="1023" max="1023" width="1.625" style="45" customWidth="1"/>
    <col min="1024" max="1024" width="5.625" style="45" customWidth="1"/>
    <col min="1025" max="1025" width="1.625" style="45" customWidth="1"/>
    <col min="1026" max="1026" width="5.625" style="45" customWidth="1"/>
    <col min="1027" max="1027" width="4.5" style="45" customWidth="1"/>
    <col min="1028" max="1028" width="1.625" style="45" customWidth="1"/>
    <col min="1029" max="1029" width="4.5" style="45" customWidth="1"/>
    <col min="1030" max="1030" width="1.625" style="45" customWidth="1"/>
    <col min="1031" max="1031" width="8.875" style="45" customWidth="1"/>
    <col min="1032" max="1032" width="3.625" style="45" customWidth="1"/>
    <col min="1033" max="1033" width="7.375" style="45" customWidth="1"/>
    <col min="1034" max="1034" width="10" style="45" customWidth="1"/>
    <col min="1035" max="1036" width="3.625" style="45" customWidth="1"/>
    <col min="1037" max="1037" width="6.125" style="45" customWidth="1"/>
    <col min="1038" max="1270" width="8.625" style="45"/>
    <col min="1271" max="1271" width="5.625" style="45" customWidth="1"/>
    <col min="1272" max="1272" width="6.125" style="45" customWidth="1"/>
    <col min="1273" max="1273" width="5.625" style="45" customWidth="1"/>
    <col min="1274" max="1274" width="11.875" style="45" customWidth="1"/>
    <col min="1275" max="1276" width="5.625" style="45" customWidth="1"/>
    <col min="1277" max="1277" width="10.625" style="45" customWidth="1"/>
    <col min="1278" max="1278" width="5.625" style="45" customWidth="1"/>
    <col min="1279" max="1279" width="1.625" style="45" customWidth="1"/>
    <col min="1280" max="1280" width="5.625" style="45" customWidth="1"/>
    <col min="1281" max="1281" width="1.625" style="45" customWidth="1"/>
    <col min="1282" max="1282" width="5.625" style="45" customWidth="1"/>
    <col min="1283" max="1283" width="4.5" style="45" customWidth="1"/>
    <col min="1284" max="1284" width="1.625" style="45" customWidth="1"/>
    <col min="1285" max="1285" width="4.5" style="45" customWidth="1"/>
    <col min="1286" max="1286" width="1.625" style="45" customWidth="1"/>
    <col min="1287" max="1287" width="8.875" style="45" customWidth="1"/>
    <col min="1288" max="1288" width="3.625" style="45" customWidth="1"/>
    <col min="1289" max="1289" width="7.375" style="45" customWidth="1"/>
    <col min="1290" max="1290" width="10" style="45" customWidth="1"/>
    <col min="1291" max="1292" width="3.625" style="45" customWidth="1"/>
    <col min="1293" max="1293" width="6.125" style="45" customWidth="1"/>
    <col min="1294" max="1526" width="8.625" style="45"/>
    <col min="1527" max="1527" width="5.625" style="45" customWidth="1"/>
    <col min="1528" max="1528" width="6.125" style="45" customWidth="1"/>
    <col min="1529" max="1529" width="5.625" style="45" customWidth="1"/>
    <col min="1530" max="1530" width="11.875" style="45" customWidth="1"/>
    <col min="1531" max="1532" width="5.625" style="45" customWidth="1"/>
    <col min="1533" max="1533" width="10.625" style="45" customWidth="1"/>
    <col min="1534" max="1534" width="5.625" style="45" customWidth="1"/>
    <col min="1535" max="1535" width="1.625" style="45" customWidth="1"/>
    <col min="1536" max="1536" width="5.625" style="45" customWidth="1"/>
    <col min="1537" max="1537" width="1.625" style="45" customWidth="1"/>
    <col min="1538" max="1538" width="5.625" style="45" customWidth="1"/>
    <col min="1539" max="1539" width="4.5" style="45" customWidth="1"/>
    <col min="1540" max="1540" width="1.625" style="45" customWidth="1"/>
    <col min="1541" max="1541" width="4.5" style="45" customWidth="1"/>
    <col min="1542" max="1542" width="1.625" style="45" customWidth="1"/>
    <col min="1543" max="1543" width="8.875" style="45" customWidth="1"/>
    <col min="1544" max="1544" width="3.625" style="45" customWidth="1"/>
    <col min="1545" max="1545" width="7.375" style="45" customWidth="1"/>
    <col min="1546" max="1546" width="10" style="45" customWidth="1"/>
    <col min="1547" max="1548" width="3.625" style="45" customWidth="1"/>
    <col min="1549" max="1549" width="6.125" style="45" customWidth="1"/>
    <col min="1550" max="1782" width="8.625" style="45"/>
    <col min="1783" max="1783" width="5.625" style="45" customWidth="1"/>
    <col min="1784" max="1784" width="6.125" style="45" customWidth="1"/>
    <col min="1785" max="1785" width="5.625" style="45" customWidth="1"/>
    <col min="1786" max="1786" width="11.875" style="45" customWidth="1"/>
    <col min="1787" max="1788" width="5.625" style="45" customWidth="1"/>
    <col min="1789" max="1789" width="10.625" style="45" customWidth="1"/>
    <col min="1790" max="1790" width="5.625" style="45" customWidth="1"/>
    <col min="1791" max="1791" width="1.625" style="45" customWidth="1"/>
    <col min="1792" max="1792" width="5.625" style="45" customWidth="1"/>
    <col min="1793" max="1793" width="1.625" style="45" customWidth="1"/>
    <col min="1794" max="1794" width="5.625" style="45" customWidth="1"/>
    <col min="1795" max="1795" width="4.5" style="45" customWidth="1"/>
    <col min="1796" max="1796" width="1.625" style="45" customWidth="1"/>
    <col min="1797" max="1797" width="4.5" style="45" customWidth="1"/>
    <col min="1798" max="1798" width="1.625" style="45" customWidth="1"/>
    <col min="1799" max="1799" width="8.875" style="45" customWidth="1"/>
    <col min="1800" max="1800" width="3.625" style="45" customWidth="1"/>
    <col min="1801" max="1801" width="7.375" style="45" customWidth="1"/>
    <col min="1802" max="1802" width="10" style="45" customWidth="1"/>
    <col min="1803" max="1804" width="3.625" style="45" customWidth="1"/>
    <col min="1805" max="1805" width="6.125" style="45" customWidth="1"/>
    <col min="1806" max="2038" width="8.625" style="45"/>
    <col min="2039" max="2039" width="5.625" style="45" customWidth="1"/>
    <col min="2040" max="2040" width="6.125" style="45" customWidth="1"/>
    <col min="2041" max="2041" width="5.625" style="45" customWidth="1"/>
    <col min="2042" max="2042" width="11.875" style="45" customWidth="1"/>
    <col min="2043" max="2044" width="5.625" style="45" customWidth="1"/>
    <col min="2045" max="2045" width="10.625" style="45" customWidth="1"/>
    <col min="2046" max="2046" width="5.625" style="45" customWidth="1"/>
    <col min="2047" max="2047" width="1.625" style="45" customWidth="1"/>
    <col min="2048" max="2048" width="5.625" style="45" customWidth="1"/>
    <col min="2049" max="2049" width="1.625" style="45" customWidth="1"/>
    <col min="2050" max="2050" width="5.625" style="45" customWidth="1"/>
    <col min="2051" max="2051" width="4.5" style="45" customWidth="1"/>
    <col min="2052" max="2052" width="1.625" style="45" customWidth="1"/>
    <col min="2053" max="2053" width="4.5" style="45" customWidth="1"/>
    <col min="2054" max="2054" width="1.625" style="45" customWidth="1"/>
    <col min="2055" max="2055" width="8.875" style="45" customWidth="1"/>
    <col min="2056" max="2056" width="3.625" style="45" customWidth="1"/>
    <col min="2057" max="2057" width="7.375" style="45" customWidth="1"/>
    <col min="2058" max="2058" width="10" style="45" customWidth="1"/>
    <col min="2059" max="2060" width="3.625" style="45" customWidth="1"/>
    <col min="2061" max="2061" width="6.125" style="45" customWidth="1"/>
    <col min="2062" max="2294" width="8.625" style="45"/>
    <col min="2295" max="2295" width="5.625" style="45" customWidth="1"/>
    <col min="2296" max="2296" width="6.125" style="45" customWidth="1"/>
    <col min="2297" max="2297" width="5.625" style="45" customWidth="1"/>
    <col min="2298" max="2298" width="11.875" style="45" customWidth="1"/>
    <col min="2299" max="2300" width="5.625" style="45" customWidth="1"/>
    <col min="2301" max="2301" width="10.625" style="45" customWidth="1"/>
    <col min="2302" max="2302" width="5.625" style="45" customWidth="1"/>
    <col min="2303" max="2303" width="1.625" style="45" customWidth="1"/>
    <col min="2304" max="2304" width="5.625" style="45" customWidth="1"/>
    <col min="2305" max="2305" width="1.625" style="45" customWidth="1"/>
    <col min="2306" max="2306" width="5.625" style="45" customWidth="1"/>
    <col min="2307" max="2307" width="4.5" style="45" customWidth="1"/>
    <col min="2308" max="2308" width="1.625" style="45" customWidth="1"/>
    <col min="2309" max="2309" width="4.5" style="45" customWidth="1"/>
    <col min="2310" max="2310" width="1.625" style="45" customWidth="1"/>
    <col min="2311" max="2311" width="8.875" style="45" customWidth="1"/>
    <col min="2312" max="2312" width="3.625" style="45" customWidth="1"/>
    <col min="2313" max="2313" width="7.375" style="45" customWidth="1"/>
    <col min="2314" max="2314" width="10" style="45" customWidth="1"/>
    <col min="2315" max="2316" width="3.625" style="45" customWidth="1"/>
    <col min="2317" max="2317" width="6.125" style="45" customWidth="1"/>
    <col min="2318" max="2550" width="8.625" style="45"/>
    <col min="2551" max="2551" width="5.625" style="45" customWidth="1"/>
    <col min="2552" max="2552" width="6.125" style="45" customWidth="1"/>
    <col min="2553" max="2553" width="5.625" style="45" customWidth="1"/>
    <col min="2554" max="2554" width="11.875" style="45" customWidth="1"/>
    <col min="2555" max="2556" width="5.625" style="45" customWidth="1"/>
    <col min="2557" max="2557" width="10.625" style="45" customWidth="1"/>
    <col min="2558" max="2558" width="5.625" style="45" customWidth="1"/>
    <col min="2559" max="2559" width="1.625" style="45" customWidth="1"/>
    <col min="2560" max="2560" width="5.625" style="45" customWidth="1"/>
    <col min="2561" max="2561" width="1.625" style="45" customWidth="1"/>
    <col min="2562" max="2562" width="5.625" style="45" customWidth="1"/>
    <col min="2563" max="2563" width="4.5" style="45" customWidth="1"/>
    <col min="2564" max="2564" width="1.625" style="45" customWidth="1"/>
    <col min="2565" max="2565" width="4.5" style="45" customWidth="1"/>
    <col min="2566" max="2566" width="1.625" style="45" customWidth="1"/>
    <col min="2567" max="2567" width="8.875" style="45" customWidth="1"/>
    <col min="2568" max="2568" width="3.625" style="45" customWidth="1"/>
    <col min="2569" max="2569" width="7.375" style="45" customWidth="1"/>
    <col min="2570" max="2570" width="10" style="45" customWidth="1"/>
    <col min="2571" max="2572" width="3.625" style="45" customWidth="1"/>
    <col min="2573" max="2573" width="6.125" style="45" customWidth="1"/>
    <col min="2574" max="2806" width="8.625" style="45"/>
    <col min="2807" max="2807" width="5.625" style="45" customWidth="1"/>
    <col min="2808" max="2808" width="6.125" style="45" customWidth="1"/>
    <col min="2809" max="2809" width="5.625" style="45" customWidth="1"/>
    <col min="2810" max="2810" width="11.875" style="45" customWidth="1"/>
    <col min="2811" max="2812" width="5.625" style="45" customWidth="1"/>
    <col min="2813" max="2813" width="10.625" style="45" customWidth="1"/>
    <col min="2814" max="2814" width="5.625" style="45" customWidth="1"/>
    <col min="2815" max="2815" width="1.625" style="45" customWidth="1"/>
    <col min="2816" max="2816" width="5.625" style="45" customWidth="1"/>
    <col min="2817" max="2817" width="1.625" style="45" customWidth="1"/>
    <col min="2818" max="2818" width="5.625" style="45" customWidth="1"/>
    <col min="2819" max="2819" width="4.5" style="45" customWidth="1"/>
    <col min="2820" max="2820" width="1.625" style="45" customWidth="1"/>
    <col min="2821" max="2821" width="4.5" style="45" customWidth="1"/>
    <col min="2822" max="2822" width="1.625" style="45" customWidth="1"/>
    <col min="2823" max="2823" width="8.875" style="45" customWidth="1"/>
    <col min="2824" max="2824" width="3.625" style="45" customWidth="1"/>
    <col min="2825" max="2825" width="7.375" style="45" customWidth="1"/>
    <col min="2826" max="2826" width="10" style="45" customWidth="1"/>
    <col min="2827" max="2828" width="3.625" style="45" customWidth="1"/>
    <col min="2829" max="2829" width="6.125" style="45" customWidth="1"/>
    <col min="2830" max="3062" width="8.625" style="45"/>
    <col min="3063" max="3063" width="5.625" style="45" customWidth="1"/>
    <col min="3064" max="3064" width="6.125" style="45" customWidth="1"/>
    <col min="3065" max="3065" width="5.625" style="45" customWidth="1"/>
    <col min="3066" max="3066" width="11.875" style="45" customWidth="1"/>
    <col min="3067" max="3068" width="5.625" style="45" customWidth="1"/>
    <col min="3069" max="3069" width="10.625" style="45" customWidth="1"/>
    <col min="3070" max="3070" width="5.625" style="45" customWidth="1"/>
    <col min="3071" max="3071" width="1.625" style="45" customWidth="1"/>
    <col min="3072" max="3072" width="5.625" style="45" customWidth="1"/>
    <col min="3073" max="3073" width="1.625" style="45" customWidth="1"/>
    <col min="3074" max="3074" width="5.625" style="45" customWidth="1"/>
    <col min="3075" max="3075" width="4.5" style="45" customWidth="1"/>
    <col min="3076" max="3076" width="1.625" style="45" customWidth="1"/>
    <col min="3077" max="3077" width="4.5" style="45" customWidth="1"/>
    <col min="3078" max="3078" width="1.625" style="45" customWidth="1"/>
    <col min="3079" max="3079" width="8.875" style="45" customWidth="1"/>
    <col min="3080" max="3080" width="3.625" style="45" customWidth="1"/>
    <col min="3081" max="3081" width="7.375" style="45" customWidth="1"/>
    <col min="3082" max="3082" width="10" style="45" customWidth="1"/>
    <col min="3083" max="3084" width="3.625" style="45" customWidth="1"/>
    <col min="3085" max="3085" width="6.125" style="45" customWidth="1"/>
    <col min="3086" max="3318" width="8.625" style="45"/>
    <col min="3319" max="3319" width="5.625" style="45" customWidth="1"/>
    <col min="3320" max="3320" width="6.125" style="45" customWidth="1"/>
    <col min="3321" max="3321" width="5.625" style="45" customWidth="1"/>
    <col min="3322" max="3322" width="11.875" style="45" customWidth="1"/>
    <col min="3323" max="3324" width="5.625" style="45" customWidth="1"/>
    <col min="3325" max="3325" width="10.625" style="45" customWidth="1"/>
    <col min="3326" max="3326" width="5.625" style="45" customWidth="1"/>
    <col min="3327" max="3327" width="1.625" style="45" customWidth="1"/>
    <col min="3328" max="3328" width="5.625" style="45" customWidth="1"/>
    <col min="3329" max="3329" width="1.625" style="45" customWidth="1"/>
    <col min="3330" max="3330" width="5.625" style="45" customWidth="1"/>
    <col min="3331" max="3331" width="4.5" style="45" customWidth="1"/>
    <col min="3332" max="3332" width="1.625" style="45" customWidth="1"/>
    <col min="3333" max="3333" width="4.5" style="45" customWidth="1"/>
    <col min="3334" max="3334" width="1.625" style="45" customWidth="1"/>
    <col min="3335" max="3335" width="8.875" style="45" customWidth="1"/>
    <col min="3336" max="3336" width="3.625" style="45" customWidth="1"/>
    <col min="3337" max="3337" width="7.375" style="45" customWidth="1"/>
    <col min="3338" max="3338" width="10" style="45" customWidth="1"/>
    <col min="3339" max="3340" width="3.625" style="45" customWidth="1"/>
    <col min="3341" max="3341" width="6.125" style="45" customWidth="1"/>
    <col min="3342" max="3574" width="8.625" style="45"/>
    <col min="3575" max="3575" width="5.625" style="45" customWidth="1"/>
    <col min="3576" max="3576" width="6.125" style="45" customWidth="1"/>
    <col min="3577" max="3577" width="5.625" style="45" customWidth="1"/>
    <col min="3578" max="3578" width="11.875" style="45" customWidth="1"/>
    <col min="3579" max="3580" width="5.625" style="45" customWidth="1"/>
    <col min="3581" max="3581" width="10.625" style="45" customWidth="1"/>
    <col min="3582" max="3582" width="5.625" style="45" customWidth="1"/>
    <col min="3583" max="3583" width="1.625" style="45" customWidth="1"/>
    <col min="3584" max="3584" width="5.625" style="45" customWidth="1"/>
    <col min="3585" max="3585" width="1.625" style="45" customWidth="1"/>
    <col min="3586" max="3586" width="5.625" style="45" customWidth="1"/>
    <col min="3587" max="3587" width="4.5" style="45" customWidth="1"/>
    <col min="3588" max="3588" width="1.625" style="45" customWidth="1"/>
    <col min="3589" max="3589" width="4.5" style="45" customWidth="1"/>
    <col min="3590" max="3590" width="1.625" style="45" customWidth="1"/>
    <col min="3591" max="3591" width="8.875" style="45" customWidth="1"/>
    <col min="3592" max="3592" width="3.625" style="45" customWidth="1"/>
    <col min="3593" max="3593" width="7.375" style="45" customWidth="1"/>
    <col min="3594" max="3594" width="10" style="45" customWidth="1"/>
    <col min="3595" max="3596" width="3.625" style="45" customWidth="1"/>
    <col min="3597" max="3597" width="6.125" style="45" customWidth="1"/>
    <col min="3598" max="3830" width="8.625" style="45"/>
    <col min="3831" max="3831" width="5.625" style="45" customWidth="1"/>
    <col min="3832" max="3832" width="6.125" style="45" customWidth="1"/>
    <col min="3833" max="3833" width="5.625" style="45" customWidth="1"/>
    <col min="3834" max="3834" width="11.875" style="45" customWidth="1"/>
    <col min="3835" max="3836" width="5.625" style="45" customWidth="1"/>
    <col min="3837" max="3837" width="10.625" style="45" customWidth="1"/>
    <col min="3838" max="3838" width="5.625" style="45" customWidth="1"/>
    <col min="3839" max="3839" width="1.625" style="45" customWidth="1"/>
    <col min="3840" max="3840" width="5.625" style="45" customWidth="1"/>
    <col min="3841" max="3841" width="1.625" style="45" customWidth="1"/>
    <col min="3842" max="3842" width="5.625" style="45" customWidth="1"/>
    <col min="3843" max="3843" width="4.5" style="45" customWidth="1"/>
    <col min="3844" max="3844" width="1.625" style="45" customWidth="1"/>
    <col min="3845" max="3845" width="4.5" style="45" customWidth="1"/>
    <col min="3846" max="3846" width="1.625" style="45" customWidth="1"/>
    <col min="3847" max="3847" width="8.875" style="45" customWidth="1"/>
    <col min="3848" max="3848" width="3.625" style="45" customWidth="1"/>
    <col min="3849" max="3849" width="7.375" style="45" customWidth="1"/>
    <col min="3850" max="3850" width="10" style="45" customWidth="1"/>
    <col min="3851" max="3852" width="3.625" style="45" customWidth="1"/>
    <col min="3853" max="3853" width="6.125" style="45" customWidth="1"/>
    <col min="3854" max="4086" width="8.625" style="45"/>
    <col min="4087" max="4087" width="5.625" style="45" customWidth="1"/>
    <col min="4088" max="4088" width="6.125" style="45" customWidth="1"/>
    <col min="4089" max="4089" width="5.625" style="45" customWidth="1"/>
    <col min="4090" max="4090" width="11.875" style="45" customWidth="1"/>
    <col min="4091" max="4092" width="5.625" style="45" customWidth="1"/>
    <col min="4093" max="4093" width="10.625" style="45" customWidth="1"/>
    <col min="4094" max="4094" width="5.625" style="45" customWidth="1"/>
    <col min="4095" max="4095" width="1.625" style="45" customWidth="1"/>
    <col min="4096" max="4096" width="5.625" style="45" customWidth="1"/>
    <col min="4097" max="4097" width="1.625" style="45" customWidth="1"/>
    <col min="4098" max="4098" width="5.625" style="45" customWidth="1"/>
    <col min="4099" max="4099" width="4.5" style="45" customWidth="1"/>
    <col min="4100" max="4100" width="1.625" style="45" customWidth="1"/>
    <col min="4101" max="4101" width="4.5" style="45" customWidth="1"/>
    <col min="4102" max="4102" width="1.625" style="45" customWidth="1"/>
    <col min="4103" max="4103" width="8.875" style="45" customWidth="1"/>
    <col min="4104" max="4104" width="3.625" style="45" customWidth="1"/>
    <col min="4105" max="4105" width="7.375" style="45" customWidth="1"/>
    <col min="4106" max="4106" width="10" style="45" customWidth="1"/>
    <col min="4107" max="4108" width="3.625" style="45" customWidth="1"/>
    <col min="4109" max="4109" width="6.125" style="45" customWidth="1"/>
    <col min="4110" max="4342" width="8.625" style="45"/>
    <col min="4343" max="4343" width="5.625" style="45" customWidth="1"/>
    <col min="4344" max="4344" width="6.125" style="45" customWidth="1"/>
    <col min="4345" max="4345" width="5.625" style="45" customWidth="1"/>
    <col min="4346" max="4346" width="11.875" style="45" customWidth="1"/>
    <col min="4347" max="4348" width="5.625" style="45" customWidth="1"/>
    <col min="4349" max="4349" width="10.625" style="45" customWidth="1"/>
    <col min="4350" max="4350" width="5.625" style="45" customWidth="1"/>
    <col min="4351" max="4351" width="1.625" style="45" customWidth="1"/>
    <col min="4352" max="4352" width="5.625" style="45" customWidth="1"/>
    <col min="4353" max="4353" width="1.625" style="45" customWidth="1"/>
    <col min="4354" max="4354" width="5.625" style="45" customWidth="1"/>
    <col min="4355" max="4355" width="4.5" style="45" customWidth="1"/>
    <col min="4356" max="4356" width="1.625" style="45" customWidth="1"/>
    <col min="4357" max="4357" width="4.5" style="45" customWidth="1"/>
    <col min="4358" max="4358" width="1.625" style="45" customWidth="1"/>
    <col min="4359" max="4359" width="8.875" style="45" customWidth="1"/>
    <col min="4360" max="4360" width="3.625" style="45" customWidth="1"/>
    <col min="4361" max="4361" width="7.375" style="45" customWidth="1"/>
    <col min="4362" max="4362" width="10" style="45" customWidth="1"/>
    <col min="4363" max="4364" width="3.625" style="45" customWidth="1"/>
    <col min="4365" max="4365" width="6.125" style="45" customWidth="1"/>
    <col min="4366" max="4598" width="8.625" style="45"/>
    <col min="4599" max="4599" width="5.625" style="45" customWidth="1"/>
    <col min="4600" max="4600" width="6.125" style="45" customWidth="1"/>
    <col min="4601" max="4601" width="5.625" style="45" customWidth="1"/>
    <col min="4602" max="4602" width="11.875" style="45" customWidth="1"/>
    <col min="4603" max="4604" width="5.625" style="45" customWidth="1"/>
    <col min="4605" max="4605" width="10.625" style="45" customWidth="1"/>
    <col min="4606" max="4606" width="5.625" style="45" customWidth="1"/>
    <col min="4607" max="4607" width="1.625" style="45" customWidth="1"/>
    <col min="4608" max="4608" width="5.625" style="45" customWidth="1"/>
    <col min="4609" max="4609" width="1.625" style="45" customWidth="1"/>
    <col min="4610" max="4610" width="5.625" style="45" customWidth="1"/>
    <col min="4611" max="4611" width="4.5" style="45" customWidth="1"/>
    <col min="4612" max="4612" width="1.625" style="45" customWidth="1"/>
    <col min="4613" max="4613" width="4.5" style="45" customWidth="1"/>
    <col min="4614" max="4614" width="1.625" style="45" customWidth="1"/>
    <col min="4615" max="4615" width="8.875" style="45" customWidth="1"/>
    <col min="4616" max="4616" width="3.625" style="45" customWidth="1"/>
    <col min="4617" max="4617" width="7.375" style="45" customWidth="1"/>
    <col min="4618" max="4618" width="10" style="45" customWidth="1"/>
    <col min="4619" max="4620" width="3.625" style="45" customWidth="1"/>
    <col min="4621" max="4621" width="6.125" style="45" customWidth="1"/>
    <col min="4622" max="4854" width="8.625" style="45"/>
    <col min="4855" max="4855" width="5.625" style="45" customWidth="1"/>
    <col min="4856" max="4856" width="6.125" style="45" customWidth="1"/>
    <col min="4857" max="4857" width="5.625" style="45" customWidth="1"/>
    <col min="4858" max="4858" width="11.875" style="45" customWidth="1"/>
    <col min="4859" max="4860" width="5.625" style="45" customWidth="1"/>
    <col min="4861" max="4861" width="10.625" style="45" customWidth="1"/>
    <col min="4862" max="4862" width="5.625" style="45" customWidth="1"/>
    <col min="4863" max="4863" width="1.625" style="45" customWidth="1"/>
    <col min="4864" max="4864" width="5.625" style="45" customWidth="1"/>
    <col min="4865" max="4865" width="1.625" style="45" customWidth="1"/>
    <col min="4866" max="4866" width="5.625" style="45" customWidth="1"/>
    <col min="4867" max="4867" width="4.5" style="45" customWidth="1"/>
    <col min="4868" max="4868" width="1.625" style="45" customWidth="1"/>
    <col min="4869" max="4869" width="4.5" style="45" customWidth="1"/>
    <col min="4870" max="4870" width="1.625" style="45" customWidth="1"/>
    <col min="4871" max="4871" width="8.875" style="45" customWidth="1"/>
    <col min="4872" max="4872" width="3.625" style="45" customWidth="1"/>
    <col min="4873" max="4873" width="7.375" style="45" customWidth="1"/>
    <col min="4874" max="4874" width="10" style="45" customWidth="1"/>
    <col min="4875" max="4876" width="3.625" style="45" customWidth="1"/>
    <col min="4877" max="4877" width="6.125" style="45" customWidth="1"/>
    <col min="4878" max="5110" width="8.625" style="45"/>
    <col min="5111" max="5111" width="5.625" style="45" customWidth="1"/>
    <col min="5112" max="5112" width="6.125" style="45" customWidth="1"/>
    <col min="5113" max="5113" width="5.625" style="45" customWidth="1"/>
    <col min="5114" max="5114" width="11.875" style="45" customWidth="1"/>
    <col min="5115" max="5116" width="5.625" style="45" customWidth="1"/>
    <col min="5117" max="5117" width="10.625" style="45" customWidth="1"/>
    <col min="5118" max="5118" width="5.625" style="45" customWidth="1"/>
    <col min="5119" max="5119" width="1.625" style="45" customWidth="1"/>
    <col min="5120" max="5120" width="5.625" style="45" customWidth="1"/>
    <col min="5121" max="5121" width="1.625" style="45" customWidth="1"/>
    <col min="5122" max="5122" width="5.625" style="45" customWidth="1"/>
    <col min="5123" max="5123" width="4.5" style="45" customWidth="1"/>
    <col min="5124" max="5124" width="1.625" style="45" customWidth="1"/>
    <col min="5125" max="5125" width="4.5" style="45" customWidth="1"/>
    <col min="5126" max="5126" width="1.625" style="45" customWidth="1"/>
    <col min="5127" max="5127" width="8.875" style="45" customWidth="1"/>
    <col min="5128" max="5128" width="3.625" style="45" customWidth="1"/>
    <col min="5129" max="5129" width="7.375" style="45" customWidth="1"/>
    <col min="5130" max="5130" width="10" style="45" customWidth="1"/>
    <col min="5131" max="5132" width="3.625" style="45" customWidth="1"/>
    <col min="5133" max="5133" width="6.125" style="45" customWidth="1"/>
    <col min="5134" max="5366" width="8.625" style="45"/>
    <col min="5367" max="5367" width="5.625" style="45" customWidth="1"/>
    <col min="5368" max="5368" width="6.125" style="45" customWidth="1"/>
    <col min="5369" max="5369" width="5.625" style="45" customWidth="1"/>
    <col min="5370" max="5370" width="11.875" style="45" customWidth="1"/>
    <col min="5371" max="5372" width="5.625" style="45" customWidth="1"/>
    <col min="5373" max="5373" width="10.625" style="45" customWidth="1"/>
    <col min="5374" max="5374" width="5.625" style="45" customWidth="1"/>
    <col min="5375" max="5375" width="1.625" style="45" customWidth="1"/>
    <col min="5376" max="5376" width="5.625" style="45" customWidth="1"/>
    <col min="5377" max="5377" width="1.625" style="45" customWidth="1"/>
    <col min="5378" max="5378" width="5.625" style="45" customWidth="1"/>
    <col min="5379" max="5379" width="4.5" style="45" customWidth="1"/>
    <col min="5380" max="5380" width="1.625" style="45" customWidth="1"/>
    <col min="5381" max="5381" width="4.5" style="45" customWidth="1"/>
    <col min="5382" max="5382" width="1.625" style="45" customWidth="1"/>
    <col min="5383" max="5383" width="8.875" style="45" customWidth="1"/>
    <col min="5384" max="5384" width="3.625" style="45" customWidth="1"/>
    <col min="5385" max="5385" width="7.375" style="45" customWidth="1"/>
    <col min="5386" max="5386" width="10" style="45" customWidth="1"/>
    <col min="5387" max="5388" width="3.625" style="45" customWidth="1"/>
    <col min="5389" max="5389" width="6.125" style="45" customWidth="1"/>
    <col min="5390" max="5622" width="8.625" style="45"/>
    <col min="5623" max="5623" width="5.625" style="45" customWidth="1"/>
    <col min="5624" max="5624" width="6.125" style="45" customWidth="1"/>
    <col min="5625" max="5625" width="5.625" style="45" customWidth="1"/>
    <col min="5626" max="5626" width="11.875" style="45" customWidth="1"/>
    <col min="5627" max="5628" width="5.625" style="45" customWidth="1"/>
    <col min="5629" max="5629" width="10.625" style="45" customWidth="1"/>
    <col min="5630" max="5630" width="5.625" style="45" customWidth="1"/>
    <col min="5631" max="5631" width="1.625" style="45" customWidth="1"/>
    <col min="5632" max="5632" width="5.625" style="45" customWidth="1"/>
    <col min="5633" max="5633" width="1.625" style="45" customWidth="1"/>
    <col min="5634" max="5634" width="5.625" style="45" customWidth="1"/>
    <col min="5635" max="5635" width="4.5" style="45" customWidth="1"/>
    <col min="5636" max="5636" width="1.625" style="45" customWidth="1"/>
    <col min="5637" max="5637" width="4.5" style="45" customWidth="1"/>
    <col min="5638" max="5638" width="1.625" style="45" customWidth="1"/>
    <col min="5639" max="5639" width="8.875" style="45" customWidth="1"/>
    <col min="5640" max="5640" width="3.625" style="45" customWidth="1"/>
    <col min="5641" max="5641" width="7.375" style="45" customWidth="1"/>
    <col min="5642" max="5642" width="10" style="45" customWidth="1"/>
    <col min="5643" max="5644" width="3.625" style="45" customWidth="1"/>
    <col min="5645" max="5645" width="6.125" style="45" customWidth="1"/>
    <col min="5646" max="5878" width="8.625" style="45"/>
    <col min="5879" max="5879" width="5.625" style="45" customWidth="1"/>
    <col min="5880" max="5880" width="6.125" style="45" customWidth="1"/>
    <col min="5881" max="5881" width="5.625" style="45" customWidth="1"/>
    <col min="5882" max="5882" width="11.875" style="45" customWidth="1"/>
    <col min="5883" max="5884" width="5.625" style="45" customWidth="1"/>
    <col min="5885" max="5885" width="10.625" style="45" customWidth="1"/>
    <col min="5886" max="5886" width="5.625" style="45" customWidth="1"/>
    <col min="5887" max="5887" width="1.625" style="45" customWidth="1"/>
    <col min="5888" max="5888" width="5.625" style="45" customWidth="1"/>
    <col min="5889" max="5889" width="1.625" style="45" customWidth="1"/>
    <col min="5890" max="5890" width="5.625" style="45" customWidth="1"/>
    <col min="5891" max="5891" width="4.5" style="45" customWidth="1"/>
    <col min="5892" max="5892" width="1.625" style="45" customWidth="1"/>
    <col min="5893" max="5893" width="4.5" style="45" customWidth="1"/>
    <col min="5894" max="5894" width="1.625" style="45" customWidth="1"/>
    <col min="5895" max="5895" width="8.875" style="45" customWidth="1"/>
    <col min="5896" max="5896" width="3.625" style="45" customWidth="1"/>
    <col min="5897" max="5897" width="7.375" style="45" customWidth="1"/>
    <col min="5898" max="5898" width="10" style="45" customWidth="1"/>
    <col min="5899" max="5900" width="3.625" style="45" customWidth="1"/>
    <col min="5901" max="5901" width="6.125" style="45" customWidth="1"/>
    <col min="5902" max="6134" width="8.625" style="45"/>
    <col min="6135" max="6135" width="5.625" style="45" customWidth="1"/>
    <col min="6136" max="6136" width="6.125" style="45" customWidth="1"/>
    <col min="6137" max="6137" width="5.625" style="45" customWidth="1"/>
    <col min="6138" max="6138" width="11.875" style="45" customWidth="1"/>
    <col min="6139" max="6140" width="5.625" style="45" customWidth="1"/>
    <col min="6141" max="6141" width="10.625" style="45" customWidth="1"/>
    <col min="6142" max="6142" width="5.625" style="45" customWidth="1"/>
    <col min="6143" max="6143" width="1.625" style="45" customWidth="1"/>
    <col min="6144" max="6144" width="5.625" style="45" customWidth="1"/>
    <col min="6145" max="6145" width="1.625" style="45" customWidth="1"/>
    <col min="6146" max="6146" width="5.625" style="45" customWidth="1"/>
    <col min="6147" max="6147" width="4.5" style="45" customWidth="1"/>
    <col min="6148" max="6148" width="1.625" style="45" customWidth="1"/>
    <col min="6149" max="6149" width="4.5" style="45" customWidth="1"/>
    <col min="6150" max="6150" width="1.625" style="45" customWidth="1"/>
    <col min="6151" max="6151" width="8.875" style="45" customWidth="1"/>
    <col min="6152" max="6152" width="3.625" style="45" customWidth="1"/>
    <col min="6153" max="6153" width="7.375" style="45" customWidth="1"/>
    <col min="6154" max="6154" width="10" style="45" customWidth="1"/>
    <col min="6155" max="6156" width="3.625" style="45" customWidth="1"/>
    <col min="6157" max="6157" width="6.125" style="45" customWidth="1"/>
    <col min="6158" max="6390" width="8.625" style="45"/>
    <col min="6391" max="6391" width="5.625" style="45" customWidth="1"/>
    <col min="6392" max="6392" width="6.125" style="45" customWidth="1"/>
    <col min="6393" max="6393" width="5.625" style="45" customWidth="1"/>
    <col min="6394" max="6394" width="11.875" style="45" customWidth="1"/>
    <col min="6395" max="6396" width="5.625" style="45" customWidth="1"/>
    <col min="6397" max="6397" width="10.625" style="45" customWidth="1"/>
    <col min="6398" max="6398" width="5.625" style="45" customWidth="1"/>
    <col min="6399" max="6399" width="1.625" style="45" customWidth="1"/>
    <col min="6400" max="6400" width="5.625" style="45" customWidth="1"/>
    <col min="6401" max="6401" width="1.625" style="45" customWidth="1"/>
    <col min="6402" max="6402" width="5.625" style="45" customWidth="1"/>
    <col min="6403" max="6403" width="4.5" style="45" customWidth="1"/>
    <col min="6404" max="6404" width="1.625" style="45" customWidth="1"/>
    <col min="6405" max="6405" width="4.5" style="45" customWidth="1"/>
    <col min="6406" max="6406" width="1.625" style="45" customWidth="1"/>
    <col min="6407" max="6407" width="8.875" style="45" customWidth="1"/>
    <col min="6408" max="6408" width="3.625" style="45" customWidth="1"/>
    <col min="6409" max="6409" width="7.375" style="45" customWidth="1"/>
    <col min="6410" max="6410" width="10" style="45" customWidth="1"/>
    <col min="6411" max="6412" width="3.625" style="45" customWidth="1"/>
    <col min="6413" max="6413" width="6.125" style="45" customWidth="1"/>
    <col min="6414" max="6646" width="8.625" style="45"/>
    <col min="6647" max="6647" width="5.625" style="45" customWidth="1"/>
    <col min="6648" max="6648" width="6.125" style="45" customWidth="1"/>
    <col min="6649" max="6649" width="5.625" style="45" customWidth="1"/>
    <col min="6650" max="6650" width="11.875" style="45" customWidth="1"/>
    <col min="6651" max="6652" width="5.625" style="45" customWidth="1"/>
    <col min="6653" max="6653" width="10.625" style="45" customWidth="1"/>
    <col min="6654" max="6654" width="5.625" style="45" customWidth="1"/>
    <col min="6655" max="6655" width="1.625" style="45" customWidth="1"/>
    <col min="6656" max="6656" width="5.625" style="45" customWidth="1"/>
    <col min="6657" max="6657" width="1.625" style="45" customWidth="1"/>
    <col min="6658" max="6658" width="5.625" style="45" customWidth="1"/>
    <col min="6659" max="6659" width="4.5" style="45" customWidth="1"/>
    <col min="6660" max="6660" width="1.625" style="45" customWidth="1"/>
    <col min="6661" max="6661" width="4.5" style="45" customWidth="1"/>
    <col min="6662" max="6662" width="1.625" style="45" customWidth="1"/>
    <col min="6663" max="6663" width="8.875" style="45" customWidth="1"/>
    <col min="6664" max="6664" width="3.625" style="45" customWidth="1"/>
    <col min="6665" max="6665" width="7.375" style="45" customWidth="1"/>
    <col min="6666" max="6666" width="10" style="45" customWidth="1"/>
    <col min="6667" max="6668" width="3.625" style="45" customWidth="1"/>
    <col min="6669" max="6669" width="6.125" style="45" customWidth="1"/>
    <col min="6670" max="6902" width="8.625" style="45"/>
    <col min="6903" max="6903" width="5.625" style="45" customWidth="1"/>
    <col min="6904" max="6904" width="6.125" style="45" customWidth="1"/>
    <col min="6905" max="6905" width="5.625" style="45" customWidth="1"/>
    <col min="6906" max="6906" width="11.875" style="45" customWidth="1"/>
    <col min="6907" max="6908" width="5.625" style="45" customWidth="1"/>
    <col min="6909" max="6909" width="10.625" style="45" customWidth="1"/>
    <col min="6910" max="6910" width="5.625" style="45" customWidth="1"/>
    <col min="6911" max="6911" width="1.625" style="45" customWidth="1"/>
    <col min="6912" max="6912" width="5.625" style="45" customWidth="1"/>
    <col min="6913" max="6913" width="1.625" style="45" customWidth="1"/>
    <col min="6914" max="6914" width="5.625" style="45" customWidth="1"/>
    <col min="6915" max="6915" width="4.5" style="45" customWidth="1"/>
    <col min="6916" max="6916" width="1.625" style="45" customWidth="1"/>
    <col min="6917" max="6917" width="4.5" style="45" customWidth="1"/>
    <col min="6918" max="6918" width="1.625" style="45" customWidth="1"/>
    <col min="6919" max="6919" width="8.875" style="45" customWidth="1"/>
    <col min="6920" max="6920" width="3.625" style="45" customWidth="1"/>
    <col min="6921" max="6921" width="7.375" style="45" customWidth="1"/>
    <col min="6922" max="6922" width="10" style="45" customWidth="1"/>
    <col min="6923" max="6924" width="3.625" style="45" customWidth="1"/>
    <col min="6925" max="6925" width="6.125" style="45" customWidth="1"/>
    <col min="6926" max="7158" width="8.625" style="45"/>
    <col min="7159" max="7159" width="5.625" style="45" customWidth="1"/>
    <col min="7160" max="7160" width="6.125" style="45" customWidth="1"/>
    <col min="7161" max="7161" width="5.625" style="45" customWidth="1"/>
    <col min="7162" max="7162" width="11.875" style="45" customWidth="1"/>
    <col min="7163" max="7164" width="5.625" style="45" customWidth="1"/>
    <col min="7165" max="7165" width="10.625" style="45" customWidth="1"/>
    <col min="7166" max="7166" width="5.625" style="45" customWidth="1"/>
    <col min="7167" max="7167" width="1.625" style="45" customWidth="1"/>
    <col min="7168" max="7168" width="5.625" style="45" customWidth="1"/>
    <col min="7169" max="7169" width="1.625" style="45" customWidth="1"/>
    <col min="7170" max="7170" width="5.625" style="45" customWidth="1"/>
    <col min="7171" max="7171" width="4.5" style="45" customWidth="1"/>
    <col min="7172" max="7172" width="1.625" style="45" customWidth="1"/>
    <col min="7173" max="7173" width="4.5" style="45" customWidth="1"/>
    <col min="7174" max="7174" width="1.625" style="45" customWidth="1"/>
    <col min="7175" max="7175" width="8.875" style="45" customWidth="1"/>
    <col min="7176" max="7176" width="3.625" style="45" customWidth="1"/>
    <col min="7177" max="7177" width="7.375" style="45" customWidth="1"/>
    <col min="7178" max="7178" width="10" style="45" customWidth="1"/>
    <col min="7179" max="7180" width="3.625" style="45" customWidth="1"/>
    <col min="7181" max="7181" width="6.125" style="45" customWidth="1"/>
    <col min="7182" max="7414" width="8.625" style="45"/>
    <col min="7415" max="7415" width="5.625" style="45" customWidth="1"/>
    <col min="7416" max="7416" width="6.125" style="45" customWidth="1"/>
    <col min="7417" max="7417" width="5.625" style="45" customWidth="1"/>
    <col min="7418" max="7418" width="11.875" style="45" customWidth="1"/>
    <col min="7419" max="7420" width="5.625" style="45" customWidth="1"/>
    <col min="7421" max="7421" width="10.625" style="45" customWidth="1"/>
    <col min="7422" max="7422" width="5.625" style="45" customWidth="1"/>
    <col min="7423" max="7423" width="1.625" style="45" customWidth="1"/>
    <col min="7424" max="7424" width="5.625" style="45" customWidth="1"/>
    <col min="7425" max="7425" width="1.625" style="45" customWidth="1"/>
    <col min="7426" max="7426" width="5.625" style="45" customWidth="1"/>
    <col min="7427" max="7427" width="4.5" style="45" customWidth="1"/>
    <col min="7428" max="7428" width="1.625" style="45" customWidth="1"/>
    <col min="7429" max="7429" width="4.5" style="45" customWidth="1"/>
    <col min="7430" max="7430" width="1.625" style="45" customWidth="1"/>
    <col min="7431" max="7431" width="8.875" style="45" customWidth="1"/>
    <col min="7432" max="7432" width="3.625" style="45" customWidth="1"/>
    <col min="7433" max="7433" width="7.375" style="45" customWidth="1"/>
    <col min="7434" max="7434" width="10" style="45" customWidth="1"/>
    <col min="7435" max="7436" width="3.625" style="45" customWidth="1"/>
    <col min="7437" max="7437" width="6.125" style="45" customWidth="1"/>
    <col min="7438" max="7670" width="8.625" style="45"/>
    <col min="7671" max="7671" width="5.625" style="45" customWidth="1"/>
    <col min="7672" max="7672" width="6.125" style="45" customWidth="1"/>
    <col min="7673" max="7673" width="5.625" style="45" customWidth="1"/>
    <col min="7674" max="7674" width="11.875" style="45" customWidth="1"/>
    <col min="7675" max="7676" width="5.625" style="45" customWidth="1"/>
    <col min="7677" max="7677" width="10.625" style="45" customWidth="1"/>
    <col min="7678" max="7678" width="5.625" style="45" customWidth="1"/>
    <col min="7679" max="7679" width="1.625" style="45" customWidth="1"/>
    <col min="7680" max="7680" width="5.625" style="45" customWidth="1"/>
    <col min="7681" max="7681" width="1.625" style="45" customWidth="1"/>
    <col min="7682" max="7682" width="5.625" style="45" customWidth="1"/>
    <col min="7683" max="7683" width="4.5" style="45" customWidth="1"/>
    <col min="7684" max="7684" width="1.625" style="45" customWidth="1"/>
    <col min="7685" max="7685" width="4.5" style="45" customWidth="1"/>
    <col min="7686" max="7686" width="1.625" style="45" customWidth="1"/>
    <col min="7687" max="7687" width="8.875" style="45" customWidth="1"/>
    <col min="7688" max="7688" width="3.625" style="45" customWidth="1"/>
    <col min="7689" max="7689" width="7.375" style="45" customWidth="1"/>
    <col min="7690" max="7690" width="10" style="45" customWidth="1"/>
    <col min="7691" max="7692" width="3.625" style="45" customWidth="1"/>
    <col min="7693" max="7693" width="6.125" style="45" customWidth="1"/>
    <col min="7694" max="7926" width="8.625" style="45"/>
    <col min="7927" max="7927" width="5.625" style="45" customWidth="1"/>
    <col min="7928" max="7928" width="6.125" style="45" customWidth="1"/>
    <col min="7929" max="7929" width="5.625" style="45" customWidth="1"/>
    <col min="7930" max="7930" width="11.875" style="45" customWidth="1"/>
    <col min="7931" max="7932" width="5.625" style="45" customWidth="1"/>
    <col min="7933" max="7933" width="10.625" style="45" customWidth="1"/>
    <col min="7934" max="7934" width="5.625" style="45" customWidth="1"/>
    <col min="7935" max="7935" width="1.625" style="45" customWidth="1"/>
    <col min="7936" max="7936" width="5.625" style="45" customWidth="1"/>
    <col min="7937" max="7937" width="1.625" style="45" customWidth="1"/>
    <col min="7938" max="7938" width="5.625" style="45" customWidth="1"/>
    <col min="7939" max="7939" width="4.5" style="45" customWidth="1"/>
    <col min="7940" max="7940" width="1.625" style="45" customWidth="1"/>
    <col min="7941" max="7941" width="4.5" style="45" customWidth="1"/>
    <col min="7942" max="7942" width="1.625" style="45" customWidth="1"/>
    <col min="7943" max="7943" width="8.875" style="45" customWidth="1"/>
    <col min="7944" max="7944" width="3.625" style="45" customWidth="1"/>
    <col min="7945" max="7945" width="7.375" style="45" customWidth="1"/>
    <col min="7946" max="7946" width="10" style="45" customWidth="1"/>
    <col min="7947" max="7948" width="3.625" style="45" customWidth="1"/>
    <col min="7949" max="7949" width="6.125" style="45" customWidth="1"/>
    <col min="7950" max="8182" width="8.625" style="45"/>
    <col min="8183" max="8183" width="5.625" style="45" customWidth="1"/>
    <col min="8184" max="8184" width="6.125" style="45" customWidth="1"/>
    <col min="8185" max="8185" width="5.625" style="45" customWidth="1"/>
    <col min="8186" max="8186" width="11.875" style="45" customWidth="1"/>
    <col min="8187" max="8188" width="5.625" style="45" customWidth="1"/>
    <col min="8189" max="8189" width="10.625" style="45" customWidth="1"/>
    <col min="8190" max="8190" width="5.625" style="45" customWidth="1"/>
    <col min="8191" max="8191" width="1.625" style="45" customWidth="1"/>
    <col min="8192" max="8192" width="5.625" style="45" customWidth="1"/>
    <col min="8193" max="8193" width="1.625" style="45" customWidth="1"/>
    <col min="8194" max="8194" width="5.625" style="45" customWidth="1"/>
    <col min="8195" max="8195" width="4.5" style="45" customWidth="1"/>
    <col min="8196" max="8196" width="1.625" style="45" customWidth="1"/>
    <col min="8197" max="8197" width="4.5" style="45" customWidth="1"/>
    <col min="8198" max="8198" width="1.625" style="45" customWidth="1"/>
    <col min="8199" max="8199" width="8.875" style="45" customWidth="1"/>
    <col min="8200" max="8200" width="3.625" style="45" customWidth="1"/>
    <col min="8201" max="8201" width="7.375" style="45" customWidth="1"/>
    <col min="8202" max="8202" width="10" style="45" customWidth="1"/>
    <col min="8203" max="8204" width="3.625" style="45" customWidth="1"/>
    <col min="8205" max="8205" width="6.125" style="45" customWidth="1"/>
    <col min="8206" max="8438" width="8.625" style="45"/>
    <col min="8439" max="8439" width="5.625" style="45" customWidth="1"/>
    <col min="8440" max="8440" width="6.125" style="45" customWidth="1"/>
    <col min="8441" max="8441" width="5.625" style="45" customWidth="1"/>
    <col min="8442" max="8442" width="11.875" style="45" customWidth="1"/>
    <col min="8443" max="8444" width="5.625" style="45" customWidth="1"/>
    <col min="8445" max="8445" width="10.625" style="45" customWidth="1"/>
    <col min="8446" max="8446" width="5.625" style="45" customWidth="1"/>
    <col min="8447" max="8447" width="1.625" style="45" customWidth="1"/>
    <col min="8448" max="8448" width="5.625" style="45" customWidth="1"/>
    <col min="8449" max="8449" width="1.625" style="45" customWidth="1"/>
    <col min="8450" max="8450" width="5.625" style="45" customWidth="1"/>
    <col min="8451" max="8451" width="4.5" style="45" customWidth="1"/>
    <col min="8452" max="8452" width="1.625" style="45" customWidth="1"/>
    <col min="8453" max="8453" width="4.5" style="45" customWidth="1"/>
    <col min="8454" max="8454" width="1.625" style="45" customWidth="1"/>
    <col min="8455" max="8455" width="8.875" style="45" customWidth="1"/>
    <col min="8456" max="8456" width="3.625" style="45" customWidth="1"/>
    <col min="8457" max="8457" width="7.375" style="45" customWidth="1"/>
    <col min="8458" max="8458" width="10" style="45" customWidth="1"/>
    <col min="8459" max="8460" width="3.625" style="45" customWidth="1"/>
    <col min="8461" max="8461" width="6.125" style="45" customWidth="1"/>
    <col min="8462" max="8694" width="8.625" style="45"/>
    <col min="8695" max="8695" width="5.625" style="45" customWidth="1"/>
    <col min="8696" max="8696" width="6.125" style="45" customWidth="1"/>
    <col min="8697" max="8697" width="5.625" style="45" customWidth="1"/>
    <col min="8698" max="8698" width="11.875" style="45" customWidth="1"/>
    <col min="8699" max="8700" width="5.625" style="45" customWidth="1"/>
    <col min="8701" max="8701" width="10.625" style="45" customWidth="1"/>
    <col min="8702" max="8702" width="5.625" style="45" customWidth="1"/>
    <col min="8703" max="8703" width="1.625" style="45" customWidth="1"/>
    <col min="8704" max="8704" width="5.625" style="45" customWidth="1"/>
    <col min="8705" max="8705" width="1.625" style="45" customWidth="1"/>
    <col min="8706" max="8706" width="5.625" style="45" customWidth="1"/>
    <col min="8707" max="8707" width="4.5" style="45" customWidth="1"/>
    <col min="8708" max="8708" width="1.625" style="45" customWidth="1"/>
    <col min="8709" max="8709" width="4.5" style="45" customWidth="1"/>
    <col min="8710" max="8710" width="1.625" style="45" customWidth="1"/>
    <col min="8711" max="8711" width="8.875" style="45" customWidth="1"/>
    <col min="8712" max="8712" width="3.625" style="45" customWidth="1"/>
    <col min="8713" max="8713" width="7.375" style="45" customWidth="1"/>
    <col min="8714" max="8714" width="10" style="45" customWidth="1"/>
    <col min="8715" max="8716" width="3.625" style="45" customWidth="1"/>
    <col min="8717" max="8717" width="6.125" style="45" customWidth="1"/>
    <col min="8718" max="8950" width="8.625" style="45"/>
    <col min="8951" max="8951" width="5.625" style="45" customWidth="1"/>
    <col min="8952" max="8952" width="6.125" style="45" customWidth="1"/>
    <col min="8953" max="8953" width="5.625" style="45" customWidth="1"/>
    <col min="8954" max="8954" width="11.875" style="45" customWidth="1"/>
    <col min="8955" max="8956" width="5.625" style="45" customWidth="1"/>
    <col min="8957" max="8957" width="10.625" style="45" customWidth="1"/>
    <col min="8958" max="8958" width="5.625" style="45" customWidth="1"/>
    <col min="8959" max="8959" width="1.625" style="45" customWidth="1"/>
    <col min="8960" max="8960" width="5.625" style="45" customWidth="1"/>
    <col min="8961" max="8961" width="1.625" style="45" customWidth="1"/>
    <col min="8962" max="8962" width="5.625" style="45" customWidth="1"/>
    <col min="8963" max="8963" width="4.5" style="45" customWidth="1"/>
    <col min="8964" max="8964" width="1.625" style="45" customWidth="1"/>
    <col min="8965" max="8965" width="4.5" style="45" customWidth="1"/>
    <col min="8966" max="8966" width="1.625" style="45" customWidth="1"/>
    <col min="8967" max="8967" width="8.875" style="45" customWidth="1"/>
    <col min="8968" max="8968" width="3.625" style="45" customWidth="1"/>
    <col min="8969" max="8969" width="7.375" style="45" customWidth="1"/>
    <col min="8970" max="8970" width="10" style="45" customWidth="1"/>
    <col min="8971" max="8972" width="3.625" style="45" customWidth="1"/>
    <col min="8973" max="8973" width="6.125" style="45" customWidth="1"/>
    <col min="8974" max="9206" width="8.625" style="45"/>
    <col min="9207" max="9207" width="5.625" style="45" customWidth="1"/>
    <col min="9208" max="9208" width="6.125" style="45" customWidth="1"/>
    <col min="9209" max="9209" width="5.625" style="45" customWidth="1"/>
    <col min="9210" max="9210" width="11.875" style="45" customWidth="1"/>
    <col min="9211" max="9212" width="5.625" style="45" customWidth="1"/>
    <col min="9213" max="9213" width="10.625" style="45" customWidth="1"/>
    <col min="9214" max="9214" width="5.625" style="45" customWidth="1"/>
    <col min="9215" max="9215" width="1.625" style="45" customWidth="1"/>
    <col min="9216" max="9216" width="5.625" style="45" customWidth="1"/>
    <col min="9217" max="9217" width="1.625" style="45" customWidth="1"/>
    <col min="9218" max="9218" width="5.625" style="45" customWidth="1"/>
    <col min="9219" max="9219" width="4.5" style="45" customWidth="1"/>
    <col min="9220" max="9220" width="1.625" style="45" customWidth="1"/>
    <col min="9221" max="9221" width="4.5" style="45" customWidth="1"/>
    <col min="9222" max="9222" width="1.625" style="45" customWidth="1"/>
    <col min="9223" max="9223" width="8.875" style="45" customWidth="1"/>
    <col min="9224" max="9224" width="3.625" style="45" customWidth="1"/>
    <col min="9225" max="9225" width="7.375" style="45" customWidth="1"/>
    <col min="9226" max="9226" width="10" style="45" customWidth="1"/>
    <col min="9227" max="9228" width="3.625" style="45" customWidth="1"/>
    <col min="9229" max="9229" width="6.125" style="45" customWidth="1"/>
    <col min="9230" max="9462" width="8.625" style="45"/>
    <col min="9463" max="9463" width="5.625" style="45" customWidth="1"/>
    <col min="9464" max="9464" width="6.125" style="45" customWidth="1"/>
    <col min="9465" max="9465" width="5.625" style="45" customWidth="1"/>
    <col min="9466" max="9466" width="11.875" style="45" customWidth="1"/>
    <col min="9467" max="9468" width="5.625" style="45" customWidth="1"/>
    <col min="9469" max="9469" width="10.625" style="45" customWidth="1"/>
    <col min="9470" max="9470" width="5.625" style="45" customWidth="1"/>
    <col min="9471" max="9471" width="1.625" style="45" customWidth="1"/>
    <col min="9472" max="9472" width="5.625" style="45" customWidth="1"/>
    <col min="9473" max="9473" width="1.625" style="45" customWidth="1"/>
    <col min="9474" max="9474" width="5.625" style="45" customWidth="1"/>
    <col min="9475" max="9475" width="4.5" style="45" customWidth="1"/>
    <col min="9476" max="9476" width="1.625" style="45" customWidth="1"/>
    <col min="9477" max="9477" width="4.5" style="45" customWidth="1"/>
    <col min="9478" max="9478" width="1.625" style="45" customWidth="1"/>
    <col min="9479" max="9479" width="8.875" style="45" customWidth="1"/>
    <col min="9480" max="9480" width="3.625" style="45" customWidth="1"/>
    <col min="9481" max="9481" width="7.375" style="45" customWidth="1"/>
    <col min="9482" max="9482" width="10" style="45" customWidth="1"/>
    <col min="9483" max="9484" width="3.625" style="45" customWidth="1"/>
    <col min="9485" max="9485" width="6.125" style="45" customWidth="1"/>
    <col min="9486" max="9718" width="8.625" style="45"/>
    <col min="9719" max="9719" width="5.625" style="45" customWidth="1"/>
    <col min="9720" max="9720" width="6.125" style="45" customWidth="1"/>
    <col min="9721" max="9721" width="5.625" style="45" customWidth="1"/>
    <col min="9722" max="9722" width="11.875" style="45" customWidth="1"/>
    <col min="9723" max="9724" width="5.625" style="45" customWidth="1"/>
    <col min="9725" max="9725" width="10.625" style="45" customWidth="1"/>
    <col min="9726" max="9726" width="5.625" style="45" customWidth="1"/>
    <col min="9727" max="9727" width="1.625" style="45" customWidth="1"/>
    <col min="9728" max="9728" width="5.625" style="45" customWidth="1"/>
    <col min="9729" max="9729" width="1.625" style="45" customWidth="1"/>
    <col min="9730" max="9730" width="5.625" style="45" customWidth="1"/>
    <col min="9731" max="9731" width="4.5" style="45" customWidth="1"/>
    <col min="9732" max="9732" width="1.625" style="45" customWidth="1"/>
    <col min="9733" max="9733" width="4.5" style="45" customWidth="1"/>
    <col min="9734" max="9734" width="1.625" style="45" customWidth="1"/>
    <col min="9735" max="9735" width="8.875" style="45" customWidth="1"/>
    <col min="9736" max="9736" width="3.625" style="45" customWidth="1"/>
    <col min="9737" max="9737" width="7.375" style="45" customWidth="1"/>
    <col min="9738" max="9738" width="10" style="45" customWidth="1"/>
    <col min="9739" max="9740" width="3.625" style="45" customWidth="1"/>
    <col min="9741" max="9741" width="6.125" style="45" customWidth="1"/>
    <col min="9742" max="9974" width="8.625" style="45"/>
    <col min="9975" max="9975" width="5.625" style="45" customWidth="1"/>
    <col min="9976" max="9976" width="6.125" style="45" customWidth="1"/>
    <col min="9977" max="9977" width="5.625" style="45" customWidth="1"/>
    <col min="9978" max="9978" width="11.875" style="45" customWidth="1"/>
    <col min="9979" max="9980" width="5.625" style="45" customWidth="1"/>
    <col min="9981" max="9981" width="10.625" style="45" customWidth="1"/>
    <col min="9982" max="9982" width="5.625" style="45" customWidth="1"/>
    <col min="9983" max="9983" width="1.625" style="45" customWidth="1"/>
    <col min="9984" max="9984" width="5.625" style="45" customWidth="1"/>
    <col min="9985" max="9985" width="1.625" style="45" customWidth="1"/>
    <col min="9986" max="9986" width="5.625" style="45" customWidth="1"/>
    <col min="9987" max="9987" width="4.5" style="45" customWidth="1"/>
    <col min="9988" max="9988" width="1.625" style="45" customWidth="1"/>
    <col min="9989" max="9989" width="4.5" style="45" customWidth="1"/>
    <col min="9990" max="9990" width="1.625" style="45" customWidth="1"/>
    <col min="9991" max="9991" width="8.875" style="45" customWidth="1"/>
    <col min="9992" max="9992" width="3.625" style="45" customWidth="1"/>
    <col min="9993" max="9993" width="7.375" style="45" customWidth="1"/>
    <col min="9994" max="9994" width="10" style="45" customWidth="1"/>
    <col min="9995" max="9996" width="3.625" style="45" customWidth="1"/>
    <col min="9997" max="9997" width="6.125" style="45" customWidth="1"/>
    <col min="9998" max="10230" width="8.625" style="45"/>
    <col min="10231" max="10231" width="5.625" style="45" customWidth="1"/>
    <col min="10232" max="10232" width="6.125" style="45" customWidth="1"/>
    <col min="10233" max="10233" width="5.625" style="45" customWidth="1"/>
    <col min="10234" max="10234" width="11.875" style="45" customWidth="1"/>
    <col min="10235" max="10236" width="5.625" style="45" customWidth="1"/>
    <col min="10237" max="10237" width="10.625" style="45" customWidth="1"/>
    <col min="10238" max="10238" width="5.625" style="45" customWidth="1"/>
    <col min="10239" max="10239" width="1.625" style="45" customWidth="1"/>
    <col min="10240" max="10240" width="5.625" style="45" customWidth="1"/>
    <col min="10241" max="10241" width="1.625" style="45" customWidth="1"/>
    <col min="10242" max="10242" width="5.625" style="45" customWidth="1"/>
    <col min="10243" max="10243" width="4.5" style="45" customWidth="1"/>
    <col min="10244" max="10244" width="1.625" style="45" customWidth="1"/>
    <col min="10245" max="10245" width="4.5" style="45" customWidth="1"/>
    <col min="10246" max="10246" width="1.625" style="45" customWidth="1"/>
    <col min="10247" max="10247" width="8.875" style="45" customWidth="1"/>
    <col min="10248" max="10248" width="3.625" style="45" customWidth="1"/>
    <col min="10249" max="10249" width="7.375" style="45" customWidth="1"/>
    <col min="10250" max="10250" width="10" style="45" customWidth="1"/>
    <col min="10251" max="10252" width="3.625" style="45" customWidth="1"/>
    <col min="10253" max="10253" width="6.125" style="45" customWidth="1"/>
    <col min="10254" max="10486" width="8.625" style="45"/>
    <col min="10487" max="10487" width="5.625" style="45" customWidth="1"/>
    <col min="10488" max="10488" width="6.125" style="45" customWidth="1"/>
    <col min="10489" max="10489" width="5.625" style="45" customWidth="1"/>
    <col min="10490" max="10490" width="11.875" style="45" customWidth="1"/>
    <col min="10491" max="10492" width="5.625" style="45" customWidth="1"/>
    <col min="10493" max="10493" width="10.625" style="45" customWidth="1"/>
    <col min="10494" max="10494" width="5.625" style="45" customWidth="1"/>
    <col min="10495" max="10495" width="1.625" style="45" customWidth="1"/>
    <col min="10496" max="10496" width="5.625" style="45" customWidth="1"/>
    <col min="10497" max="10497" width="1.625" style="45" customWidth="1"/>
    <col min="10498" max="10498" width="5.625" style="45" customWidth="1"/>
    <col min="10499" max="10499" width="4.5" style="45" customWidth="1"/>
    <col min="10500" max="10500" width="1.625" style="45" customWidth="1"/>
    <col min="10501" max="10501" width="4.5" style="45" customWidth="1"/>
    <col min="10502" max="10502" width="1.625" style="45" customWidth="1"/>
    <col min="10503" max="10503" width="8.875" style="45" customWidth="1"/>
    <col min="10504" max="10504" width="3.625" style="45" customWidth="1"/>
    <col min="10505" max="10505" width="7.375" style="45" customWidth="1"/>
    <col min="10506" max="10506" width="10" style="45" customWidth="1"/>
    <col min="10507" max="10508" width="3.625" style="45" customWidth="1"/>
    <col min="10509" max="10509" width="6.125" style="45" customWidth="1"/>
    <col min="10510" max="10742" width="8.625" style="45"/>
    <col min="10743" max="10743" width="5.625" style="45" customWidth="1"/>
    <col min="10744" max="10744" width="6.125" style="45" customWidth="1"/>
    <col min="10745" max="10745" width="5.625" style="45" customWidth="1"/>
    <col min="10746" max="10746" width="11.875" style="45" customWidth="1"/>
    <col min="10747" max="10748" width="5.625" style="45" customWidth="1"/>
    <col min="10749" max="10749" width="10.625" style="45" customWidth="1"/>
    <col min="10750" max="10750" width="5.625" style="45" customWidth="1"/>
    <col min="10751" max="10751" width="1.625" style="45" customWidth="1"/>
    <col min="10752" max="10752" width="5.625" style="45" customWidth="1"/>
    <col min="10753" max="10753" width="1.625" style="45" customWidth="1"/>
    <col min="10754" max="10754" width="5.625" style="45" customWidth="1"/>
    <col min="10755" max="10755" width="4.5" style="45" customWidth="1"/>
    <col min="10756" max="10756" width="1.625" style="45" customWidth="1"/>
    <col min="10757" max="10757" width="4.5" style="45" customWidth="1"/>
    <col min="10758" max="10758" width="1.625" style="45" customWidth="1"/>
    <col min="10759" max="10759" width="8.875" style="45" customWidth="1"/>
    <col min="10760" max="10760" width="3.625" style="45" customWidth="1"/>
    <col min="10761" max="10761" width="7.375" style="45" customWidth="1"/>
    <col min="10762" max="10762" width="10" style="45" customWidth="1"/>
    <col min="10763" max="10764" width="3.625" style="45" customWidth="1"/>
    <col min="10765" max="10765" width="6.125" style="45" customWidth="1"/>
    <col min="10766" max="10998" width="8.625" style="45"/>
    <col min="10999" max="10999" width="5.625" style="45" customWidth="1"/>
    <col min="11000" max="11000" width="6.125" style="45" customWidth="1"/>
    <col min="11001" max="11001" width="5.625" style="45" customWidth="1"/>
    <col min="11002" max="11002" width="11.875" style="45" customWidth="1"/>
    <col min="11003" max="11004" width="5.625" style="45" customWidth="1"/>
    <col min="11005" max="11005" width="10.625" style="45" customWidth="1"/>
    <col min="11006" max="11006" width="5.625" style="45" customWidth="1"/>
    <col min="11007" max="11007" width="1.625" style="45" customWidth="1"/>
    <col min="11008" max="11008" width="5.625" style="45" customWidth="1"/>
    <col min="11009" max="11009" width="1.625" style="45" customWidth="1"/>
    <col min="11010" max="11010" width="5.625" style="45" customWidth="1"/>
    <col min="11011" max="11011" width="4.5" style="45" customWidth="1"/>
    <col min="11012" max="11012" width="1.625" style="45" customWidth="1"/>
    <col min="11013" max="11013" width="4.5" style="45" customWidth="1"/>
    <col min="11014" max="11014" width="1.625" style="45" customWidth="1"/>
    <col min="11015" max="11015" width="8.875" style="45" customWidth="1"/>
    <col min="11016" max="11016" width="3.625" style="45" customWidth="1"/>
    <col min="11017" max="11017" width="7.375" style="45" customWidth="1"/>
    <col min="11018" max="11018" width="10" style="45" customWidth="1"/>
    <col min="11019" max="11020" width="3.625" style="45" customWidth="1"/>
    <col min="11021" max="11021" width="6.125" style="45" customWidth="1"/>
    <col min="11022" max="11254" width="8.625" style="45"/>
    <col min="11255" max="11255" width="5.625" style="45" customWidth="1"/>
    <col min="11256" max="11256" width="6.125" style="45" customWidth="1"/>
    <col min="11257" max="11257" width="5.625" style="45" customWidth="1"/>
    <col min="11258" max="11258" width="11.875" style="45" customWidth="1"/>
    <col min="11259" max="11260" width="5.625" style="45" customWidth="1"/>
    <col min="11261" max="11261" width="10.625" style="45" customWidth="1"/>
    <col min="11262" max="11262" width="5.625" style="45" customWidth="1"/>
    <col min="11263" max="11263" width="1.625" style="45" customWidth="1"/>
    <col min="11264" max="11264" width="5.625" style="45" customWidth="1"/>
    <col min="11265" max="11265" width="1.625" style="45" customWidth="1"/>
    <col min="11266" max="11266" width="5.625" style="45" customWidth="1"/>
    <col min="11267" max="11267" width="4.5" style="45" customWidth="1"/>
    <col min="11268" max="11268" width="1.625" style="45" customWidth="1"/>
    <col min="11269" max="11269" width="4.5" style="45" customWidth="1"/>
    <col min="11270" max="11270" width="1.625" style="45" customWidth="1"/>
    <col min="11271" max="11271" width="8.875" style="45" customWidth="1"/>
    <col min="11272" max="11272" width="3.625" style="45" customWidth="1"/>
    <col min="11273" max="11273" width="7.375" style="45" customWidth="1"/>
    <col min="11274" max="11274" width="10" style="45" customWidth="1"/>
    <col min="11275" max="11276" width="3.625" style="45" customWidth="1"/>
    <col min="11277" max="11277" width="6.125" style="45" customWidth="1"/>
    <col min="11278" max="11510" width="8.625" style="45"/>
    <col min="11511" max="11511" width="5.625" style="45" customWidth="1"/>
    <col min="11512" max="11512" width="6.125" style="45" customWidth="1"/>
    <col min="11513" max="11513" width="5.625" style="45" customWidth="1"/>
    <col min="11514" max="11514" width="11.875" style="45" customWidth="1"/>
    <col min="11515" max="11516" width="5.625" style="45" customWidth="1"/>
    <col min="11517" max="11517" width="10.625" style="45" customWidth="1"/>
    <col min="11518" max="11518" width="5.625" style="45" customWidth="1"/>
    <col min="11519" max="11519" width="1.625" style="45" customWidth="1"/>
    <col min="11520" max="11520" width="5.625" style="45" customWidth="1"/>
    <col min="11521" max="11521" width="1.625" style="45" customWidth="1"/>
    <col min="11522" max="11522" width="5.625" style="45" customWidth="1"/>
    <col min="11523" max="11523" width="4.5" style="45" customWidth="1"/>
    <col min="11524" max="11524" width="1.625" style="45" customWidth="1"/>
    <col min="11525" max="11525" width="4.5" style="45" customWidth="1"/>
    <col min="11526" max="11526" width="1.625" style="45" customWidth="1"/>
    <col min="11527" max="11527" width="8.875" style="45" customWidth="1"/>
    <col min="11528" max="11528" width="3.625" style="45" customWidth="1"/>
    <col min="11529" max="11529" width="7.375" style="45" customWidth="1"/>
    <col min="11530" max="11530" width="10" style="45" customWidth="1"/>
    <col min="11531" max="11532" width="3.625" style="45" customWidth="1"/>
    <col min="11533" max="11533" width="6.125" style="45" customWidth="1"/>
    <col min="11534" max="11766" width="8.625" style="45"/>
    <col min="11767" max="11767" width="5.625" style="45" customWidth="1"/>
    <col min="11768" max="11768" width="6.125" style="45" customWidth="1"/>
    <col min="11769" max="11769" width="5.625" style="45" customWidth="1"/>
    <col min="11770" max="11770" width="11.875" style="45" customWidth="1"/>
    <col min="11771" max="11772" width="5.625" style="45" customWidth="1"/>
    <col min="11773" max="11773" width="10.625" style="45" customWidth="1"/>
    <col min="11774" max="11774" width="5.625" style="45" customWidth="1"/>
    <col min="11775" max="11775" width="1.625" style="45" customWidth="1"/>
    <col min="11776" max="11776" width="5.625" style="45" customWidth="1"/>
    <col min="11777" max="11777" width="1.625" style="45" customWidth="1"/>
    <col min="11778" max="11778" width="5.625" style="45" customWidth="1"/>
    <col min="11779" max="11779" width="4.5" style="45" customWidth="1"/>
    <col min="11780" max="11780" width="1.625" style="45" customWidth="1"/>
    <col min="11781" max="11781" width="4.5" style="45" customWidth="1"/>
    <col min="11782" max="11782" width="1.625" style="45" customWidth="1"/>
    <col min="11783" max="11783" width="8.875" style="45" customWidth="1"/>
    <col min="11784" max="11784" width="3.625" style="45" customWidth="1"/>
    <col min="11785" max="11785" width="7.375" style="45" customWidth="1"/>
    <col min="11786" max="11786" width="10" style="45" customWidth="1"/>
    <col min="11787" max="11788" width="3.625" style="45" customWidth="1"/>
    <col min="11789" max="11789" width="6.125" style="45" customWidth="1"/>
    <col min="11790" max="12022" width="8.625" style="45"/>
    <col min="12023" max="12023" width="5.625" style="45" customWidth="1"/>
    <col min="12024" max="12024" width="6.125" style="45" customWidth="1"/>
    <col min="12025" max="12025" width="5.625" style="45" customWidth="1"/>
    <col min="12026" max="12026" width="11.875" style="45" customWidth="1"/>
    <col min="12027" max="12028" width="5.625" style="45" customWidth="1"/>
    <col min="12029" max="12029" width="10.625" style="45" customWidth="1"/>
    <col min="12030" max="12030" width="5.625" style="45" customWidth="1"/>
    <col min="12031" max="12031" width="1.625" style="45" customWidth="1"/>
    <col min="12032" max="12032" width="5.625" style="45" customWidth="1"/>
    <col min="12033" max="12033" width="1.625" style="45" customWidth="1"/>
    <col min="12034" max="12034" width="5.625" style="45" customWidth="1"/>
    <col min="12035" max="12035" width="4.5" style="45" customWidth="1"/>
    <col min="12036" max="12036" width="1.625" style="45" customWidth="1"/>
    <col min="12037" max="12037" width="4.5" style="45" customWidth="1"/>
    <col min="12038" max="12038" width="1.625" style="45" customWidth="1"/>
    <col min="12039" max="12039" width="8.875" style="45" customWidth="1"/>
    <col min="12040" max="12040" width="3.625" style="45" customWidth="1"/>
    <col min="12041" max="12041" width="7.375" style="45" customWidth="1"/>
    <col min="12042" max="12042" width="10" style="45" customWidth="1"/>
    <col min="12043" max="12044" width="3.625" style="45" customWidth="1"/>
    <col min="12045" max="12045" width="6.125" style="45" customWidth="1"/>
    <col min="12046" max="12278" width="8.625" style="45"/>
    <col min="12279" max="12279" width="5.625" style="45" customWidth="1"/>
    <col min="12280" max="12280" width="6.125" style="45" customWidth="1"/>
    <col min="12281" max="12281" width="5.625" style="45" customWidth="1"/>
    <col min="12282" max="12282" width="11.875" style="45" customWidth="1"/>
    <col min="12283" max="12284" width="5.625" style="45" customWidth="1"/>
    <col min="12285" max="12285" width="10.625" style="45" customWidth="1"/>
    <col min="12286" max="12286" width="5.625" style="45" customWidth="1"/>
    <col min="12287" max="12287" width="1.625" style="45" customWidth="1"/>
    <col min="12288" max="12288" width="5.625" style="45" customWidth="1"/>
    <col min="12289" max="12289" width="1.625" style="45" customWidth="1"/>
    <col min="12290" max="12290" width="5.625" style="45" customWidth="1"/>
    <col min="12291" max="12291" width="4.5" style="45" customWidth="1"/>
    <col min="12292" max="12292" width="1.625" style="45" customWidth="1"/>
    <col min="12293" max="12293" width="4.5" style="45" customWidth="1"/>
    <col min="12294" max="12294" width="1.625" style="45" customWidth="1"/>
    <col min="12295" max="12295" width="8.875" style="45" customWidth="1"/>
    <col min="12296" max="12296" width="3.625" style="45" customWidth="1"/>
    <col min="12297" max="12297" width="7.375" style="45" customWidth="1"/>
    <col min="12298" max="12298" width="10" style="45" customWidth="1"/>
    <col min="12299" max="12300" width="3.625" style="45" customWidth="1"/>
    <col min="12301" max="12301" width="6.125" style="45" customWidth="1"/>
    <col min="12302" max="12534" width="8.625" style="45"/>
    <col min="12535" max="12535" width="5.625" style="45" customWidth="1"/>
    <col min="12536" max="12536" width="6.125" style="45" customWidth="1"/>
    <col min="12537" max="12537" width="5.625" style="45" customWidth="1"/>
    <col min="12538" max="12538" width="11.875" style="45" customWidth="1"/>
    <col min="12539" max="12540" width="5.625" style="45" customWidth="1"/>
    <col min="12541" max="12541" width="10.625" style="45" customWidth="1"/>
    <col min="12542" max="12542" width="5.625" style="45" customWidth="1"/>
    <col min="12543" max="12543" width="1.625" style="45" customWidth="1"/>
    <col min="12544" max="12544" width="5.625" style="45" customWidth="1"/>
    <col min="12545" max="12545" width="1.625" style="45" customWidth="1"/>
    <col min="12546" max="12546" width="5.625" style="45" customWidth="1"/>
    <col min="12547" max="12547" width="4.5" style="45" customWidth="1"/>
    <col min="12548" max="12548" width="1.625" style="45" customWidth="1"/>
    <col min="12549" max="12549" width="4.5" style="45" customWidth="1"/>
    <col min="12550" max="12550" width="1.625" style="45" customWidth="1"/>
    <col min="12551" max="12551" width="8.875" style="45" customWidth="1"/>
    <col min="12552" max="12552" width="3.625" style="45" customWidth="1"/>
    <col min="12553" max="12553" width="7.375" style="45" customWidth="1"/>
    <col min="12554" max="12554" width="10" style="45" customWidth="1"/>
    <col min="12555" max="12556" width="3.625" style="45" customWidth="1"/>
    <col min="12557" max="12557" width="6.125" style="45" customWidth="1"/>
    <col min="12558" max="12790" width="8.625" style="45"/>
    <col min="12791" max="12791" width="5.625" style="45" customWidth="1"/>
    <col min="12792" max="12792" width="6.125" style="45" customWidth="1"/>
    <col min="12793" max="12793" width="5.625" style="45" customWidth="1"/>
    <col min="12794" max="12794" width="11.875" style="45" customWidth="1"/>
    <col min="12795" max="12796" width="5.625" style="45" customWidth="1"/>
    <col min="12797" max="12797" width="10.625" style="45" customWidth="1"/>
    <col min="12798" max="12798" width="5.625" style="45" customWidth="1"/>
    <col min="12799" max="12799" width="1.625" style="45" customWidth="1"/>
    <col min="12800" max="12800" width="5.625" style="45" customWidth="1"/>
    <col min="12801" max="12801" width="1.625" style="45" customWidth="1"/>
    <col min="12802" max="12802" width="5.625" style="45" customWidth="1"/>
    <col min="12803" max="12803" width="4.5" style="45" customWidth="1"/>
    <col min="12804" max="12804" width="1.625" style="45" customWidth="1"/>
    <col min="12805" max="12805" width="4.5" style="45" customWidth="1"/>
    <col min="12806" max="12806" width="1.625" style="45" customWidth="1"/>
    <col min="12807" max="12807" width="8.875" style="45" customWidth="1"/>
    <col min="12808" max="12808" width="3.625" style="45" customWidth="1"/>
    <col min="12809" max="12809" width="7.375" style="45" customWidth="1"/>
    <col min="12810" max="12810" width="10" style="45" customWidth="1"/>
    <col min="12811" max="12812" width="3.625" style="45" customWidth="1"/>
    <col min="12813" max="12813" width="6.125" style="45" customWidth="1"/>
    <col min="12814" max="13046" width="8.625" style="45"/>
    <col min="13047" max="13047" width="5.625" style="45" customWidth="1"/>
    <col min="13048" max="13048" width="6.125" style="45" customWidth="1"/>
    <col min="13049" max="13049" width="5.625" style="45" customWidth="1"/>
    <col min="13050" max="13050" width="11.875" style="45" customWidth="1"/>
    <col min="13051" max="13052" width="5.625" style="45" customWidth="1"/>
    <col min="13053" max="13053" width="10.625" style="45" customWidth="1"/>
    <col min="13054" max="13054" width="5.625" style="45" customWidth="1"/>
    <col min="13055" max="13055" width="1.625" style="45" customWidth="1"/>
    <col min="13056" max="13056" width="5.625" style="45" customWidth="1"/>
    <col min="13057" max="13057" width="1.625" style="45" customWidth="1"/>
    <col min="13058" max="13058" width="5.625" style="45" customWidth="1"/>
    <col min="13059" max="13059" width="4.5" style="45" customWidth="1"/>
    <col min="13060" max="13060" width="1.625" style="45" customWidth="1"/>
    <col min="13061" max="13061" width="4.5" style="45" customWidth="1"/>
    <col min="13062" max="13062" width="1.625" style="45" customWidth="1"/>
    <col min="13063" max="13063" width="8.875" style="45" customWidth="1"/>
    <col min="13064" max="13064" width="3.625" style="45" customWidth="1"/>
    <col min="13065" max="13065" width="7.375" style="45" customWidth="1"/>
    <col min="13066" max="13066" width="10" style="45" customWidth="1"/>
    <col min="13067" max="13068" width="3.625" style="45" customWidth="1"/>
    <col min="13069" max="13069" width="6.125" style="45" customWidth="1"/>
    <col min="13070" max="13302" width="8.625" style="45"/>
    <col min="13303" max="13303" width="5.625" style="45" customWidth="1"/>
    <col min="13304" max="13304" width="6.125" style="45" customWidth="1"/>
    <col min="13305" max="13305" width="5.625" style="45" customWidth="1"/>
    <col min="13306" max="13306" width="11.875" style="45" customWidth="1"/>
    <col min="13307" max="13308" width="5.625" style="45" customWidth="1"/>
    <col min="13309" max="13309" width="10.625" style="45" customWidth="1"/>
    <col min="13310" max="13310" width="5.625" style="45" customWidth="1"/>
    <col min="13311" max="13311" width="1.625" style="45" customWidth="1"/>
    <col min="13312" max="13312" width="5.625" style="45" customWidth="1"/>
    <col min="13313" max="13313" width="1.625" style="45" customWidth="1"/>
    <col min="13314" max="13314" width="5.625" style="45" customWidth="1"/>
    <col min="13315" max="13315" width="4.5" style="45" customWidth="1"/>
    <col min="13316" max="13316" width="1.625" style="45" customWidth="1"/>
    <col min="13317" max="13317" width="4.5" style="45" customWidth="1"/>
    <col min="13318" max="13318" width="1.625" style="45" customWidth="1"/>
    <col min="13319" max="13319" width="8.875" style="45" customWidth="1"/>
    <col min="13320" max="13320" width="3.625" style="45" customWidth="1"/>
    <col min="13321" max="13321" width="7.375" style="45" customWidth="1"/>
    <col min="13322" max="13322" width="10" style="45" customWidth="1"/>
    <col min="13323" max="13324" width="3.625" style="45" customWidth="1"/>
    <col min="13325" max="13325" width="6.125" style="45" customWidth="1"/>
    <col min="13326" max="13558" width="8.625" style="45"/>
    <col min="13559" max="13559" width="5.625" style="45" customWidth="1"/>
    <col min="13560" max="13560" width="6.125" style="45" customWidth="1"/>
    <col min="13561" max="13561" width="5.625" style="45" customWidth="1"/>
    <col min="13562" max="13562" width="11.875" style="45" customWidth="1"/>
    <col min="13563" max="13564" width="5.625" style="45" customWidth="1"/>
    <col min="13565" max="13565" width="10.625" style="45" customWidth="1"/>
    <col min="13566" max="13566" width="5.625" style="45" customWidth="1"/>
    <col min="13567" max="13567" width="1.625" style="45" customWidth="1"/>
    <col min="13568" max="13568" width="5.625" style="45" customWidth="1"/>
    <col min="13569" max="13569" width="1.625" style="45" customWidth="1"/>
    <col min="13570" max="13570" width="5.625" style="45" customWidth="1"/>
    <col min="13571" max="13571" width="4.5" style="45" customWidth="1"/>
    <col min="13572" max="13572" width="1.625" style="45" customWidth="1"/>
    <col min="13573" max="13573" width="4.5" style="45" customWidth="1"/>
    <col min="13574" max="13574" width="1.625" style="45" customWidth="1"/>
    <col min="13575" max="13575" width="8.875" style="45" customWidth="1"/>
    <col min="13576" max="13576" width="3.625" style="45" customWidth="1"/>
    <col min="13577" max="13577" width="7.375" style="45" customWidth="1"/>
    <col min="13578" max="13578" width="10" style="45" customWidth="1"/>
    <col min="13579" max="13580" width="3.625" style="45" customWidth="1"/>
    <col min="13581" max="13581" width="6.125" style="45" customWidth="1"/>
    <col min="13582" max="13814" width="8.625" style="45"/>
    <col min="13815" max="13815" width="5.625" style="45" customWidth="1"/>
    <col min="13816" max="13816" width="6.125" style="45" customWidth="1"/>
    <col min="13817" max="13817" width="5.625" style="45" customWidth="1"/>
    <col min="13818" max="13818" width="11.875" style="45" customWidth="1"/>
    <col min="13819" max="13820" width="5.625" style="45" customWidth="1"/>
    <col min="13821" max="13821" width="10.625" style="45" customWidth="1"/>
    <col min="13822" max="13822" width="5.625" style="45" customWidth="1"/>
    <col min="13823" max="13823" width="1.625" style="45" customWidth="1"/>
    <col min="13824" max="13824" width="5.625" style="45" customWidth="1"/>
    <col min="13825" max="13825" width="1.625" style="45" customWidth="1"/>
    <col min="13826" max="13826" width="5.625" style="45" customWidth="1"/>
    <col min="13827" max="13827" width="4.5" style="45" customWidth="1"/>
    <col min="13828" max="13828" width="1.625" style="45" customWidth="1"/>
    <col min="13829" max="13829" width="4.5" style="45" customWidth="1"/>
    <col min="13830" max="13830" width="1.625" style="45" customWidth="1"/>
    <col min="13831" max="13831" width="8.875" style="45" customWidth="1"/>
    <col min="13832" max="13832" width="3.625" style="45" customWidth="1"/>
    <col min="13833" max="13833" width="7.375" style="45" customWidth="1"/>
    <col min="13834" max="13834" width="10" style="45" customWidth="1"/>
    <col min="13835" max="13836" width="3.625" style="45" customWidth="1"/>
    <col min="13837" max="13837" width="6.125" style="45" customWidth="1"/>
    <col min="13838" max="14070" width="8.625" style="45"/>
    <col min="14071" max="14071" width="5.625" style="45" customWidth="1"/>
    <col min="14072" max="14072" width="6.125" style="45" customWidth="1"/>
    <col min="14073" max="14073" width="5.625" style="45" customWidth="1"/>
    <col min="14074" max="14074" width="11.875" style="45" customWidth="1"/>
    <col min="14075" max="14076" width="5.625" style="45" customWidth="1"/>
    <col min="14077" max="14077" width="10.625" style="45" customWidth="1"/>
    <col min="14078" max="14078" width="5.625" style="45" customWidth="1"/>
    <col min="14079" max="14079" width="1.625" style="45" customWidth="1"/>
    <col min="14080" max="14080" width="5.625" style="45" customWidth="1"/>
    <col min="14081" max="14081" width="1.625" style="45" customWidth="1"/>
    <col min="14082" max="14082" width="5.625" style="45" customWidth="1"/>
    <col min="14083" max="14083" width="4.5" style="45" customWidth="1"/>
    <col min="14084" max="14084" width="1.625" style="45" customWidth="1"/>
    <col min="14085" max="14085" width="4.5" style="45" customWidth="1"/>
    <col min="14086" max="14086" width="1.625" style="45" customWidth="1"/>
    <col min="14087" max="14087" width="8.875" style="45" customWidth="1"/>
    <col min="14088" max="14088" width="3.625" style="45" customWidth="1"/>
    <col min="14089" max="14089" width="7.375" style="45" customWidth="1"/>
    <col min="14090" max="14090" width="10" style="45" customWidth="1"/>
    <col min="14091" max="14092" width="3.625" style="45" customWidth="1"/>
    <col min="14093" max="14093" width="6.125" style="45" customWidth="1"/>
    <col min="14094" max="14326" width="8.625" style="45"/>
    <col min="14327" max="14327" width="5.625" style="45" customWidth="1"/>
    <col min="14328" max="14328" width="6.125" style="45" customWidth="1"/>
    <col min="14329" max="14329" width="5.625" style="45" customWidth="1"/>
    <col min="14330" max="14330" width="11.875" style="45" customWidth="1"/>
    <col min="14331" max="14332" width="5.625" style="45" customWidth="1"/>
    <col min="14333" max="14333" width="10.625" style="45" customWidth="1"/>
    <col min="14334" max="14334" width="5.625" style="45" customWidth="1"/>
    <col min="14335" max="14335" width="1.625" style="45" customWidth="1"/>
    <col min="14336" max="14336" width="5.625" style="45" customWidth="1"/>
    <col min="14337" max="14337" width="1.625" style="45" customWidth="1"/>
    <col min="14338" max="14338" width="5.625" style="45" customWidth="1"/>
    <col min="14339" max="14339" width="4.5" style="45" customWidth="1"/>
    <col min="14340" max="14340" width="1.625" style="45" customWidth="1"/>
    <col min="14341" max="14341" width="4.5" style="45" customWidth="1"/>
    <col min="14342" max="14342" width="1.625" style="45" customWidth="1"/>
    <col min="14343" max="14343" width="8.875" style="45" customWidth="1"/>
    <col min="14344" max="14344" width="3.625" style="45" customWidth="1"/>
    <col min="14345" max="14345" width="7.375" style="45" customWidth="1"/>
    <col min="14346" max="14346" width="10" style="45" customWidth="1"/>
    <col min="14347" max="14348" width="3.625" style="45" customWidth="1"/>
    <col min="14349" max="14349" width="6.125" style="45" customWidth="1"/>
    <col min="14350" max="14582" width="8.625" style="45"/>
    <col min="14583" max="14583" width="5.625" style="45" customWidth="1"/>
    <col min="14584" max="14584" width="6.125" style="45" customWidth="1"/>
    <col min="14585" max="14585" width="5.625" style="45" customWidth="1"/>
    <col min="14586" max="14586" width="11.875" style="45" customWidth="1"/>
    <col min="14587" max="14588" width="5.625" style="45" customWidth="1"/>
    <col min="14589" max="14589" width="10.625" style="45" customWidth="1"/>
    <col min="14590" max="14590" width="5.625" style="45" customWidth="1"/>
    <col min="14591" max="14591" width="1.625" style="45" customWidth="1"/>
    <col min="14592" max="14592" width="5.625" style="45" customWidth="1"/>
    <col min="14593" max="14593" width="1.625" style="45" customWidth="1"/>
    <col min="14594" max="14594" width="5.625" style="45" customWidth="1"/>
    <col min="14595" max="14595" width="4.5" style="45" customWidth="1"/>
    <col min="14596" max="14596" width="1.625" style="45" customWidth="1"/>
    <col min="14597" max="14597" width="4.5" style="45" customWidth="1"/>
    <col min="14598" max="14598" width="1.625" style="45" customWidth="1"/>
    <col min="14599" max="14599" width="8.875" style="45" customWidth="1"/>
    <col min="14600" max="14600" width="3.625" style="45" customWidth="1"/>
    <col min="14601" max="14601" width="7.375" style="45" customWidth="1"/>
    <col min="14602" max="14602" width="10" style="45" customWidth="1"/>
    <col min="14603" max="14604" width="3.625" style="45" customWidth="1"/>
    <col min="14605" max="14605" width="6.125" style="45" customWidth="1"/>
    <col min="14606" max="14838" width="8.625" style="45"/>
    <col min="14839" max="14839" width="5.625" style="45" customWidth="1"/>
    <col min="14840" max="14840" width="6.125" style="45" customWidth="1"/>
    <col min="14841" max="14841" width="5.625" style="45" customWidth="1"/>
    <col min="14842" max="14842" width="11.875" style="45" customWidth="1"/>
    <col min="14843" max="14844" width="5.625" style="45" customWidth="1"/>
    <col min="14845" max="14845" width="10.625" style="45" customWidth="1"/>
    <col min="14846" max="14846" width="5.625" style="45" customWidth="1"/>
    <col min="14847" max="14847" width="1.625" style="45" customWidth="1"/>
    <col min="14848" max="14848" width="5.625" style="45" customWidth="1"/>
    <col min="14849" max="14849" width="1.625" style="45" customWidth="1"/>
    <col min="14850" max="14850" width="5.625" style="45" customWidth="1"/>
    <col min="14851" max="14851" width="4.5" style="45" customWidth="1"/>
    <col min="14852" max="14852" width="1.625" style="45" customWidth="1"/>
    <col min="14853" max="14853" width="4.5" style="45" customWidth="1"/>
    <col min="14854" max="14854" width="1.625" style="45" customWidth="1"/>
    <col min="14855" max="14855" width="8.875" style="45" customWidth="1"/>
    <col min="14856" max="14856" width="3.625" style="45" customWidth="1"/>
    <col min="14857" max="14857" width="7.375" style="45" customWidth="1"/>
    <col min="14858" max="14858" width="10" style="45" customWidth="1"/>
    <col min="14859" max="14860" width="3.625" style="45" customWidth="1"/>
    <col min="14861" max="14861" width="6.125" style="45" customWidth="1"/>
    <col min="14862" max="15094" width="8.625" style="45"/>
    <col min="15095" max="15095" width="5.625" style="45" customWidth="1"/>
    <col min="15096" max="15096" width="6.125" style="45" customWidth="1"/>
    <col min="15097" max="15097" width="5.625" style="45" customWidth="1"/>
    <col min="15098" max="15098" width="11.875" style="45" customWidth="1"/>
    <col min="15099" max="15100" width="5.625" style="45" customWidth="1"/>
    <col min="15101" max="15101" width="10.625" style="45" customWidth="1"/>
    <col min="15102" max="15102" width="5.625" style="45" customWidth="1"/>
    <col min="15103" max="15103" width="1.625" style="45" customWidth="1"/>
    <col min="15104" max="15104" width="5.625" style="45" customWidth="1"/>
    <col min="15105" max="15105" width="1.625" style="45" customWidth="1"/>
    <col min="15106" max="15106" width="5.625" style="45" customWidth="1"/>
    <col min="15107" max="15107" width="4.5" style="45" customWidth="1"/>
    <col min="15108" max="15108" width="1.625" style="45" customWidth="1"/>
    <col min="15109" max="15109" width="4.5" style="45" customWidth="1"/>
    <col min="15110" max="15110" width="1.625" style="45" customWidth="1"/>
    <col min="15111" max="15111" width="8.875" style="45" customWidth="1"/>
    <col min="15112" max="15112" width="3.625" style="45" customWidth="1"/>
    <col min="15113" max="15113" width="7.375" style="45" customWidth="1"/>
    <col min="15114" max="15114" width="10" style="45" customWidth="1"/>
    <col min="15115" max="15116" width="3.625" style="45" customWidth="1"/>
    <col min="15117" max="15117" width="6.125" style="45" customWidth="1"/>
    <col min="15118" max="15350" width="8.625" style="45"/>
    <col min="15351" max="15351" width="5.625" style="45" customWidth="1"/>
    <col min="15352" max="15352" width="6.125" style="45" customWidth="1"/>
    <col min="15353" max="15353" width="5.625" style="45" customWidth="1"/>
    <col min="15354" max="15354" width="11.875" style="45" customWidth="1"/>
    <col min="15355" max="15356" width="5.625" style="45" customWidth="1"/>
    <col min="15357" max="15357" width="10.625" style="45" customWidth="1"/>
    <col min="15358" max="15358" width="5.625" style="45" customWidth="1"/>
    <col min="15359" max="15359" width="1.625" style="45" customWidth="1"/>
    <col min="15360" max="15360" width="5.625" style="45" customWidth="1"/>
    <col min="15361" max="15361" width="1.625" style="45" customWidth="1"/>
    <col min="15362" max="15362" width="5.625" style="45" customWidth="1"/>
    <col min="15363" max="15363" width="4.5" style="45" customWidth="1"/>
    <col min="15364" max="15364" width="1.625" style="45" customWidth="1"/>
    <col min="15365" max="15365" width="4.5" style="45" customWidth="1"/>
    <col min="15366" max="15366" width="1.625" style="45" customWidth="1"/>
    <col min="15367" max="15367" width="8.875" style="45" customWidth="1"/>
    <col min="15368" max="15368" width="3.625" style="45" customWidth="1"/>
    <col min="15369" max="15369" width="7.375" style="45" customWidth="1"/>
    <col min="15370" max="15370" width="10" style="45" customWidth="1"/>
    <col min="15371" max="15372" width="3.625" style="45" customWidth="1"/>
    <col min="15373" max="15373" width="6.125" style="45" customWidth="1"/>
    <col min="15374" max="15606" width="8.625" style="45"/>
    <col min="15607" max="15607" width="5.625" style="45" customWidth="1"/>
    <col min="15608" max="15608" width="6.125" style="45" customWidth="1"/>
    <col min="15609" max="15609" width="5.625" style="45" customWidth="1"/>
    <col min="15610" max="15610" width="11.875" style="45" customWidth="1"/>
    <col min="15611" max="15612" width="5.625" style="45" customWidth="1"/>
    <col min="15613" max="15613" width="10.625" style="45" customWidth="1"/>
    <col min="15614" max="15614" width="5.625" style="45" customWidth="1"/>
    <col min="15615" max="15615" width="1.625" style="45" customWidth="1"/>
    <col min="15616" max="15616" width="5.625" style="45" customWidth="1"/>
    <col min="15617" max="15617" width="1.625" style="45" customWidth="1"/>
    <col min="15618" max="15618" width="5.625" style="45" customWidth="1"/>
    <col min="15619" max="15619" width="4.5" style="45" customWidth="1"/>
    <col min="15620" max="15620" width="1.625" style="45" customWidth="1"/>
    <col min="15621" max="15621" width="4.5" style="45" customWidth="1"/>
    <col min="15622" max="15622" width="1.625" style="45" customWidth="1"/>
    <col min="15623" max="15623" width="8.875" style="45" customWidth="1"/>
    <col min="15624" max="15624" width="3.625" style="45" customWidth="1"/>
    <col min="15625" max="15625" width="7.375" style="45" customWidth="1"/>
    <col min="15626" max="15626" width="10" style="45" customWidth="1"/>
    <col min="15627" max="15628" width="3.625" style="45" customWidth="1"/>
    <col min="15629" max="15629" width="6.125" style="45" customWidth="1"/>
    <col min="15630" max="15862" width="8.625" style="45"/>
    <col min="15863" max="15863" width="5.625" style="45" customWidth="1"/>
    <col min="15864" max="15864" width="6.125" style="45" customWidth="1"/>
    <col min="15865" max="15865" width="5.625" style="45" customWidth="1"/>
    <col min="15866" max="15866" width="11.875" style="45" customWidth="1"/>
    <col min="15867" max="15868" width="5.625" style="45" customWidth="1"/>
    <col min="15869" max="15869" width="10.625" style="45" customWidth="1"/>
    <col min="15870" max="15870" width="5.625" style="45" customWidth="1"/>
    <col min="15871" max="15871" width="1.625" style="45" customWidth="1"/>
    <col min="15872" max="15872" width="5.625" style="45" customWidth="1"/>
    <col min="15873" max="15873" width="1.625" style="45" customWidth="1"/>
    <col min="15874" max="15874" width="5.625" style="45" customWidth="1"/>
    <col min="15875" max="15875" width="4.5" style="45" customWidth="1"/>
    <col min="15876" max="15876" width="1.625" style="45" customWidth="1"/>
    <col min="15877" max="15877" width="4.5" style="45" customWidth="1"/>
    <col min="15878" max="15878" width="1.625" style="45" customWidth="1"/>
    <col min="15879" max="15879" width="8.875" style="45" customWidth="1"/>
    <col min="15880" max="15880" width="3.625" style="45" customWidth="1"/>
    <col min="15881" max="15881" width="7.375" style="45" customWidth="1"/>
    <col min="15882" max="15882" width="10" style="45" customWidth="1"/>
    <col min="15883" max="15884" width="3.625" style="45" customWidth="1"/>
    <col min="15885" max="15885" width="6.125" style="45" customWidth="1"/>
    <col min="15886" max="16118" width="8.625" style="45"/>
    <col min="16119" max="16119" width="5.625" style="45" customWidth="1"/>
    <col min="16120" max="16120" width="6.125" style="45" customWidth="1"/>
    <col min="16121" max="16121" width="5.625" style="45" customWidth="1"/>
    <col min="16122" max="16122" width="11.875" style="45" customWidth="1"/>
    <col min="16123" max="16124" width="5.625" style="45" customWidth="1"/>
    <col min="16125" max="16125" width="10.625" style="45" customWidth="1"/>
    <col min="16126" max="16126" width="5.625" style="45" customWidth="1"/>
    <col min="16127" max="16127" width="1.625" style="45" customWidth="1"/>
    <col min="16128" max="16128" width="5.625" style="45" customWidth="1"/>
    <col min="16129" max="16129" width="1.625" style="45" customWidth="1"/>
    <col min="16130" max="16130" width="5.625" style="45" customWidth="1"/>
    <col min="16131" max="16131" width="4.5" style="45" customWidth="1"/>
    <col min="16132" max="16132" width="1.625" style="45" customWidth="1"/>
    <col min="16133" max="16133" width="4.5" style="45" customWidth="1"/>
    <col min="16134" max="16134" width="1.625" style="45" customWidth="1"/>
    <col min="16135" max="16135" width="8.875" style="45" customWidth="1"/>
    <col min="16136" max="16136" width="3.625" style="45" customWidth="1"/>
    <col min="16137" max="16137" width="7.375" style="45" customWidth="1"/>
    <col min="16138" max="16138" width="10" style="45" customWidth="1"/>
    <col min="16139" max="16140" width="3.625" style="45" customWidth="1"/>
    <col min="16141" max="16141" width="6.125" style="45" customWidth="1"/>
    <col min="16142" max="16384" width="8.625" style="45"/>
  </cols>
  <sheetData>
    <row r="1" spans="1:30" ht="15" customHeight="1">
      <c r="A1" s="893" t="s">
        <v>101</v>
      </c>
      <c r="B1" s="893"/>
      <c r="C1" s="893"/>
      <c r="D1" s="893"/>
      <c r="E1" s="91"/>
      <c r="F1" s="91"/>
      <c r="G1" s="91"/>
      <c r="H1" s="91"/>
      <c r="I1" s="91"/>
      <c r="J1" s="91"/>
      <c r="K1" s="91"/>
      <c r="L1" s="91"/>
      <c r="M1" s="91"/>
      <c r="N1" s="91"/>
      <c r="O1" s="91"/>
      <c r="P1" s="91"/>
      <c r="Q1" s="91"/>
    </row>
    <row r="2" spans="1:30" ht="30" customHeight="1">
      <c r="A2" s="894" t="str">
        <f>'②参加校別申込一覧表（大会参加料確認）'!A2:M2</f>
        <v>令和6年度　第44回全国高等学校空手道選抜大会</v>
      </c>
      <c r="B2" s="894"/>
      <c r="C2" s="894"/>
      <c r="D2" s="894"/>
      <c r="E2" s="894"/>
      <c r="F2" s="894"/>
      <c r="G2" s="894"/>
      <c r="H2" s="894"/>
      <c r="I2" s="894"/>
      <c r="J2" s="894"/>
      <c r="K2" s="894"/>
      <c r="L2" s="894"/>
      <c r="M2" s="894"/>
      <c r="N2" s="894"/>
      <c r="O2" s="894"/>
      <c r="P2" s="894"/>
      <c r="Q2" s="894"/>
    </row>
    <row r="3" spans="1:30" ht="27.75" customHeight="1">
      <c r="A3" s="895" t="s">
        <v>535</v>
      </c>
      <c r="B3" s="895"/>
      <c r="C3" s="895"/>
      <c r="D3" s="895"/>
      <c r="E3" s="895"/>
      <c r="F3" s="895"/>
      <c r="G3" s="895"/>
      <c r="H3" s="895"/>
      <c r="I3" s="895"/>
      <c r="J3" s="895"/>
      <c r="K3" s="895"/>
      <c r="L3" s="895"/>
      <c r="M3" s="895"/>
      <c r="N3" s="895"/>
      <c r="O3" s="895"/>
      <c r="P3" s="895"/>
      <c r="Q3" s="895"/>
    </row>
    <row r="4" spans="1:30" ht="18" customHeight="1" thickBot="1">
      <c r="A4" s="92"/>
      <c r="B4" s="92"/>
      <c r="C4" s="92"/>
      <c r="D4" s="92"/>
      <c r="E4" s="92"/>
      <c r="F4" s="92"/>
      <c r="G4" s="92"/>
      <c r="H4" s="92"/>
      <c r="I4" s="92"/>
      <c r="J4" s="92"/>
      <c r="K4" s="92"/>
      <c r="L4" s="92"/>
      <c r="M4" s="92"/>
      <c r="N4" s="92"/>
      <c r="O4" s="92"/>
      <c r="P4" s="92"/>
      <c r="Q4" s="92"/>
    </row>
    <row r="5" spans="1:30" ht="15" customHeight="1">
      <c r="A5" s="896" t="s">
        <v>526</v>
      </c>
      <c r="B5" s="897"/>
      <c r="C5" s="898" t="s">
        <v>5</v>
      </c>
      <c r="D5" s="897"/>
      <c r="E5" s="899" t="s">
        <v>444</v>
      </c>
      <c r="F5" s="900"/>
      <c r="G5" s="901" t="str">
        <f>IF('②参加校別申込一覧表（大会参加料確認）'!$F$9="","",'②参加校別申込一覧表（大会参加料確認）'!$F$9)</f>
        <v/>
      </c>
      <c r="H5" s="902"/>
      <c r="I5" s="902"/>
      <c r="J5" s="902"/>
      <c r="K5" s="902"/>
      <c r="L5" s="902"/>
      <c r="M5" s="903" t="str">
        <f>IF('②参加校別申込一覧表（大会参加料確認）'!$K$9="","",'②参加校別申込一覧表（大会参加料確認）'!$K$9)</f>
        <v>コウトウガッコウ</v>
      </c>
      <c r="N5" s="903"/>
      <c r="O5" s="903"/>
      <c r="P5" s="903"/>
      <c r="Q5" s="904"/>
    </row>
    <row r="6" spans="1:30" ht="30.75" customHeight="1">
      <c r="A6" s="778" t="str">
        <f>IF('②参加校別申込一覧表（大会参加料確認）'!$A$10="","",'②参加校別申込一覧表（大会参加料確認）'!$A$10)</f>
        <v/>
      </c>
      <c r="B6" s="779"/>
      <c r="C6" s="69" t="str">
        <f>IF('②参加校別申込一覧表（大会参加料確認）'!$B$10="","",'②参加校別申込一覧表（大会参加料確認）'!$B$10)</f>
        <v/>
      </c>
      <c r="D6" s="69" t="str">
        <f>IF('②参加校別申込一覧表（大会参加料確認）'!$C$10="","",'②参加校別申込一覧表（大会参加料確認）'!$C$10)</f>
        <v/>
      </c>
      <c r="E6" s="905" t="s">
        <v>527</v>
      </c>
      <c r="F6" s="906"/>
      <c r="G6" s="916" t="str">
        <f>IF('②参加校別申込一覧表（大会参加料確認）'!$F$10="","",'②参加校別申込一覧表（大会参加料確認）'!$F$10)</f>
        <v/>
      </c>
      <c r="H6" s="917"/>
      <c r="I6" s="917"/>
      <c r="J6" s="917"/>
      <c r="K6" s="917"/>
      <c r="L6" s="917"/>
      <c r="M6" s="891" t="str">
        <f>IF('②参加校別申込一覧表（大会参加料確認）'!$K$10="","",'②参加校別申込一覧表（大会参加料確認）'!$K$10)</f>
        <v>高等学校</v>
      </c>
      <c r="N6" s="891"/>
      <c r="O6" s="891"/>
      <c r="P6" s="891"/>
      <c r="Q6" s="892"/>
    </row>
    <row r="7" spans="1:30" ht="15" customHeight="1">
      <c r="A7" s="912" t="s">
        <v>528</v>
      </c>
      <c r="B7" s="913"/>
      <c r="C7" s="70" t="s">
        <v>529</v>
      </c>
      <c r="D7" s="789" t="str">
        <f>IF('②参加校別申込一覧表（大会参加料確認）'!$C$11="","",'②参加校別申込一覧表（大会参加料確認）'!$C$11)</f>
        <v/>
      </c>
      <c r="E7" s="789"/>
      <c r="F7" s="123" t="s">
        <v>530</v>
      </c>
      <c r="G7" s="123"/>
      <c r="H7" s="908" t="s">
        <v>531</v>
      </c>
      <c r="I7" s="909"/>
      <c r="J7" s="909"/>
      <c r="K7" s="909"/>
      <c r="L7" s="910"/>
      <c r="M7" s="908" t="s">
        <v>532</v>
      </c>
      <c r="N7" s="909"/>
      <c r="O7" s="909"/>
      <c r="P7" s="909"/>
      <c r="Q7" s="911"/>
    </row>
    <row r="8" spans="1:30" ht="29.25" customHeight="1">
      <c r="A8" s="914"/>
      <c r="B8" s="915"/>
      <c r="C8" s="792" t="str">
        <f>IF('②参加校別申込一覧表（大会参加料確認）'!$B$12="","",'②参加校別申込一覧表（大会参加料確認）'!$B$12)</f>
        <v/>
      </c>
      <c r="D8" s="793"/>
      <c r="E8" s="793"/>
      <c r="F8" s="793"/>
      <c r="G8" s="794"/>
      <c r="H8" s="795" t="str">
        <f>IF('②参加校別申込一覧表（大会参加料確認）'!$I$12="","",'②参加校別申込一覧表（大会参加料確認）'!$I$12)</f>
        <v/>
      </c>
      <c r="I8" s="796"/>
      <c r="J8" s="796"/>
      <c r="K8" s="796"/>
      <c r="L8" s="797"/>
      <c r="M8" s="795" t="str">
        <f>IF('②参加校別申込一覧表（大会参加料確認）'!$K$12="","",'②参加校別申込一覧表（大会参加料確認）'!$K$12)</f>
        <v/>
      </c>
      <c r="N8" s="796"/>
      <c r="O8" s="796"/>
      <c r="P8" s="796"/>
      <c r="Q8" s="798"/>
    </row>
    <row r="9" spans="1:30" ht="15" customHeight="1">
      <c r="A9" s="881" t="s">
        <v>444</v>
      </c>
      <c r="B9" s="882"/>
      <c r="C9" s="801" t="str">
        <f>IF('②参加校別申込一覧表（大会参加料確認）'!$C$13="","",'②参加校別申込一覧表（大会参加料確認）'!$C$13)</f>
        <v/>
      </c>
      <c r="D9" s="802"/>
      <c r="E9" s="802"/>
      <c r="F9" s="802"/>
      <c r="G9" s="819"/>
      <c r="H9" s="907" t="s">
        <v>444</v>
      </c>
      <c r="I9" s="879"/>
      <c r="J9" s="882"/>
      <c r="K9" s="801" t="str">
        <f>IF('②参加校別申込一覧表（大会参加料確認）'!$J$13="","",'②参加校別申込一覧表（大会参加料確認）'!$J$13)</f>
        <v/>
      </c>
      <c r="L9" s="802"/>
      <c r="M9" s="802"/>
      <c r="N9" s="802"/>
      <c r="O9" s="802"/>
      <c r="P9" s="802"/>
      <c r="Q9" s="821"/>
    </row>
    <row r="10" spans="1:30" ht="30.75" customHeight="1">
      <c r="A10" s="875" t="s">
        <v>523</v>
      </c>
      <c r="B10" s="876"/>
      <c r="C10" s="811" t="str">
        <f>IF('②参加校別申込一覧表（大会参加料確認）'!$C$14="","",'②参加校別申込一覧表（大会参加料確認）'!$C$14)</f>
        <v/>
      </c>
      <c r="D10" s="812"/>
      <c r="E10" s="812"/>
      <c r="F10" s="812"/>
      <c r="G10" s="822"/>
      <c r="H10" s="877" t="s">
        <v>533</v>
      </c>
      <c r="I10" s="878"/>
      <c r="J10" s="876"/>
      <c r="K10" s="811" t="str">
        <f>IF('②参加校別申込一覧表（大会参加料確認）'!$J$14="","",'②参加校別申込一覧表（大会参加料確認）'!$J$14)</f>
        <v/>
      </c>
      <c r="L10" s="812"/>
      <c r="M10" s="812"/>
      <c r="N10" s="812"/>
      <c r="O10" s="812"/>
      <c r="P10" s="812"/>
      <c r="Q10" s="825"/>
    </row>
    <row r="11" spans="1:30" ht="15" customHeight="1">
      <c r="A11" s="881" t="s">
        <v>6</v>
      </c>
      <c r="B11" s="882"/>
      <c r="C11" s="801" t="str">
        <f>IF('②参加校別申込一覧表（大会参加料確認）'!$C$15="","",'②参加校別申込一覧表（大会参加料確認）'!$C$15)</f>
        <v/>
      </c>
      <c r="D11" s="802"/>
      <c r="E11" s="803"/>
      <c r="F11" s="883" t="s">
        <v>543</v>
      </c>
      <c r="G11" s="884"/>
      <c r="H11" s="883" t="s">
        <v>14</v>
      </c>
      <c r="I11" s="879"/>
      <c r="J11" s="879"/>
      <c r="K11" s="879"/>
      <c r="L11" s="884"/>
      <c r="M11" s="879" t="s">
        <v>15</v>
      </c>
      <c r="N11" s="879"/>
      <c r="O11" s="879"/>
      <c r="P11" s="879"/>
      <c r="Q11" s="880"/>
    </row>
    <row r="12" spans="1:30" ht="30.75" customHeight="1">
      <c r="A12" s="875" t="s">
        <v>16</v>
      </c>
      <c r="B12" s="876"/>
      <c r="C12" s="811" t="str">
        <f>IF('②参加校別申込一覧表（大会参加料確認）'!$C$16="","",'②参加校別申込一覧表（大会参加料確認）'!$C$16)</f>
        <v/>
      </c>
      <c r="D12" s="812"/>
      <c r="E12" s="813"/>
      <c r="F12" s="889" t="str">
        <f>IF('②参加校別申込一覧表（大会参加料確認）'!$F$16="","",'②参加校別申込一覧表（大会参加料確認）'!$F$16)</f>
        <v/>
      </c>
      <c r="G12" s="813"/>
      <c r="H12" s="886" t="str">
        <f>IF('②参加校別申込一覧表（大会参加料確認）'!$H$16="","",'②参加校別申込一覧表（大会参加料確認）'!$H$16)</f>
        <v/>
      </c>
      <c r="I12" s="887"/>
      <c r="J12" s="887"/>
      <c r="K12" s="887"/>
      <c r="L12" s="888"/>
      <c r="M12" s="817" t="str">
        <f>IF('②参加校別申込一覧表（大会参加料確認）'!$K$16="","",'②参加校別申込一覧表（大会参加料確認）'!$K$16)</f>
        <v/>
      </c>
      <c r="N12" s="817"/>
      <c r="O12" s="817"/>
      <c r="P12" s="817"/>
      <c r="Q12" s="885"/>
    </row>
    <row r="13" spans="1:30" ht="15" customHeight="1" thickBot="1">
      <c r="A13" s="881" t="s">
        <v>444</v>
      </c>
      <c r="B13" s="882"/>
      <c r="C13" s="801" t="str">
        <f>IF('②参加校別申込一覧表（大会参加料確認）'!$C$17="","",'②参加校別申込一覧表（大会参加料確認）'!$C$17)</f>
        <v/>
      </c>
      <c r="D13" s="802"/>
      <c r="E13" s="803"/>
      <c r="F13" s="879" t="s">
        <v>519</v>
      </c>
      <c r="G13" s="882"/>
      <c r="H13" s="907" t="s">
        <v>444</v>
      </c>
      <c r="I13" s="882"/>
      <c r="J13" s="964" t="str">
        <f>IF('②参加校別申込一覧表（大会参加料確認）'!$J$17="","",'②参加校別申込一覧表（大会参加料確認）'!$J$17)</f>
        <v/>
      </c>
      <c r="K13" s="965"/>
      <c r="L13" s="965"/>
      <c r="M13" s="965"/>
      <c r="N13" s="966"/>
      <c r="O13" s="883" t="s">
        <v>520</v>
      </c>
      <c r="P13" s="879"/>
      <c r="Q13" s="880"/>
      <c r="X13" s="205" t="str">
        <f>'②参加校別申込一覧表（大会参加料確認）'!O9</f>
        <v>地区№</v>
      </c>
      <c r="Y13" s="205" t="str">
        <f>'②参加校別申込一覧表（大会参加料確認）'!P9</f>
        <v>地区名</v>
      </c>
      <c r="Z13" s="605" t="str">
        <f>'②参加校別申込一覧表（大会参加料確認）'!Q9</f>
        <v>都道府県名</v>
      </c>
      <c r="AA13" s="605"/>
      <c r="AB13" s="205" t="str">
        <f>'②参加校別申込一覧表（大会参加料確認）'!S9</f>
        <v>学校名</v>
      </c>
      <c r="AC13" s="205" t="str">
        <f>'②参加校別申込一覧表（大会参加料確認）'!U9</f>
        <v>フリガナ</v>
      </c>
      <c r="AD13" s="205" t="str">
        <f>'②参加校別申込一覧表（大会参加料確認）'!A18</f>
        <v>監督氏名</v>
      </c>
    </row>
    <row r="14" spans="1:30" ht="30" customHeight="1" thickBot="1">
      <c r="A14" s="945" t="s">
        <v>524</v>
      </c>
      <c r="B14" s="946"/>
      <c r="C14" s="959" t="str">
        <f>IF('②参加校別申込一覧表（大会参加料確認）'!$C$18="","",'②参加校別申込一覧表（大会参加料確認）'!$C$18)</f>
        <v/>
      </c>
      <c r="D14" s="960"/>
      <c r="E14" s="961"/>
      <c r="F14" s="962" t="str">
        <f>IF('②参加校別申込一覧表（大会参加料確認）'!$F$18="","",'②参加校別申込一覧表（大会参加料確認）'!$F$18)</f>
        <v/>
      </c>
      <c r="G14" s="963"/>
      <c r="H14" s="957" t="s">
        <v>525</v>
      </c>
      <c r="I14" s="958"/>
      <c r="J14" s="828" t="str">
        <f>IF('②参加校別申込一覧表（大会参加料確認）'!$J$18="","",'②参加校別申込一覧表（大会参加料確認）'!$J$18)</f>
        <v/>
      </c>
      <c r="K14" s="829"/>
      <c r="L14" s="829"/>
      <c r="M14" s="829"/>
      <c r="N14" s="830"/>
      <c r="O14" s="932" t="str">
        <f>IF('②参加校別申込一覧表（大会参加料確認）'!$L$18="","",'②参加校別申込一覧表（大会参加料確認）'!$L$18)</f>
        <v/>
      </c>
      <c r="P14" s="933"/>
      <c r="Q14" s="934"/>
      <c r="S14" s="929" t="s">
        <v>505</v>
      </c>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row>
    <row r="15" spans="1:30" ht="11.25" customHeight="1">
      <c r="A15" s="953" t="s">
        <v>104</v>
      </c>
      <c r="B15" s="947" t="s">
        <v>29</v>
      </c>
      <c r="C15" s="948"/>
      <c r="D15" s="949"/>
      <c r="E15" s="955" t="s">
        <v>105</v>
      </c>
      <c r="F15" s="955" t="s">
        <v>106</v>
      </c>
      <c r="G15" s="937" t="s">
        <v>107</v>
      </c>
      <c r="H15" s="935" t="s">
        <v>108</v>
      </c>
      <c r="I15" s="939"/>
      <c r="J15" s="939"/>
      <c r="K15" s="939"/>
      <c r="L15" s="940"/>
      <c r="M15" s="935" t="s">
        <v>109</v>
      </c>
      <c r="N15" s="220"/>
      <c r="O15" s="939" t="s">
        <v>110</v>
      </c>
      <c r="P15" s="221"/>
      <c r="Q15" s="943" t="s">
        <v>111</v>
      </c>
      <c r="S15" s="967"/>
    </row>
    <row r="16" spans="1:30" ht="18.75" customHeight="1">
      <c r="A16" s="954"/>
      <c r="B16" s="950"/>
      <c r="C16" s="951"/>
      <c r="D16" s="952"/>
      <c r="E16" s="956"/>
      <c r="F16" s="956"/>
      <c r="G16" s="938"/>
      <c r="H16" s="936"/>
      <c r="I16" s="941"/>
      <c r="J16" s="941"/>
      <c r="K16" s="941"/>
      <c r="L16" s="942"/>
      <c r="M16" s="936"/>
      <c r="N16" s="222"/>
      <c r="O16" s="941"/>
      <c r="P16" s="223"/>
      <c r="Q16" s="944"/>
      <c r="S16" s="968"/>
    </row>
    <row r="17" spans="1:27" ht="25.5" customHeight="1">
      <c r="A17" s="224">
        <v>1</v>
      </c>
      <c r="B17" s="920" t="str">
        <f>IF(S17="","",VLOOKUP(S17,②選手データ!$A$17:$O$76,2,FALSE)&amp;"")</f>
        <v/>
      </c>
      <c r="C17" s="921"/>
      <c r="D17" s="922"/>
      <c r="E17" s="226" t="str">
        <f>IF(S17="","",VLOOKUP(S17,②選手データ!$A$17:$O$76,5,FALSE)&amp;"")</f>
        <v/>
      </c>
      <c r="F17" s="226" t="str">
        <f>IF(S17="","",VLOOKUP(S17,②選手データ!$A$17:$O$76,6,FALSE)&amp;"")</f>
        <v/>
      </c>
      <c r="G17" s="96" t="str">
        <f>IF(S17="","",VLOOKUP(S17,②選手データ!$A$17:$O$76,7,FALSE)&amp;"")</f>
        <v/>
      </c>
      <c r="H17" s="97" t="str">
        <f>IF(S17="","",VLOOKUP(S17,②選手データ!$A$17:$O$76,8,FALSE)&amp;"")</f>
        <v/>
      </c>
      <c r="I17" s="222" t="s">
        <v>115</v>
      </c>
      <c r="J17" s="98" t="str">
        <f>IF(S17="","",VLOOKUP(S17,②選手データ!$A$17:$O$76,10,FALSE)&amp;"")</f>
        <v/>
      </c>
      <c r="K17" s="222" t="s">
        <v>115</v>
      </c>
      <c r="L17" s="99" t="str">
        <f>IF(S17="","",VLOOKUP(S17,②選手データ!$A$17:$O$76,12,FALSE)&amp;"")</f>
        <v/>
      </c>
      <c r="M17" s="100" t="str">
        <f>IF(S17="","",VLOOKUP(S17,②選手データ!$A$17:$O$76,13,FALSE)&amp;"")</f>
        <v/>
      </c>
      <c r="N17" s="101" t="s">
        <v>116</v>
      </c>
      <c r="O17" s="102" t="str">
        <f>IF(S17="","",VLOOKUP(S17,②選手データ!$A$17:$O$76,15,FALSE)&amp;"")</f>
        <v/>
      </c>
      <c r="P17" s="103" t="s">
        <v>117</v>
      </c>
      <c r="Q17" s="227" t="str">
        <f>IF(S17="","",VLOOKUP(S17,②選手データ!$A$17:$Q$76,17,FALSE)&amp;"")</f>
        <v/>
      </c>
      <c r="S17" s="109"/>
      <c r="X17" s="205" t="str">
        <f>B17</f>
        <v/>
      </c>
      <c r="Y17" s="205" t="str">
        <f>E17</f>
        <v/>
      </c>
      <c r="Z17" s="205" t="str">
        <f>C14</f>
        <v/>
      </c>
      <c r="AA17" s="45" t="str">
        <f>IF(S17="","",VLOOKUP(S17,②選手データ!$A$17:$T$76,20,FALSE))</f>
        <v/>
      </c>
    </row>
    <row r="18" spans="1:27" ht="25.5" customHeight="1">
      <c r="A18" s="224">
        <v>2</v>
      </c>
      <c r="B18" s="920" t="str">
        <f>IF(S18="","",VLOOKUP(S18,②選手データ!$A$17:$O$76,2,FALSE)&amp;"")</f>
        <v/>
      </c>
      <c r="C18" s="921"/>
      <c r="D18" s="922"/>
      <c r="E18" s="226" t="str">
        <f>IF(S18="","",VLOOKUP(S18,②選手データ!$A$17:$O$76,5,FALSE)&amp;"")</f>
        <v/>
      </c>
      <c r="F18" s="226" t="str">
        <f>IF(S18="","",VLOOKUP(S18,②選手データ!$A$17:$O$76,6,FALSE)&amp;"")</f>
        <v/>
      </c>
      <c r="G18" s="96" t="str">
        <f>IF(S18="","",VLOOKUP(S18,②選手データ!$A$17:$O$76,7,FALSE)&amp;"")</f>
        <v/>
      </c>
      <c r="H18" s="97" t="str">
        <f>IF(S18="","",VLOOKUP(S18,②選手データ!$A$17:$O$76,8,FALSE)&amp;"")</f>
        <v/>
      </c>
      <c r="I18" s="222" t="s">
        <v>115</v>
      </c>
      <c r="J18" s="98" t="str">
        <f>IF(S18="","",VLOOKUP(S18,②選手データ!$A$17:$O$76,10,FALSE)&amp;"")</f>
        <v/>
      </c>
      <c r="K18" s="222" t="s">
        <v>115</v>
      </c>
      <c r="L18" s="99" t="str">
        <f>IF(S18="","",VLOOKUP(S18,②選手データ!$A$17:$O$76,12,FALSE)&amp;"")</f>
        <v/>
      </c>
      <c r="M18" s="100" t="str">
        <f>IF(S18="","",VLOOKUP(S18,②選手データ!$A$17:$O$76,13,FALSE)&amp;"")</f>
        <v/>
      </c>
      <c r="N18" s="101" t="s">
        <v>116</v>
      </c>
      <c r="O18" s="102" t="str">
        <f>IF(S18="","",VLOOKUP(S18,②選手データ!$A$17:$O$76,15,FALSE)&amp;"")</f>
        <v/>
      </c>
      <c r="P18" s="103" t="s">
        <v>117</v>
      </c>
      <c r="Q18" s="227" t="str">
        <f>IF(S18="","",VLOOKUP(S18,②選手データ!$A$17:$Q$76,17,FALSE)&amp;"")</f>
        <v/>
      </c>
      <c r="S18" s="109"/>
      <c r="X18" s="205" t="str">
        <f t="shared" ref="X18:X20" si="0">B18</f>
        <v/>
      </c>
      <c r="Y18" s="205" t="str">
        <f t="shared" ref="Y18:Y20" si="1">E18</f>
        <v/>
      </c>
      <c r="AA18" s="45" t="str">
        <f>IF(S18="","",VLOOKUP(S18,②選手データ!$A$17:$T$76,20,FALSE))</f>
        <v/>
      </c>
    </row>
    <row r="19" spans="1:27" ht="24" customHeight="1">
      <c r="A19" s="224">
        <v>3</v>
      </c>
      <c r="B19" s="920" t="str">
        <f>IF(S19="","",VLOOKUP(S19,②選手データ!$A$17:$O$76,2,FALSE)&amp;"")</f>
        <v/>
      </c>
      <c r="C19" s="921"/>
      <c r="D19" s="922"/>
      <c r="E19" s="226" t="str">
        <f>IF(S19="","",VLOOKUP(S19,②選手データ!$A$17:$O$76,5,FALSE)&amp;"")</f>
        <v/>
      </c>
      <c r="F19" s="226" t="str">
        <f>IF(S19="","",VLOOKUP(S19,②選手データ!$A$17:$O$76,6,FALSE)&amp;"")</f>
        <v/>
      </c>
      <c r="G19" s="96" t="str">
        <f>IF(S19="","",VLOOKUP(S19,②選手データ!$A$17:$O$76,7,FALSE)&amp;"")</f>
        <v/>
      </c>
      <c r="H19" s="97" t="str">
        <f>IF(S19="","",VLOOKUP(S19,②選手データ!$A$17:$O$76,8,FALSE)&amp;"")</f>
        <v/>
      </c>
      <c r="I19" s="222" t="s">
        <v>115</v>
      </c>
      <c r="J19" s="98" t="str">
        <f>IF(S19="","",VLOOKUP(S19,②選手データ!$A$17:$O$76,10,FALSE)&amp;"")</f>
        <v/>
      </c>
      <c r="K19" s="222" t="s">
        <v>115</v>
      </c>
      <c r="L19" s="99" t="str">
        <f>IF(S19="","",VLOOKUP(S19,②選手データ!$A$17:$O$76,12,FALSE)&amp;"")</f>
        <v/>
      </c>
      <c r="M19" s="100" t="str">
        <f>IF(S19="","",VLOOKUP(S19,②選手データ!$A$17:$O$76,13,FALSE)&amp;"")</f>
        <v/>
      </c>
      <c r="N19" s="101" t="s">
        <v>116</v>
      </c>
      <c r="O19" s="102" t="str">
        <f>IF(S19="","",VLOOKUP(S19,②選手データ!$A$17:$O$76,15,FALSE)&amp;"")</f>
        <v/>
      </c>
      <c r="P19" s="103" t="s">
        <v>117</v>
      </c>
      <c r="Q19" s="227" t="str">
        <f>IF(S19="","",VLOOKUP(S19,②選手データ!$A$17:$Q$76,17,FALSE)&amp;"")</f>
        <v/>
      </c>
      <c r="S19" s="109"/>
      <c r="X19" s="205" t="str">
        <f t="shared" si="0"/>
        <v/>
      </c>
      <c r="Y19" s="205" t="str">
        <f t="shared" si="1"/>
        <v/>
      </c>
      <c r="AA19" s="45" t="str">
        <f>IF(S19="","",VLOOKUP(S19,②選手データ!$A$17:$T$76,20,FALSE))</f>
        <v/>
      </c>
    </row>
    <row r="20" spans="1:27" ht="25.5" customHeight="1" thickBot="1">
      <c r="A20" s="224">
        <v>4</v>
      </c>
      <c r="B20" s="920" t="str">
        <f>IF(S20="","",VLOOKUP(S20,②選手データ!$A$17:$O$76,2,FALSE)&amp;"")</f>
        <v/>
      </c>
      <c r="C20" s="921"/>
      <c r="D20" s="922"/>
      <c r="E20" s="226" t="str">
        <f>IF(S20="","",VLOOKUP(S20,②選手データ!$A$17:$O$76,5,FALSE)&amp;"")</f>
        <v/>
      </c>
      <c r="F20" s="226" t="str">
        <f>IF(S20="","",VLOOKUP(S20,②選手データ!$A$17:$O$76,6,FALSE)&amp;"")</f>
        <v/>
      </c>
      <c r="G20" s="96" t="str">
        <f>IF(S20="","",VLOOKUP(S20,②選手データ!$A$17:$O$76,7,FALSE)&amp;"")</f>
        <v/>
      </c>
      <c r="H20" s="97" t="str">
        <f>IF(S20="","",VLOOKUP(S20,②選手データ!$A$17:$O$76,8,FALSE)&amp;"")</f>
        <v/>
      </c>
      <c r="I20" s="222" t="s">
        <v>115</v>
      </c>
      <c r="J20" s="98" t="str">
        <f>IF(S20="","",VLOOKUP(S20,②選手データ!$A$17:$O$76,10,FALSE)&amp;"")</f>
        <v/>
      </c>
      <c r="K20" s="222" t="s">
        <v>115</v>
      </c>
      <c r="L20" s="99" t="str">
        <f>IF(S20="","",VLOOKUP(S20,②選手データ!$A$17:$O$76,12,FALSE)&amp;"")</f>
        <v/>
      </c>
      <c r="M20" s="100" t="str">
        <f>IF(S20="","",VLOOKUP(S20,②選手データ!$A$17:$O$76,13,FALSE)&amp;"")</f>
        <v/>
      </c>
      <c r="N20" s="101" t="s">
        <v>116</v>
      </c>
      <c r="O20" s="102" t="str">
        <f>IF(S20="","",VLOOKUP(S20,②選手データ!$A$17:$O$76,15,FALSE)&amp;"")</f>
        <v/>
      </c>
      <c r="P20" s="103" t="s">
        <v>117</v>
      </c>
      <c r="Q20" s="227" t="str">
        <f>IF(S20="","",VLOOKUP(S20,②選手データ!$A$17:$Q$76,17,FALSE)&amp;"")</f>
        <v/>
      </c>
      <c r="S20" s="110"/>
      <c r="X20" s="205" t="str">
        <f t="shared" si="0"/>
        <v/>
      </c>
      <c r="Y20" s="205" t="str">
        <f t="shared" si="1"/>
        <v/>
      </c>
      <c r="AA20" s="45" t="str">
        <f>IF(S20="","",VLOOKUP(S20,②選手データ!$A$17:$T$76,20,FALSE))</f>
        <v/>
      </c>
    </row>
    <row r="21" spans="1:27" ht="18.75" customHeight="1">
      <c r="A21" s="104" t="s">
        <v>118</v>
      </c>
      <c r="B21" s="918" t="str">
        <f>③男団組５人制!$B$25</f>
        <v>〇上記データは抽選会、大会プログラムでそのまま使用します。</v>
      </c>
      <c r="C21" s="918"/>
      <c r="D21" s="918"/>
      <c r="E21" s="918"/>
      <c r="F21" s="918"/>
      <c r="G21" s="918"/>
      <c r="H21" s="918"/>
      <c r="I21" s="918"/>
      <c r="J21" s="918"/>
      <c r="K21" s="918"/>
      <c r="L21" s="918"/>
      <c r="M21" s="918"/>
      <c r="N21" s="918"/>
      <c r="O21" s="918"/>
      <c r="P21" s="918"/>
      <c r="Q21" s="919"/>
    </row>
    <row r="22" spans="1:27" ht="37.5" customHeight="1">
      <c r="A22" s="105"/>
      <c r="B22" s="923" t="str">
        <f>③男団組５人制!$B$26</f>
        <v>○出力後、記載漏れや記入ミスの確認と押印を必ずお願いします。</v>
      </c>
      <c r="C22" s="923"/>
      <c r="D22" s="923"/>
      <c r="E22" s="923"/>
      <c r="F22" s="923"/>
      <c r="G22" s="923"/>
      <c r="H22" s="923"/>
      <c r="I22" s="923"/>
      <c r="J22" s="923"/>
      <c r="K22" s="923"/>
      <c r="L22" s="923"/>
      <c r="M22" s="923"/>
      <c r="N22" s="923"/>
      <c r="O22" s="923"/>
      <c r="P22" s="923"/>
      <c r="Q22" s="924"/>
      <c r="T22" s="45" t="s">
        <v>492</v>
      </c>
    </row>
    <row r="23" spans="1:27" ht="37.5" customHeight="1">
      <c r="A23" s="105"/>
      <c r="B23" s="925" t="str">
        <f>③男団組５人制!$B$27</f>
        <v>○各校は本書を参加校別申込一覧表と共にレターパックライトで大会申込担当
 （兵庫工業高等学校　橋本）へ郵送して下さい。</v>
      </c>
      <c r="C23" s="925"/>
      <c r="D23" s="925"/>
      <c r="E23" s="925"/>
      <c r="F23" s="925"/>
      <c r="G23" s="925"/>
      <c r="H23" s="925"/>
      <c r="I23" s="925"/>
      <c r="J23" s="925"/>
      <c r="K23" s="925"/>
      <c r="L23" s="925"/>
      <c r="M23" s="925"/>
      <c r="N23" s="925"/>
      <c r="O23" s="925"/>
      <c r="P23" s="925"/>
      <c r="Q23" s="926"/>
    </row>
    <row r="24" spans="1:27" ht="37.5" customHeight="1">
      <c r="A24" s="105"/>
      <c r="B24" s="925" t="str">
        <f>③男団組５人制!$B$28</f>
        <v>○各校は本書と参加校別申込一覧表をメール(添付ファイル)で（senbatsu@wkf.jp）へ
　送信して下さい。</v>
      </c>
      <c r="C24" s="925"/>
      <c r="D24" s="925"/>
      <c r="E24" s="925"/>
      <c r="F24" s="925"/>
      <c r="G24" s="925"/>
      <c r="H24" s="925"/>
      <c r="I24" s="925"/>
      <c r="J24" s="925"/>
      <c r="K24" s="925"/>
      <c r="L24" s="925"/>
      <c r="M24" s="925"/>
      <c r="N24" s="925"/>
      <c r="O24" s="925"/>
      <c r="P24" s="925"/>
      <c r="Q24" s="926"/>
    </row>
    <row r="25" spans="1:27" ht="18.75" customHeight="1">
      <c r="A25" s="106"/>
      <c r="B25" s="918" t="str">
        <f>③男団組５人制!$B$29</f>
        <v>※本書は②参加校別申込一覧表（大会参加料確認）、②選手データの内容が反映されます。</v>
      </c>
      <c r="C25" s="918"/>
      <c r="D25" s="918"/>
      <c r="E25" s="918"/>
      <c r="F25" s="918"/>
      <c r="G25" s="918"/>
      <c r="H25" s="918"/>
      <c r="I25" s="918"/>
      <c r="J25" s="918"/>
      <c r="K25" s="918"/>
      <c r="L25" s="918"/>
      <c r="M25" s="918"/>
      <c r="N25" s="918"/>
      <c r="O25" s="918"/>
      <c r="P25" s="918"/>
      <c r="Q25" s="919"/>
    </row>
    <row r="26" spans="1:27" ht="30.75" customHeight="1" thickBot="1">
      <c r="A26" s="107"/>
      <c r="B26" s="927" t="str">
        <f>③男団組５人制!$B$30</f>
        <v>※印刷範囲外ピンク色の部分に入力すると②ファイル内容が反映されます。</v>
      </c>
      <c r="C26" s="927"/>
      <c r="D26" s="927"/>
      <c r="E26" s="927"/>
      <c r="F26" s="927"/>
      <c r="G26" s="927"/>
      <c r="H26" s="927"/>
      <c r="I26" s="927"/>
      <c r="J26" s="927"/>
      <c r="K26" s="927"/>
      <c r="L26" s="927"/>
      <c r="M26" s="927"/>
      <c r="N26" s="927"/>
      <c r="O26" s="927"/>
      <c r="P26" s="927"/>
      <c r="Q26" s="928"/>
    </row>
    <row r="28" spans="1:27">
      <c r="A28" s="62"/>
    </row>
    <row r="29" spans="1:27">
      <c r="A29" s="108"/>
    </row>
    <row r="47" spans="1:17">
      <c r="A47" s="45" t="s">
        <v>42</v>
      </c>
      <c r="D47" s="64">
        <v>1</v>
      </c>
      <c r="E47" s="64"/>
      <c r="F47" s="205">
        <v>1</v>
      </c>
      <c r="G47" s="205"/>
      <c r="H47" s="205"/>
      <c r="I47" s="205"/>
      <c r="J47" s="205">
        <v>1</v>
      </c>
      <c r="K47" s="205"/>
      <c r="L47" s="205">
        <v>1</v>
      </c>
      <c r="M47" s="193" t="s">
        <v>45</v>
      </c>
      <c r="N47" s="193"/>
      <c r="O47" s="193"/>
      <c r="P47" s="193"/>
      <c r="Q47" s="84" t="s">
        <v>121</v>
      </c>
    </row>
    <row r="48" spans="1:17">
      <c r="A48" s="45" t="s">
        <v>44</v>
      </c>
      <c r="D48" s="64">
        <v>2</v>
      </c>
      <c r="E48" s="64"/>
      <c r="F48" s="205">
        <v>2</v>
      </c>
      <c r="G48" s="205"/>
      <c r="H48" s="205" t="s">
        <v>442</v>
      </c>
      <c r="I48" s="205"/>
      <c r="J48" s="205">
        <v>2</v>
      </c>
      <c r="K48" s="205"/>
      <c r="L48" s="205">
        <v>2</v>
      </c>
      <c r="M48" s="205"/>
      <c r="N48" s="205"/>
      <c r="O48" s="205"/>
      <c r="P48" s="205"/>
    </row>
    <row r="49" spans="1:16">
      <c r="A49" s="45" t="s">
        <v>47</v>
      </c>
      <c r="D49" s="64">
        <v>3</v>
      </c>
      <c r="E49" s="64"/>
      <c r="F49" s="205">
        <v>3</v>
      </c>
      <c r="G49" s="205"/>
      <c r="H49" s="205" t="s">
        <v>443</v>
      </c>
      <c r="I49" s="205"/>
      <c r="J49" s="205">
        <v>3</v>
      </c>
      <c r="K49" s="205"/>
      <c r="L49" s="205">
        <v>3</v>
      </c>
      <c r="M49" s="205"/>
      <c r="N49" s="205"/>
      <c r="O49" s="205"/>
      <c r="P49" s="205"/>
    </row>
    <row r="50" spans="1:16">
      <c r="A50" s="45" t="s">
        <v>49</v>
      </c>
      <c r="D50" s="64">
        <v>4</v>
      </c>
      <c r="E50" s="64"/>
      <c r="F50" s="205"/>
      <c r="G50" s="205"/>
      <c r="H50" s="205" t="s">
        <v>490</v>
      </c>
      <c r="I50" s="205"/>
      <c r="J50" s="205">
        <v>4</v>
      </c>
      <c r="K50" s="205"/>
      <c r="L50" s="205">
        <v>4</v>
      </c>
      <c r="M50" s="205"/>
      <c r="N50" s="205"/>
      <c r="O50" s="205"/>
      <c r="P50" s="205"/>
    </row>
    <row r="51" spans="1:16">
      <c r="A51" s="45" t="s">
        <v>51</v>
      </c>
      <c r="D51" s="64">
        <v>5</v>
      </c>
      <c r="E51" s="64"/>
      <c r="F51" s="205"/>
      <c r="G51" s="205"/>
      <c r="H51" s="205" t="s">
        <v>491</v>
      </c>
      <c r="I51" s="205"/>
      <c r="J51" s="205">
        <v>5</v>
      </c>
      <c r="K51" s="205"/>
      <c r="L51" s="205">
        <v>5</v>
      </c>
      <c r="M51" s="205"/>
      <c r="N51" s="205"/>
      <c r="O51" s="205"/>
      <c r="P51" s="205"/>
    </row>
    <row r="52" spans="1:16">
      <c r="A52" s="45" t="s">
        <v>53</v>
      </c>
      <c r="D52" s="64">
        <v>6</v>
      </c>
      <c r="E52" s="64"/>
      <c r="F52" s="205">
        <v>15</v>
      </c>
      <c r="G52" s="205"/>
      <c r="H52" s="205" t="s">
        <v>502</v>
      </c>
      <c r="I52" s="205"/>
      <c r="J52" s="205">
        <v>6</v>
      </c>
      <c r="K52" s="205"/>
      <c r="L52" s="205">
        <v>6</v>
      </c>
      <c r="M52" s="205"/>
      <c r="N52" s="205"/>
      <c r="O52" s="205"/>
      <c r="P52" s="205"/>
    </row>
    <row r="53" spans="1:16">
      <c r="A53" s="45" t="s">
        <v>55</v>
      </c>
      <c r="D53" s="64">
        <v>7</v>
      </c>
      <c r="E53" s="64"/>
      <c r="F53" s="205">
        <v>16</v>
      </c>
      <c r="G53" s="205"/>
      <c r="H53" s="205" t="s">
        <v>503</v>
      </c>
      <c r="I53" s="205"/>
      <c r="J53" s="205">
        <v>7</v>
      </c>
      <c r="K53" s="205"/>
      <c r="L53" s="205">
        <v>7</v>
      </c>
      <c r="M53" s="205"/>
      <c r="N53" s="205"/>
      <c r="O53" s="205"/>
      <c r="P53" s="205"/>
    </row>
    <row r="54" spans="1:16">
      <c r="A54" s="45" t="s">
        <v>57</v>
      </c>
      <c r="D54" s="64">
        <v>8</v>
      </c>
      <c r="E54" s="64"/>
      <c r="F54" s="205">
        <v>17</v>
      </c>
      <c r="G54" s="205"/>
      <c r="H54" s="205"/>
      <c r="I54" s="205"/>
      <c r="J54" s="205">
        <v>8</v>
      </c>
      <c r="K54" s="205"/>
      <c r="L54" s="205">
        <v>8</v>
      </c>
      <c r="M54" s="205"/>
      <c r="N54" s="205"/>
      <c r="O54" s="205"/>
      <c r="P54" s="205"/>
    </row>
    <row r="55" spans="1:16">
      <c r="A55" s="45" t="s">
        <v>59</v>
      </c>
      <c r="D55" s="64">
        <v>9</v>
      </c>
      <c r="E55" s="64"/>
      <c r="F55" s="205">
        <v>18</v>
      </c>
      <c r="G55" s="205"/>
      <c r="H55" s="205"/>
      <c r="I55" s="205"/>
      <c r="J55" s="205">
        <v>9</v>
      </c>
      <c r="K55" s="205"/>
      <c r="L55" s="205">
        <v>9</v>
      </c>
      <c r="M55" s="205"/>
      <c r="N55" s="205"/>
      <c r="O55" s="205"/>
      <c r="P55" s="205"/>
    </row>
    <row r="56" spans="1:16">
      <c r="A56" s="45" t="s">
        <v>61</v>
      </c>
      <c r="D56" s="64">
        <v>10</v>
      </c>
      <c r="E56" s="64"/>
      <c r="F56" s="205"/>
      <c r="G56" s="205"/>
      <c r="H56" s="205"/>
      <c r="I56" s="205"/>
      <c r="J56" s="205">
        <v>10</v>
      </c>
      <c r="K56" s="205"/>
      <c r="L56" s="205">
        <v>10</v>
      </c>
      <c r="M56" s="205"/>
      <c r="N56" s="205"/>
      <c r="O56" s="205"/>
      <c r="P56" s="205"/>
    </row>
    <row r="57" spans="1:16">
      <c r="A57" s="45" t="s">
        <v>63</v>
      </c>
      <c r="D57" s="64">
        <v>11</v>
      </c>
      <c r="E57" s="64"/>
      <c r="F57" s="205"/>
      <c r="G57" s="205"/>
      <c r="H57" s="205"/>
      <c r="I57" s="205"/>
      <c r="J57" s="205">
        <v>11</v>
      </c>
      <c r="K57" s="205"/>
      <c r="L57" s="205">
        <v>11</v>
      </c>
      <c r="M57" s="205"/>
      <c r="N57" s="205"/>
      <c r="O57" s="205"/>
      <c r="P57" s="205"/>
    </row>
    <row r="58" spans="1:16">
      <c r="A58" s="45" t="s">
        <v>65</v>
      </c>
      <c r="D58" s="64">
        <v>12</v>
      </c>
      <c r="E58" s="64"/>
      <c r="F58" s="205"/>
      <c r="G58" s="205"/>
      <c r="H58" s="205"/>
      <c r="I58" s="205"/>
      <c r="J58" s="205">
        <v>12</v>
      </c>
      <c r="K58" s="205"/>
      <c r="L58" s="205">
        <v>12</v>
      </c>
      <c r="M58" s="205"/>
      <c r="N58" s="205"/>
      <c r="O58" s="205"/>
      <c r="P58" s="205"/>
    </row>
    <row r="59" spans="1:16">
      <c r="A59" s="45" t="s">
        <v>66</v>
      </c>
      <c r="D59" s="64">
        <v>13</v>
      </c>
      <c r="E59" s="64"/>
      <c r="F59" s="205"/>
      <c r="G59" s="205"/>
      <c r="H59" s="205"/>
      <c r="I59" s="205"/>
      <c r="J59" s="205"/>
      <c r="K59" s="205"/>
      <c r="L59" s="205">
        <v>13</v>
      </c>
      <c r="M59" s="205"/>
      <c r="N59" s="205"/>
      <c r="O59" s="205"/>
      <c r="P59" s="205"/>
    </row>
    <row r="60" spans="1:16">
      <c r="A60" s="45" t="s">
        <v>67</v>
      </c>
      <c r="D60" s="64">
        <v>14</v>
      </c>
      <c r="E60" s="64"/>
      <c r="F60" s="205"/>
      <c r="G60" s="205"/>
      <c r="H60" s="205"/>
      <c r="I60" s="205"/>
      <c r="J60" s="205"/>
      <c r="K60" s="205"/>
      <c r="L60" s="205">
        <v>14</v>
      </c>
      <c r="M60" s="205"/>
      <c r="N60" s="205"/>
      <c r="O60" s="205"/>
      <c r="P60" s="205"/>
    </row>
    <row r="61" spans="1:16">
      <c r="A61" s="45" t="s">
        <v>68</v>
      </c>
      <c r="D61" s="64">
        <v>15</v>
      </c>
      <c r="E61" s="64"/>
      <c r="F61" s="205"/>
      <c r="G61" s="205"/>
      <c r="H61" s="205"/>
      <c r="I61" s="205"/>
      <c r="J61" s="205"/>
      <c r="K61" s="205"/>
      <c r="L61" s="205">
        <v>15</v>
      </c>
      <c r="M61" s="205"/>
      <c r="N61" s="205"/>
      <c r="O61" s="205"/>
      <c r="P61" s="205"/>
    </row>
    <row r="62" spans="1:16">
      <c r="A62" s="45" t="s">
        <v>69</v>
      </c>
      <c r="D62" s="64">
        <v>16</v>
      </c>
      <c r="E62" s="64"/>
      <c r="F62" s="205"/>
      <c r="G62" s="205"/>
      <c r="H62" s="205"/>
      <c r="I62" s="205"/>
      <c r="J62" s="205"/>
      <c r="K62" s="205"/>
      <c r="L62" s="205">
        <v>16</v>
      </c>
      <c r="M62" s="205"/>
      <c r="N62" s="205"/>
      <c r="O62" s="205"/>
      <c r="P62" s="205"/>
    </row>
    <row r="63" spans="1:16">
      <c r="A63" s="45" t="s">
        <v>70</v>
      </c>
      <c r="D63" s="64">
        <v>17</v>
      </c>
      <c r="E63" s="64"/>
      <c r="F63" s="205"/>
      <c r="G63" s="205"/>
      <c r="H63" s="205"/>
      <c r="I63" s="205"/>
      <c r="J63" s="205"/>
      <c r="K63" s="205"/>
      <c r="L63" s="205">
        <v>17</v>
      </c>
      <c r="M63" s="205"/>
      <c r="N63" s="205"/>
      <c r="O63" s="205"/>
      <c r="P63" s="205"/>
    </row>
    <row r="64" spans="1:16">
      <c r="A64" s="45" t="s">
        <v>71</v>
      </c>
      <c r="D64" s="64">
        <v>18</v>
      </c>
      <c r="E64" s="64"/>
      <c r="F64" s="205"/>
      <c r="G64" s="205"/>
      <c r="H64" s="205"/>
      <c r="I64" s="205"/>
      <c r="J64" s="205"/>
      <c r="K64" s="205"/>
      <c r="L64" s="205">
        <v>18</v>
      </c>
      <c r="M64" s="205"/>
      <c r="N64" s="205"/>
      <c r="O64" s="205"/>
      <c r="P64" s="205"/>
    </row>
    <row r="65" spans="1:17">
      <c r="A65" s="45" t="s">
        <v>72</v>
      </c>
      <c r="D65" s="64">
        <v>19</v>
      </c>
      <c r="E65" s="64"/>
      <c r="F65" s="205"/>
      <c r="G65" s="205"/>
      <c r="H65" s="205"/>
      <c r="I65" s="205"/>
      <c r="J65" s="205"/>
      <c r="K65" s="205"/>
      <c r="L65" s="205">
        <v>19</v>
      </c>
      <c r="M65" s="205"/>
      <c r="N65" s="205"/>
      <c r="O65" s="205"/>
      <c r="P65" s="205"/>
    </row>
    <row r="66" spans="1:17">
      <c r="A66" s="45" t="s">
        <v>73</v>
      </c>
      <c r="D66" s="64">
        <v>20</v>
      </c>
      <c r="E66" s="64"/>
      <c r="F66" s="205"/>
      <c r="G66" s="205"/>
      <c r="H66" s="205"/>
      <c r="I66" s="205"/>
      <c r="J66" s="205"/>
      <c r="K66" s="205"/>
      <c r="L66" s="205">
        <v>20</v>
      </c>
      <c r="M66" s="205"/>
      <c r="N66" s="205"/>
      <c r="O66" s="205"/>
      <c r="P66" s="205"/>
    </row>
    <row r="67" spans="1:17">
      <c r="A67" s="45" t="s">
        <v>74</v>
      </c>
      <c r="D67" s="64">
        <v>21</v>
      </c>
      <c r="E67" s="64"/>
      <c r="F67" s="205"/>
      <c r="G67" s="205"/>
      <c r="H67" s="205"/>
      <c r="I67" s="205"/>
      <c r="J67" s="205"/>
      <c r="K67" s="205"/>
      <c r="L67" s="205">
        <v>21</v>
      </c>
      <c r="M67" s="205"/>
      <c r="N67" s="205"/>
      <c r="O67" s="205"/>
      <c r="P67" s="205"/>
    </row>
    <row r="68" spans="1:17">
      <c r="A68" s="45" t="s">
        <v>75</v>
      </c>
      <c r="D68" s="64">
        <v>22</v>
      </c>
      <c r="E68" s="64"/>
      <c r="F68" s="205"/>
      <c r="G68" s="205"/>
      <c r="H68" s="205"/>
      <c r="I68" s="205"/>
      <c r="J68" s="205"/>
      <c r="K68" s="205"/>
      <c r="L68" s="205">
        <v>22</v>
      </c>
      <c r="M68" s="205"/>
      <c r="N68" s="205"/>
      <c r="O68" s="205"/>
      <c r="P68" s="205"/>
    </row>
    <row r="69" spans="1:17">
      <c r="A69" s="45" t="s">
        <v>76</v>
      </c>
      <c r="D69" s="64">
        <v>23</v>
      </c>
      <c r="E69" s="64"/>
      <c r="F69" s="205"/>
      <c r="G69" s="205"/>
      <c r="H69" s="205"/>
      <c r="I69" s="205"/>
      <c r="J69" s="205"/>
      <c r="K69" s="205"/>
      <c r="L69" s="205">
        <v>23</v>
      </c>
      <c r="M69" s="205"/>
      <c r="N69" s="205"/>
      <c r="O69" s="205"/>
      <c r="P69" s="205"/>
    </row>
    <row r="70" spans="1:17">
      <c r="A70" s="45" t="s">
        <v>77</v>
      </c>
      <c r="D70" s="64">
        <v>24</v>
      </c>
      <c r="E70" s="64"/>
      <c r="F70" s="205"/>
      <c r="G70" s="205"/>
      <c r="H70" s="205"/>
      <c r="I70" s="205"/>
      <c r="J70" s="205"/>
      <c r="K70" s="205"/>
      <c r="L70" s="205">
        <v>24</v>
      </c>
      <c r="M70" s="205"/>
      <c r="N70" s="205"/>
      <c r="O70" s="205"/>
      <c r="P70" s="205"/>
    </row>
    <row r="71" spans="1:17">
      <c r="A71" s="45" t="s">
        <v>78</v>
      </c>
      <c r="D71" s="64">
        <v>25</v>
      </c>
      <c r="E71" s="64"/>
      <c r="F71" s="205"/>
      <c r="G71" s="205"/>
      <c r="H71" s="205"/>
      <c r="I71" s="205"/>
      <c r="J71" s="205"/>
      <c r="K71" s="205"/>
      <c r="L71" s="205">
        <v>25</v>
      </c>
      <c r="M71" s="205"/>
      <c r="N71" s="205"/>
      <c r="O71" s="205"/>
      <c r="P71" s="205"/>
    </row>
    <row r="72" spans="1:17">
      <c r="A72" s="45" t="s">
        <v>79</v>
      </c>
      <c r="D72" s="64">
        <v>26</v>
      </c>
      <c r="E72" s="64"/>
      <c r="F72" s="205"/>
      <c r="G72" s="205"/>
      <c r="H72" s="205"/>
      <c r="I72" s="205"/>
      <c r="J72" s="205"/>
      <c r="K72" s="205"/>
      <c r="L72" s="205">
        <v>26</v>
      </c>
      <c r="M72" s="205"/>
      <c r="N72" s="205"/>
      <c r="O72" s="205"/>
      <c r="P72" s="205"/>
    </row>
    <row r="73" spans="1:17">
      <c r="A73" s="45" t="s">
        <v>80</v>
      </c>
      <c r="D73" s="64">
        <v>27</v>
      </c>
      <c r="E73" s="64"/>
      <c r="F73" s="205"/>
      <c r="G73" s="205"/>
      <c r="H73" s="205"/>
      <c r="I73" s="205"/>
      <c r="J73" s="205"/>
      <c r="K73" s="205"/>
      <c r="L73" s="205">
        <v>27</v>
      </c>
      <c r="M73" s="205"/>
      <c r="N73" s="205"/>
      <c r="O73" s="205"/>
      <c r="P73" s="205"/>
    </row>
    <row r="74" spans="1:17">
      <c r="A74" s="45" t="s">
        <v>81</v>
      </c>
      <c r="D74" s="64">
        <v>28</v>
      </c>
      <c r="E74" s="64"/>
      <c r="F74" s="205"/>
      <c r="G74" s="205"/>
      <c r="H74" s="205"/>
      <c r="I74" s="205"/>
      <c r="J74" s="205"/>
      <c r="K74" s="205"/>
      <c r="L74" s="205">
        <v>28</v>
      </c>
      <c r="M74" s="205"/>
      <c r="N74" s="205"/>
      <c r="O74" s="205"/>
      <c r="P74" s="205"/>
    </row>
    <row r="75" spans="1:17">
      <c r="A75" s="45" t="s">
        <v>82</v>
      </c>
      <c r="D75" s="64">
        <v>29</v>
      </c>
      <c r="E75" s="64"/>
      <c r="F75" s="205"/>
      <c r="G75" s="205"/>
      <c r="H75" s="205"/>
      <c r="I75" s="205"/>
      <c r="J75" s="205"/>
      <c r="K75" s="205"/>
      <c r="L75" s="205">
        <v>29</v>
      </c>
      <c r="M75" s="205"/>
      <c r="N75" s="205"/>
      <c r="O75" s="205"/>
      <c r="P75" s="205"/>
    </row>
    <row r="76" spans="1:17">
      <c r="A76" s="45" t="s">
        <v>83</v>
      </c>
      <c r="D76" s="64">
        <v>30</v>
      </c>
      <c r="E76" s="64"/>
      <c r="F76" s="205"/>
      <c r="G76" s="205"/>
      <c r="H76" s="205"/>
      <c r="I76" s="205"/>
      <c r="J76" s="205"/>
      <c r="K76" s="205"/>
      <c r="L76" s="205">
        <v>30</v>
      </c>
      <c r="M76" s="205"/>
      <c r="N76" s="205"/>
      <c r="O76" s="205"/>
      <c r="P76" s="205"/>
    </row>
    <row r="77" spans="1:17">
      <c r="A77" s="45" t="s">
        <v>84</v>
      </c>
      <c r="D77" s="64">
        <v>31</v>
      </c>
      <c r="E77" s="64"/>
      <c r="F77" s="205"/>
      <c r="G77" s="205"/>
      <c r="H77" s="205"/>
      <c r="I77" s="205"/>
      <c r="J77" s="205"/>
      <c r="K77" s="205"/>
      <c r="L77" s="205">
        <v>31</v>
      </c>
      <c r="M77" s="205"/>
      <c r="N77" s="205"/>
      <c r="O77" s="205"/>
      <c r="P77" s="205"/>
    </row>
    <row r="78" spans="1:17">
      <c r="A78" s="45" t="s">
        <v>85</v>
      </c>
      <c r="D78" s="64">
        <v>32</v>
      </c>
      <c r="E78" s="64"/>
      <c r="F78" s="205"/>
      <c r="G78" s="205"/>
      <c r="H78" s="205"/>
      <c r="I78" s="205"/>
      <c r="J78" s="205"/>
      <c r="K78" s="205"/>
      <c r="L78" s="205"/>
      <c r="M78" s="205"/>
      <c r="N78" s="205"/>
      <c r="O78" s="205"/>
      <c r="P78" s="205"/>
      <c r="Q78" s="205"/>
    </row>
    <row r="79" spans="1:17">
      <c r="A79" s="45" t="s">
        <v>86</v>
      </c>
      <c r="D79" s="64">
        <v>33</v>
      </c>
      <c r="E79" s="64"/>
      <c r="F79" s="205"/>
      <c r="G79" s="205"/>
      <c r="H79" s="205"/>
      <c r="I79" s="205"/>
      <c r="J79" s="205"/>
      <c r="K79" s="205"/>
      <c r="L79" s="205"/>
      <c r="M79" s="205"/>
      <c r="N79" s="205"/>
      <c r="O79" s="205"/>
      <c r="P79" s="205"/>
      <c r="Q79" s="205"/>
    </row>
    <row r="80" spans="1:17">
      <c r="A80" s="45" t="s">
        <v>87</v>
      </c>
      <c r="D80" s="64">
        <v>34</v>
      </c>
      <c r="E80" s="64"/>
      <c r="F80" s="205"/>
      <c r="G80" s="205"/>
      <c r="H80" s="205"/>
      <c r="I80" s="205"/>
      <c r="J80" s="205"/>
      <c r="K80" s="205"/>
      <c r="L80" s="205"/>
      <c r="M80" s="205"/>
      <c r="N80" s="205"/>
      <c r="O80" s="205"/>
      <c r="P80" s="205"/>
      <c r="Q80" s="205"/>
    </row>
    <row r="81" spans="1:17">
      <c r="A81" s="45" t="s">
        <v>88</v>
      </c>
      <c r="D81" s="64">
        <v>35</v>
      </c>
      <c r="E81" s="64"/>
      <c r="F81" s="205"/>
      <c r="G81" s="205"/>
      <c r="H81" s="205"/>
      <c r="I81" s="205"/>
      <c r="J81" s="205"/>
      <c r="K81" s="205"/>
      <c r="L81" s="205"/>
      <c r="M81" s="205"/>
      <c r="N81" s="205"/>
      <c r="O81" s="205"/>
      <c r="P81" s="205"/>
      <c r="Q81" s="205"/>
    </row>
    <row r="82" spans="1:17">
      <c r="A82" s="45" t="s">
        <v>89</v>
      </c>
      <c r="D82" s="64">
        <v>36</v>
      </c>
      <c r="E82" s="64"/>
      <c r="F82" s="205"/>
      <c r="G82" s="205"/>
      <c r="H82" s="205"/>
      <c r="I82" s="205"/>
      <c r="J82" s="205"/>
      <c r="K82" s="205"/>
      <c r="L82" s="205"/>
      <c r="M82" s="205"/>
      <c r="N82" s="205"/>
      <c r="O82" s="205"/>
      <c r="P82" s="205"/>
      <c r="Q82" s="205"/>
    </row>
    <row r="83" spans="1:17">
      <c r="A83" s="45" t="s">
        <v>90</v>
      </c>
      <c r="D83" s="64">
        <v>37</v>
      </c>
      <c r="E83" s="64"/>
      <c r="F83" s="205"/>
      <c r="G83" s="205"/>
      <c r="H83" s="205"/>
      <c r="I83" s="205"/>
      <c r="J83" s="205"/>
      <c r="K83" s="205"/>
      <c r="L83" s="205"/>
      <c r="M83" s="205"/>
      <c r="N83" s="205"/>
      <c r="O83" s="205"/>
      <c r="P83" s="205"/>
      <c r="Q83" s="205"/>
    </row>
    <row r="84" spans="1:17">
      <c r="A84" s="45" t="s">
        <v>91</v>
      </c>
      <c r="D84" s="64">
        <v>38</v>
      </c>
      <c r="E84" s="64"/>
      <c r="F84" s="205"/>
      <c r="G84" s="205"/>
      <c r="H84" s="205"/>
      <c r="I84" s="205"/>
      <c r="J84" s="205"/>
      <c r="K84" s="205"/>
      <c r="L84" s="205"/>
      <c r="M84" s="205"/>
      <c r="N84" s="205"/>
      <c r="O84" s="205"/>
      <c r="P84" s="205"/>
      <c r="Q84" s="205"/>
    </row>
    <row r="85" spans="1:17">
      <c r="A85" s="45" t="s">
        <v>92</v>
      </c>
      <c r="D85" s="64">
        <v>39</v>
      </c>
      <c r="E85" s="64"/>
      <c r="F85" s="205"/>
      <c r="G85" s="205"/>
      <c r="H85" s="205"/>
      <c r="I85" s="205"/>
      <c r="J85" s="205"/>
      <c r="K85" s="205"/>
      <c r="L85" s="205"/>
      <c r="M85" s="205"/>
      <c r="N85" s="205"/>
      <c r="O85" s="205"/>
      <c r="P85" s="205"/>
      <c r="Q85" s="205"/>
    </row>
    <row r="86" spans="1:17">
      <c r="A86" s="45" t="s">
        <v>93</v>
      </c>
      <c r="D86" s="64">
        <v>40</v>
      </c>
      <c r="E86" s="64"/>
      <c r="F86" s="205"/>
      <c r="G86" s="205"/>
      <c r="H86" s="205"/>
      <c r="I86" s="205"/>
      <c r="J86" s="205"/>
      <c r="K86" s="205"/>
      <c r="L86" s="205"/>
      <c r="M86" s="205"/>
      <c r="N86" s="205"/>
      <c r="O86" s="205"/>
      <c r="P86" s="205"/>
      <c r="Q86" s="205"/>
    </row>
    <row r="87" spans="1:17">
      <c r="A87" s="45" t="s">
        <v>94</v>
      </c>
      <c r="D87" s="64">
        <v>41</v>
      </c>
      <c r="E87" s="64"/>
      <c r="F87" s="205"/>
      <c r="G87" s="205"/>
      <c r="H87" s="205"/>
      <c r="I87" s="205"/>
      <c r="J87" s="205"/>
      <c r="K87" s="205"/>
      <c r="L87" s="205"/>
      <c r="M87" s="205"/>
      <c r="N87" s="205"/>
      <c r="O87" s="205"/>
      <c r="P87" s="205"/>
      <c r="Q87" s="205"/>
    </row>
    <row r="88" spans="1:17">
      <c r="A88" s="45" t="s">
        <v>95</v>
      </c>
      <c r="D88" s="64">
        <v>42</v>
      </c>
      <c r="E88" s="64"/>
      <c r="F88" s="205"/>
      <c r="G88" s="205"/>
      <c r="H88" s="205"/>
      <c r="I88" s="205"/>
      <c r="J88" s="205"/>
      <c r="K88" s="205"/>
      <c r="L88" s="205"/>
      <c r="M88" s="205"/>
      <c r="N88" s="205"/>
      <c r="O88" s="205"/>
      <c r="P88" s="205"/>
      <c r="Q88" s="205"/>
    </row>
    <row r="89" spans="1:17">
      <c r="A89" s="45" t="s">
        <v>96</v>
      </c>
      <c r="D89" s="64">
        <v>43</v>
      </c>
      <c r="E89" s="64"/>
      <c r="F89" s="205"/>
      <c r="G89" s="205"/>
      <c r="H89" s="205"/>
      <c r="I89" s="205"/>
      <c r="J89" s="205"/>
      <c r="K89" s="205"/>
      <c r="L89" s="205"/>
      <c r="M89" s="205"/>
      <c r="N89" s="205"/>
      <c r="O89" s="205"/>
      <c r="P89" s="205"/>
      <c r="Q89" s="205"/>
    </row>
    <row r="90" spans="1:17">
      <c r="A90" s="45" t="s">
        <v>97</v>
      </c>
      <c r="D90" s="64">
        <v>44</v>
      </c>
      <c r="E90" s="64"/>
      <c r="F90" s="205"/>
      <c r="G90" s="205"/>
      <c r="H90" s="205"/>
      <c r="I90" s="205"/>
      <c r="J90" s="205"/>
      <c r="K90" s="205"/>
      <c r="L90" s="205"/>
      <c r="M90" s="205"/>
      <c r="N90" s="205"/>
      <c r="O90" s="205"/>
      <c r="P90" s="205"/>
      <c r="Q90" s="205"/>
    </row>
    <row r="91" spans="1:17">
      <c r="A91" s="45" t="s">
        <v>98</v>
      </c>
      <c r="D91" s="64">
        <v>45</v>
      </c>
      <c r="E91" s="64"/>
      <c r="F91" s="205"/>
      <c r="G91" s="205"/>
      <c r="H91" s="205"/>
      <c r="I91" s="205"/>
      <c r="J91" s="205"/>
      <c r="K91" s="205"/>
      <c r="L91" s="205"/>
      <c r="M91" s="205"/>
      <c r="N91" s="205"/>
      <c r="O91" s="205"/>
      <c r="P91" s="205"/>
      <c r="Q91" s="205"/>
    </row>
    <row r="92" spans="1:17">
      <c r="A92" s="45" t="s">
        <v>99</v>
      </c>
      <c r="D92" s="64">
        <v>46</v>
      </c>
      <c r="E92" s="64"/>
      <c r="F92" s="205"/>
      <c r="G92" s="205"/>
      <c r="H92" s="205"/>
      <c r="I92" s="205"/>
      <c r="J92" s="205"/>
      <c r="K92" s="205"/>
      <c r="L92" s="205"/>
      <c r="M92" s="205"/>
      <c r="N92" s="205"/>
      <c r="O92" s="205"/>
      <c r="P92" s="205"/>
      <c r="Q92" s="205"/>
    </row>
    <row r="93" spans="1:17">
      <c r="A93" s="45" t="s">
        <v>100</v>
      </c>
      <c r="D93" s="64">
        <v>47</v>
      </c>
      <c r="E93" s="64"/>
      <c r="F93" s="205"/>
      <c r="G93" s="205"/>
      <c r="H93" s="205"/>
      <c r="I93" s="205"/>
      <c r="J93" s="205"/>
      <c r="K93" s="205"/>
      <c r="L93" s="205"/>
      <c r="M93" s="205"/>
      <c r="N93" s="205"/>
      <c r="O93" s="205"/>
      <c r="P93" s="205"/>
      <c r="Q93" s="205"/>
    </row>
    <row r="111" spans="18:23">
      <c r="R111" s="45" t="s">
        <v>122</v>
      </c>
    </row>
    <row r="112" spans="18:23" s="193" customFormat="1" ht="22.5" customHeight="1">
      <c r="R112" s="868" t="s">
        <v>123</v>
      </c>
      <c r="S112" s="868"/>
      <c r="T112" s="219" t="str">
        <f>A6</f>
        <v/>
      </c>
      <c r="U112" s="218" t="s">
        <v>115</v>
      </c>
      <c r="V112" s="869" t="str">
        <f>D6</f>
        <v/>
      </c>
      <c r="W112" s="870"/>
    </row>
    <row r="113" spans="18:23" s="193" customFormat="1" ht="22.5" customHeight="1">
      <c r="R113" s="868" t="s">
        <v>124</v>
      </c>
      <c r="S113" s="868"/>
      <c r="T113" s="871" t="str">
        <f>G6</f>
        <v/>
      </c>
      <c r="U113" s="869"/>
      <c r="V113" s="869"/>
      <c r="W113" s="870"/>
    </row>
    <row r="114" spans="18:23" s="193" customFormat="1" ht="22.5" customHeight="1">
      <c r="R114" s="868" t="s">
        <v>125</v>
      </c>
      <c r="S114" s="868"/>
      <c r="T114" s="871" t="str">
        <f>C14</f>
        <v/>
      </c>
      <c r="U114" s="869"/>
      <c r="V114" s="869"/>
      <c r="W114" s="870"/>
    </row>
    <row r="115" spans="18:23" s="193" customFormat="1" ht="22.5" customHeight="1">
      <c r="R115" s="867" t="s">
        <v>29</v>
      </c>
      <c r="S115" s="867"/>
      <c r="T115" s="867"/>
      <c r="U115" s="867"/>
      <c r="V115" s="867"/>
      <c r="W115" s="85" t="s">
        <v>105</v>
      </c>
    </row>
    <row r="116" spans="18:23" s="193" customFormat="1" ht="22.5" customHeight="1">
      <c r="R116" s="215">
        <v>1</v>
      </c>
      <c r="S116" s="866" t="str">
        <f>B17</f>
        <v/>
      </c>
      <c r="T116" s="866"/>
      <c r="U116" s="866"/>
      <c r="V116" s="866"/>
      <c r="W116" s="215" t="e">
        <f>#REF!</f>
        <v>#REF!</v>
      </c>
    </row>
    <row r="117" spans="18:23" s="193" customFormat="1" ht="22.5" customHeight="1">
      <c r="R117" s="215">
        <v>2</v>
      </c>
      <c r="S117" s="866" t="str">
        <f>B18</f>
        <v/>
      </c>
      <c r="T117" s="866"/>
      <c r="U117" s="866"/>
      <c r="V117" s="866"/>
      <c r="W117" s="215" t="e">
        <f>#REF!</f>
        <v>#REF!</v>
      </c>
    </row>
    <row r="118" spans="18:23" s="193" customFormat="1" ht="22.5" customHeight="1">
      <c r="R118" s="215">
        <v>3</v>
      </c>
      <c r="S118" s="866" t="str">
        <f>B19</f>
        <v/>
      </c>
      <c r="T118" s="866"/>
      <c r="U118" s="866"/>
      <c r="V118" s="866"/>
      <c r="W118" s="215" t="e">
        <f>#REF!</f>
        <v>#REF!</v>
      </c>
    </row>
    <row r="119" spans="18:23" s="193" customFormat="1" ht="22.5" customHeight="1">
      <c r="R119" s="215">
        <v>4</v>
      </c>
      <c r="S119" s="866" t="str">
        <f>B20</f>
        <v/>
      </c>
      <c r="T119" s="866"/>
      <c r="U119" s="866"/>
      <c r="V119" s="866"/>
      <c r="W119" s="215" t="e">
        <f>#REF!</f>
        <v>#REF!</v>
      </c>
    </row>
    <row r="120" spans="18:23" s="193" customFormat="1" ht="22.5" customHeight="1">
      <c r="R120" s="215">
        <v>5</v>
      </c>
      <c r="S120" s="866" t="e">
        <f>#REF!</f>
        <v>#REF!</v>
      </c>
      <c r="T120" s="866"/>
      <c r="U120" s="866"/>
      <c r="V120" s="866"/>
      <c r="W120" s="215" t="e">
        <f>#REF!</f>
        <v>#REF!</v>
      </c>
    </row>
    <row r="121" spans="18:23" s="193" customFormat="1" ht="22.5" customHeight="1">
      <c r="R121" s="215">
        <v>6</v>
      </c>
      <c r="S121" s="866" t="e">
        <f>#REF!</f>
        <v>#REF!</v>
      </c>
      <c r="T121" s="866"/>
      <c r="U121" s="866"/>
      <c r="V121" s="866"/>
      <c r="W121" s="215" t="e">
        <f>#REF!</f>
        <v>#REF!</v>
      </c>
    </row>
    <row r="122" spans="18:23" s="193" customFormat="1" ht="22.5" customHeight="1">
      <c r="R122" s="215">
        <v>7</v>
      </c>
      <c r="S122" s="866" t="e">
        <f>#REF!</f>
        <v>#REF!</v>
      </c>
      <c r="T122" s="866"/>
      <c r="U122" s="866"/>
      <c r="V122" s="866"/>
      <c r="W122" s="215" t="e">
        <f>#REF!</f>
        <v>#REF!</v>
      </c>
    </row>
    <row r="123" spans="18:23" s="193" customFormat="1" ht="22.5" customHeight="1">
      <c r="R123" s="215">
        <v>8</v>
      </c>
      <c r="S123" s="866" t="e">
        <f>#REF!</f>
        <v>#REF!</v>
      </c>
      <c r="T123" s="866"/>
      <c r="U123" s="866"/>
      <c r="V123" s="866"/>
      <c r="W123" s="215" t="e">
        <f>#REF!</f>
        <v>#REF!</v>
      </c>
    </row>
  </sheetData>
  <sheetProtection sheet="1" objects="1" scenarios="1"/>
  <protectedRanges>
    <protectedRange sqref="S17:S20" name="範囲1"/>
  </protectedRanges>
  <mergeCells count="85">
    <mergeCell ref="M6:Q6"/>
    <mergeCell ref="R114:S114"/>
    <mergeCell ref="H8:L8"/>
    <mergeCell ref="M8:Q8"/>
    <mergeCell ref="M7:Q7"/>
    <mergeCell ref="T114:W114"/>
    <mergeCell ref="B21:Q21"/>
    <mergeCell ref="B22:Q22"/>
    <mergeCell ref="B23:Q23"/>
    <mergeCell ref="B24:Q24"/>
    <mergeCell ref="B25:Q25"/>
    <mergeCell ref="B26:Q26"/>
    <mergeCell ref="R112:S112"/>
    <mergeCell ref="V112:W112"/>
    <mergeCell ref="R113:S113"/>
    <mergeCell ref="T113:W113"/>
    <mergeCell ref="S121:V121"/>
    <mergeCell ref="S122:V122"/>
    <mergeCell ref="S123:V123"/>
    <mergeCell ref="R115:V115"/>
    <mergeCell ref="S116:V116"/>
    <mergeCell ref="S117:V117"/>
    <mergeCell ref="S118:V118"/>
    <mergeCell ref="S119:V119"/>
    <mergeCell ref="S120:V120"/>
    <mergeCell ref="B18:D18"/>
    <mergeCell ref="B19:D19"/>
    <mergeCell ref="B20:D20"/>
    <mergeCell ref="G15:G16"/>
    <mergeCell ref="H15:L16"/>
    <mergeCell ref="B17:D17"/>
    <mergeCell ref="A14:B14"/>
    <mergeCell ref="S14:S16"/>
    <mergeCell ref="A15:A16"/>
    <mergeCell ref="B15:D16"/>
    <mergeCell ref="E15:E16"/>
    <mergeCell ref="F15:F16"/>
    <mergeCell ref="M15:M16"/>
    <mergeCell ref="O15:O16"/>
    <mergeCell ref="Q15:Q16"/>
    <mergeCell ref="O14:Q14"/>
    <mergeCell ref="C14:E14"/>
    <mergeCell ref="F14:G14"/>
    <mergeCell ref="H14:I14"/>
    <mergeCell ref="J14:N14"/>
    <mergeCell ref="F11:G11"/>
    <mergeCell ref="C12:E12"/>
    <mergeCell ref="F12:G12"/>
    <mergeCell ref="A13:B13"/>
    <mergeCell ref="O13:Q13"/>
    <mergeCell ref="C13:E13"/>
    <mergeCell ref="F13:G13"/>
    <mergeCell ref="H13:I13"/>
    <mergeCell ref="J13:N13"/>
    <mergeCell ref="A9:B9"/>
    <mergeCell ref="C9:G9"/>
    <mergeCell ref="H9:J9"/>
    <mergeCell ref="K9:Q9"/>
    <mergeCell ref="Z13:AA13"/>
    <mergeCell ref="A10:B10"/>
    <mergeCell ref="C10:G10"/>
    <mergeCell ref="H10:J10"/>
    <mergeCell ref="K10:Q10"/>
    <mergeCell ref="A11:B11"/>
    <mergeCell ref="H11:L11"/>
    <mergeCell ref="M11:Q11"/>
    <mergeCell ref="A12:B12"/>
    <mergeCell ref="H12:L12"/>
    <mergeCell ref="M12:Q12"/>
    <mergeCell ref="C11:E11"/>
    <mergeCell ref="A1:D1"/>
    <mergeCell ref="A2:Q2"/>
    <mergeCell ref="A3:Q3"/>
    <mergeCell ref="A5:B5"/>
    <mergeCell ref="C5:D5"/>
    <mergeCell ref="E5:F5"/>
    <mergeCell ref="G5:L5"/>
    <mergeCell ref="M5:Q5"/>
    <mergeCell ref="A6:B6"/>
    <mergeCell ref="E6:F6"/>
    <mergeCell ref="A7:B8"/>
    <mergeCell ref="D7:E7"/>
    <mergeCell ref="H7:L7"/>
    <mergeCell ref="C8:G8"/>
    <mergeCell ref="G6:L6"/>
  </mergeCells>
  <phoneticPr fontId="1"/>
  <conditionalFormatting sqref="S116:W123">
    <cfRule type="cellIs" dxfId="17" priority="1" stopIfTrue="1" operator="equal">
      <formula>0</formula>
    </cfRule>
  </conditionalFormatting>
  <dataValidations disablePrompts="1" count="7">
    <dataValidation type="list" imeMode="off" allowBlank="1" showInputMessage="1" showErrorMessage="1" sqref="H65540 SP65540 ACL65540 AMH65540 AWD65540 BFZ65540 BPV65540 BZR65540 CJN65540 CTJ65540 DDF65540 DNB65540 DWX65540 EGT65540 EQP65540 FAL65540 FKH65540 FUD65540 GDZ65540 GNV65540 GXR65540 HHN65540 HRJ65540 IBF65540 ILB65540 IUX65540 JET65540 JOP65540 JYL65540 KIH65540 KSD65540 LBZ65540 LLV65540 LVR65540 MFN65540 MPJ65540 MZF65540 NJB65540 NSX65540 OCT65540 OMP65540 OWL65540 PGH65540 PQD65540 PZZ65540 QJV65540 QTR65540 RDN65540 RNJ65540 RXF65540 SHB65540 SQX65540 TAT65540 TKP65540 TUL65540 UEH65540 UOD65540 UXZ65540 VHV65540 VRR65540 WBN65540 WLJ65540 WVF65540 H131076 IT131076 SP131076 ACL131076 AMH131076 AWD131076 BFZ131076 BPV131076 BZR131076 CJN131076 CTJ131076 DDF131076 DNB131076 DWX131076 EGT131076 EQP131076 FAL131076 FKH131076 FUD131076 GDZ131076 GNV131076 GXR131076 HHN131076 HRJ131076 IBF131076 ILB131076 IUX131076 JET131076 JOP131076 JYL131076 KIH131076 KSD131076 LBZ131076 LLV131076 LVR131076 MFN131076 MPJ131076 MZF131076 NJB131076 NSX131076 OCT131076 OMP131076 OWL131076 PGH131076 PQD131076 PZZ131076 QJV131076 QTR131076 RDN131076 RNJ131076 RXF131076 SHB131076 SQX131076 TAT131076 TKP131076 TUL131076 UEH131076 UOD131076 UXZ131076 VHV131076 VRR131076 WBN131076 WLJ131076 WVF131076 H196612 IT196612 SP196612 ACL196612 AMH196612 AWD196612 BFZ196612 BPV196612 BZR196612 CJN196612 CTJ196612 DDF196612 DNB196612 DWX196612 EGT196612 EQP196612 FAL196612 FKH196612 FUD196612 GDZ196612 GNV196612 GXR196612 HHN196612 HRJ196612 IBF196612 ILB196612 IUX196612 JET196612 JOP196612 JYL196612 KIH196612 KSD196612 LBZ196612 LLV196612 LVR196612 MFN196612 MPJ196612 MZF196612 NJB196612 NSX196612 OCT196612 OMP196612 OWL196612 PGH196612 PQD196612 PZZ196612 QJV196612 QTR196612 RDN196612 RNJ196612 RXF196612 SHB196612 SQX196612 TAT196612 TKP196612 TUL196612 UEH196612 UOD196612 UXZ196612 VHV196612 VRR196612 WBN196612 WLJ196612 WVF196612 H262148 IT262148 SP262148 ACL262148 AMH262148 AWD262148 BFZ262148 BPV262148 BZR262148 CJN262148 CTJ262148 DDF262148 DNB262148 DWX262148 EGT262148 EQP262148 FAL262148 FKH262148 FUD262148 GDZ262148 GNV262148 GXR262148 HHN262148 HRJ262148 IBF262148 ILB262148 IUX262148 JET262148 JOP262148 JYL262148 KIH262148 KSD262148 LBZ262148 LLV262148 LVR262148 MFN262148 MPJ262148 MZF262148 NJB262148 NSX262148 OCT262148 OMP262148 OWL262148 PGH262148 PQD262148 PZZ262148 QJV262148 QTR262148 RDN262148 RNJ262148 RXF262148 SHB262148 SQX262148 TAT262148 TKP262148 TUL262148 UEH262148 UOD262148 UXZ262148 VHV262148 VRR262148 WBN262148 WLJ262148 WVF262148 H327684 IT327684 SP327684 ACL327684 AMH327684 AWD327684 BFZ327684 BPV327684 BZR327684 CJN327684 CTJ327684 DDF327684 DNB327684 DWX327684 EGT327684 EQP327684 FAL327684 FKH327684 FUD327684 GDZ327684 GNV327684 GXR327684 HHN327684 HRJ327684 IBF327684 ILB327684 IUX327684 JET327684 JOP327684 JYL327684 KIH327684 KSD327684 LBZ327684 LLV327684 LVR327684 MFN327684 MPJ327684 MZF327684 NJB327684 NSX327684 OCT327684 OMP327684 OWL327684 PGH327684 PQD327684 PZZ327684 QJV327684 QTR327684 RDN327684 RNJ327684 RXF327684 SHB327684 SQX327684 TAT327684 TKP327684 TUL327684 UEH327684 UOD327684 UXZ327684 VHV327684 VRR327684 WBN327684 WLJ327684 WVF327684 H393220 IT393220 SP393220 ACL393220 AMH393220 AWD393220 BFZ393220 BPV393220 BZR393220 CJN393220 CTJ393220 DDF393220 DNB393220 DWX393220 EGT393220 EQP393220 FAL393220 FKH393220 FUD393220 GDZ393220 GNV393220 GXR393220 HHN393220 HRJ393220 IBF393220 ILB393220 IUX393220 JET393220 JOP393220 JYL393220 KIH393220 KSD393220 LBZ393220 LLV393220 LVR393220 MFN393220 MPJ393220 MZF393220 NJB393220 NSX393220 OCT393220 OMP393220 OWL393220 PGH393220 PQD393220 PZZ393220 QJV393220 QTR393220 RDN393220 RNJ393220 RXF393220 SHB393220 SQX393220 TAT393220 TKP393220 TUL393220 UEH393220 UOD393220 UXZ393220 VHV393220 VRR393220 WBN393220 WLJ393220 WVF393220 H458756 IT458756 SP458756 ACL458756 AMH458756 AWD458756 BFZ458756 BPV458756 BZR458756 CJN458756 CTJ458756 DDF458756 DNB458756 DWX458756 EGT458756 EQP458756 FAL458756 FKH458756 FUD458756 GDZ458756 GNV458756 GXR458756 HHN458756 HRJ458756 IBF458756 ILB458756 IUX458756 JET458756 JOP458756 JYL458756 KIH458756 KSD458756 LBZ458756 LLV458756 LVR458756 MFN458756 MPJ458756 MZF458756 NJB458756 NSX458756 OCT458756 OMP458756 OWL458756 PGH458756 PQD458756 PZZ458756 QJV458756 QTR458756 RDN458756 RNJ458756 RXF458756 SHB458756 SQX458756 TAT458756 TKP458756 TUL458756 UEH458756 UOD458756 UXZ458756 VHV458756 VRR458756 WBN458756 WLJ458756 WVF458756 H524292 IT524292 SP524292 ACL524292 AMH524292 AWD524292 BFZ524292 BPV524292 BZR524292 CJN524292 CTJ524292 DDF524292 DNB524292 DWX524292 EGT524292 EQP524292 FAL524292 FKH524292 FUD524292 GDZ524292 GNV524292 GXR524292 HHN524292 HRJ524292 IBF524292 ILB524292 IUX524292 JET524292 JOP524292 JYL524292 KIH524292 KSD524292 LBZ524292 LLV524292 LVR524292 MFN524292 MPJ524292 MZF524292 NJB524292 NSX524292 OCT524292 OMP524292 OWL524292 PGH524292 PQD524292 PZZ524292 QJV524292 QTR524292 RDN524292 RNJ524292 RXF524292 SHB524292 SQX524292 TAT524292 TKP524292 TUL524292 UEH524292 UOD524292 UXZ524292 VHV524292 VRR524292 WBN524292 WLJ524292 WVF524292 H589828 IT589828 SP589828 ACL589828 AMH589828 AWD589828 BFZ589828 BPV589828 BZR589828 CJN589828 CTJ589828 DDF589828 DNB589828 DWX589828 EGT589828 EQP589828 FAL589828 FKH589828 FUD589828 GDZ589828 GNV589828 GXR589828 HHN589828 HRJ589828 IBF589828 ILB589828 IUX589828 JET589828 JOP589828 JYL589828 KIH589828 KSD589828 LBZ589828 LLV589828 LVR589828 MFN589828 MPJ589828 MZF589828 NJB589828 NSX589828 OCT589828 OMP589828 OWL589828 PGH589828 PQD589828 PZZ589828 QJV589828 QTR589828 RDN589828 RNJ589828 RXF589828 SHB589828 SQX589828 TAT589828 TKP589828 TUL589828 UEH589828 UOD589828 UXZ589828 VHV589828 VRR589828 WBN589828 WLJ589828 WVF589828 H655364 IT655364 SP655364 ACL655364 AMH655364 AWD655364 BFZ655364 BPV655364 BZR655364 CJN655364 CTJ655364 DDF655364 DNB655364 DWX655364 EGT655364 EQP655364 FAL655364 FKH655364 FUD655364 GDZ655364 GNV655364 GXR655364 HHN655364 HRJ655364 IBF655364 ILB655364 IUX655364 JET655364 JOP655364 JYL655364 KIH655364 KSD655364 LBZ655364 LLV655364 LVR655364 MFN655364 MPJ655364 MZF655364 NJB655364 NSX655364 OCT655364 OMP655364 OWL655364 PGH655364 PQD655364 PZZ655364 QJV655364 QTR655364 RDN655364 RNJ655364 RXF655364 SHB655364 SQX655364 TAT655364 TKP655364 TUL655364 UEH655364 UOD655364 UXZ655364 VHV655364 VRR655364 WBN655364 WLJ655364 WVF655364 H720900 IT720900 SP720900 ACL720900 AMH720900 AWD720900 BFZ720900 BPV720900 BZR720900 CJN720900 CTJ720900 DDF720900 DNB720900 DWX720900 EGT720900 EQP720900 FAL720900 FKH720900 FUD720900 GDZ720900 GNV720900 GXR720900 HHN720900 HRJ720900 IBF720900 ILB720900 IUX720900 JET720900 JOP720900 JYL720900 KIH720900 KSD720900 LBZ720900 LLV720900 LVR720900 MFN720900 MPJ720900 MZF720900 NJB720900 NSX720900 OCT720900 OMP720900 OWL720900 PGH720900 PQD720900 PZZ720900 QJV720900 QTR720900 RDN720900 RNJ720900 RXF720900 SHB720900 SQX720900 TAT720900 TKP720900 TUL720900 UEH720900 UOD720900 UXZ720900 VHV720900 VRR720900 WBN720900 WLJ720900 WVF720900 H786436 IT786436 SP786436 ACL786436 AMH786436 AWD786436 BFZ786436 BPV786436 BZR786436 CJN786436 CTJ786436 DDF786436 DNB786436 DWX786436 EGT786436 EQP786436 FAL786436 FKH786436 FUD786436 GDZ786436 GNV786436 GXR786436 HHN786436 HRJ786436 IBF786436 ILB786436 IUX786436 JET786436 JOP786436 JYL786436 KIH786436 KSD786436 LBZ786436 LLV786436 LVR786436 MFN786436 MPJ786436 MZF786436 NJB786436 NSX786436 OCT786436 OMP786436 OWL786436 PGH786436 PQD786436 PZZ786436 QJV786436 QTR786436 RDN786436 RNJ786436 RXF786436 SHB786436 SQX786436 TAT786436 TKP786436 TUL786436 UEH786436 UOD786436 UXZ786436 VHV786436 VRR786436 WBN786436 WLJ786436 WVF786436 H851972 IT851972 SP851972 ACL851972 AMH851972 AWD851972 BFZ851972 BPV851972 BZR851972 CJN851972 CTJ851972 DDF851972 DNB851972 DWX851972 EGT851972 EQP851972 FAL851972 FKH851972 FUD851972 GDZ851972 GNV851972 GXR851972 HHN851972 HRJ851972 IBF851972 ILB851972 IUX851972 JET851972 JOP851972 JYL851972 KIH851972 KSD851972 LBZ851972 LLV851972 LVR851972 MFN851972 MPJ851972 MZF851972 NJB851972 NSX851972 OCT851972 OMP851972 OWL851972 PGH851972 PQD851972 PZZ851972 QJV851972 QTR851972 RDN851972 RNJ851972 RXF851972 SHB851972 SQX851972 TAT851972 TKP851972 TUL851972 UEH851972 UOD851972 UXZ851972 VHV851972 VRR851972 WBN851972 WLJ851972 WVF851972 H917508 IT917508 SP917508 ACL917508 AMH917508 AWD917508 BFZ917508 BPV917508 BZR917508 CJN917508 CTJ917508 DDF917508 DNB917508 DWX917508 EGT917508 EQP917508 FAL917508 FKH917508 FUD917508 GDZ917508 GNV917508 GXR917508 HHN917508 HRJ917508 IBF917508 ILB917508 IUX917508 JET917508 JOP917508 JYL917508 KIH917508 KSD917508 LBZ917508 LLV917508 LVR917508 MFN917508 MPJ917508 MZF917508 NJB917508 NSX917508 OCT917508 OMP917508 OWL917508 PGH917508 PQD917508 PZZ917508 QJV917508 QTR917508 RDN917508 RNJ917508 RXF917508 SHB917508 SQX917508 TAT917508 TKP917508 TUL917508 UEH917508 UOD917508 UXZ917508 VHV917508 VRR917508 WBN917508 WLJ917508 WVF917508 H983044 IT983044 SP983044 ACL983044 AMH983044 AWD983044 BFZ983044 BPV983044 BZR983044 CJN983044 CTJ983044 DDF983044 DNB983044 DWX983044 EGT983044 EQP983044 FAL983044 FKH983044 FUD983044 GDZ983044 GNV983044 GXR983044 HHN983044 HRJ983044 IBF983044 ILB983044 IUX983044 JET983044 JOP983044 JYL983044 KIH983044 KSD983044 LBZ983044 LLV983044 LVR983044 MFN983044 MPJ983044 MZF983044 NJB983044 NSX983044 OCT983044 OMP983044 OWL983044 PGH983044 PQD983044 PZZ983044 QJV983044 QTR983044 RDN983044 RNJ983044 RXF983044 SHB983044 SQX983044 TAT983044 TKP983044 TUL983044 UEH983044 UOD983044 UXZ983044 VHV983044 VRR983044 WBN983044 WLJ983044 WVF983044 H65542 IT65542 SP65542 ACL65542 AMH65542 AWD65542 BFZ65542 BPV65542 BZR65542 CJN65542 CTJ65542 DDF65542 DNB65542 DWX65542 EGT65542 EQP65542 FAL65542 FKH65542 FUD65542 GDZ65542 GNV65542 GXR65542 HHN65542 HRJ65542 IBF65542 ILB65542 IUX65542 JET65542 JOP65542 JYL65542 KIH65542 KSD65542 LBZ65542 LLV65542 LVR65542 MFN65542 MPJ65542 MZF65542 NJB65542 NSX65542 OCT65542 OMP65542 OWL65542 PGH65542 PQD65542 PZZ65542 QJV65542 QTR65542 RDN65542 RNJ65542 RXF65542 SHB65542 SQX65542 TAT65542 TKP65542 TUL65542 UEH65542 UOD65542 UXZ65542 VHV65542 VRR65542 WBN65542 WLJ65542 WVF65542 H131078 IT131078 SP131078 ACL131078 AMH131078 AWD131078 BFZ131078 BPV131078 BZR131078 CJN131078 CTJ131078 DDF131078 DNB131078 DWX131078 EGT131078 EQP131078 FAL131078 FKH131078 FUD131078 GDZ131078 GNV131078 GXR131078 HHN131078 HRJ131078 IBF131078 ILB131078 IUX131078 JET131078 JOP131078 JYL131078 KIH131078 KSD131078 LBZ131078 LLV131078 LVR131078 MFN131078 MPJ131078 MZF131078 NJB131078 NSX131078 OCT131078 OMP131078 OWL131078 PGH131078 PQD131078 PZZ131078 QJV131078 QTR131078 RDN131078 RNJ131078 RXF131078 SHB131078 SQX131078 TAT131078 TKP131078 TUL131078 UEH131078 UOD131078 UXZ131078 VHV131078 VRR131078 WBN131078 WLJ131078 WVF131078 H196614 IT196614 SP196614 ACL196614 AMH196614 AWD196614 BFZ196614 BPV196614 BZR196614 CJN196614 CTJ196614 DDF196614 DNB196614 DWX196614 EGT196614 EQP196614 FAL196614 FKH196614 FUD196614 GDZ196614 GNV196614 GXR196614 HHN196614 HRJ196614 IBF196614 ILB196614 IUX196614 JET196614 JOP196614 JYL196614 KIH196614 KSD196614 LBZ196614 LLV196614 LVR196614 MFN196614 MPJ196614 MZF196614 NJB196614 NSX196614 OCT196614 OMP196614 OWL196614 PGH196614 PQD196614 PZZ196614 QJV196614 QTR196614 RDN196614 RNJ196614 RXF196614 SHB196614 SQX196614 TAT196614 TKP196614 TUL196614 UEH196614 UOD196614 UXZ196614 VHV196614 VRR196614 WBN196614 WLJ196614 WVF196614 H262150 IT262150 SP262150 ACL262150 AMH262150 AWD262150 BFZ262150 BPV262150 BZR262150 CJN262150 CTJ262150 DDF262150 DNB262150 DWX262150 EGT262150 EQP262150 FAL262150 FKH262150 FUD262150 GDZ262150 GNV262150 GXR262150 HHN262150 HRJ262150 IBF262150 ILB262150 IUX262150 JET262150 JOP262150 JYL262150 KIH262150 KSD262150 LBZ262150 LLV262150 LVR262150 MFN262150 MPJ262150 MZF262150 NJB262150 NSX262150 OCT262150 OMP262150 OWL262150 PGH262150 PQD262150 PZZ262150 QJV262150 QTR262150 RDN262150 RNJ262150 RXF262150 SHB262150 SQX262150 TAT262150 TKP262150 TUL262150 UEH262150 UOD262150 UXZ262150 VHV262150 VRR262150 WBN262150 WLJ262150 WVF262150 H327686 IT327686 SP327686 ACL327686 AMH327686 AWD327686 BFZ327686 BPV327686 BZR327686 CJN327686 CTJ327686 DDF327686 DNB327686 DWX327686 EGT327686 EQP327686 FAL327686 FKH327686 FUD327686 GDZ327686 GNV327686 GXR327686 HHN327686 HRJ327686 IBF327686 ILB327686 IUX327686 JET327686 JOP327686 JYL327686 KIH327686 KSD327686 LBZ327686 LLV327686 LVR327686 MFN327686 MPJ327686 MZF327686 NJB327686 NSX327686 OCT327686 OMP327686 OWL327686 PGH327686 PQD327686 PZZ327686 QJV327686 QTR327686 RDN327686 RNJ327686 RXF327686 SHB327686 SQX327686 TAT327686 TKP327686 TUL327686 UEH327686 UOD327686 UXZ327686 VHV327686 VRR327686 WBN327686 WLJ327686 WVF327686 H393222 IT393222 SP393222 ACL393222 AMH393222 AWD393222 BFZ393222 BPV393222 BZR393222 CJN393222 CTJ393222 DDF393222 DNB393222 DWX393222 EGT393222 EQP393222 FAL393222 FKH393222 FUD393222 GDZ393222 GNV393222 GXR393222 HHN393222 HRJ393222 IBF393222 ILB393222 IUX393222 JET393222 JOP393222 JYL393222 KIH393222 KSD393222 LBZ393222 LLV393222 LVR393222 MFN393222 MPJ393222 MZF393222 NJB393222 NSX393222 OCT393222 OMP393222 OWL393222 PGH393222 PQD393222 PZZ393222 QJV393222 QTR393222 RDN393222 RNJ393222 RXF393222 SHB393222 SQX393222 TAT393222 TKP393222 TUL393222 UEH393222 UOD393222 UXZ393222 VHV393222 VRR393222 WBN393222 WLJ393222 WVF393222 H458758 IT458758 SP458758 ACL458758 AMH458758 AWD458758 BFZ458758 BPV458758 BZR458758 CJN458758 CTJ458758 DDF458758 DNB458758 DWX458758 EGT458758 EQP458758 FAL458758 FKH458758 FUD458758 GDZ458758 GNV458758 GXR458758 HHN458758 HRJ458758 IBF458758 ILB458758 IUX458758 JET458758 JOP458758 JYL458758 KIH458758 KSD458758 LBZ458758 LLV458758 LVR458758 MFN458758 MPJ458758 MZF458758 NJB458758 NSX458758 OCT458758 OMP458758 OWL458758 PGH458758 PQD458758 PZZ458758 QJV458758 QTR458758 RDN458758 RNJ458758 RXF458758 SHB458758 SQX458758 TAT458758 TKP458758 TUL458758 UEH458758 UOD458758 UXZ458758 VHV458758 VRR458758 WBN458758 WLJ458758 WVF458758 H524294 IT524294 SP524294 ACL524294 AMH524294 AWD524294 BFZ524294 BPV524294 BZR524294 CJN524294 CTJ524294 DDF524294 DNB524294 DWX524294 EGT524294 EQP524294 FAL524294 FKH524294 FUD524294 GDZ524294 GNV524294 GXR524294 HHN524294 HRJ524294 IBF524294 ILB524294 IUX524294 JET524294 JOP524294 JYL524294 KIH524294 KSD524294 LBZ524294 LLV524294 LVR524294 MFN524294 MPJ524294 MZF524294 NJB524294 NSX524294 OCT524294 OMP524294 OWL524294 PGH524294 PQD524294 PZZ524294 QJV524294 QTR524294 RDN524294 RNJ524294 RXF524294 SHB524294 SQX524294 TAT524294 TKP524294 TUL524294 UEH524294 UOD524294 UXZ524294 VHV524294 VRR524294 WBN524294 WLJ524294 WVF524294 H589830 IT589830 SP589830 ACL589830 AMH589830 AWD589830 BFZ589830 BPV589830 BZR589830 CJN589830 CTJ589830 DDF589830 DNB589830 DWX589830 EGT589830 EQP589830 FAL589830 FKH589830 FUD589830 GDZ589830 GNV589830 GXR589830 HHN589830 HRJ589830 IBF589830 ILB589830 IUX589830 JET589830 JOP589830 JYL589830 KIH589830 KSD589830 LBZ589830 LLV589830 LVR589830 MFN589830 MPJ589830 MZF589830 NJB589830 NSX589830 OCT589830 OMP589830 OWL589830 PGH589830 PQD589830 PZZ589830 QJV589830 QTR589830 RDN589830 RNJ589830 RXF589830 SHB589830 SQX589830 TAT589830 TKP589830 TUL589830 UEH589830 UOD589830 UXZ589830 VHV589830 VRR589830 WBN589830 WLJ589830 WVF589830 H655366 IT655366 SP655366 ACL655366 AMH655366 AWD655366 BFZ655366 BPV655366 BZR655366 CJN655366 CTJ655366 DDF655366 DNB655366 DWX655366 EGT655366 EQP655366 FAL655366 FKH655366 FUD655366 GDZ655366 GNV655366 GXR655366 HHN655366 HRJ655366 IBF655366 ILB655366 IUX655366 JET655366 JOP655366 JYL655366 KIH655366 KSD655366 LBZ655366 LLV655366 LVR655366 MFN655366 MPJ655366 MZF655366 NJB655366 NSX655366 OCT655366 OMP655366 OWL655366 PGH655366 PQD655366 PZZ655366 QJV655366 QTR655366 RDN655366 RNJ655366 RXF655366 SHB655366 SQX655366 TAT655366 TKP655366 TUL655366 UEH655366 UOD655366 UXZ655366 VHV655366 VRR655366 WBN655366 WLJ655366 WVF655366 H720902 IT720902 SP720902 ACL720902 AMH720902 AWD720902 BFZ720902 BPV720902 BZR720902 CJN720902 CTJ720902 DDF720902 DNB720902 DWX720902 EGT720902 EQP720902 FAL720902 FKH720902 FUD720902 GDZ720902 GNV720902 GXR720902 HHN720902 HRJ720902 IBF720902 ILB720902 IUX720902 JET720902 JOP720902 JYL720902 KIH720902 KSD720902 LBZ720902 LLV720902 LVR720902 MFN720902 MPJ720902 MZF720902 NJB720902 NSX720902 OCT720902 OMP720902 OWL720902 PGH720902 PQD720902 PZZ720902 QJV720902 QTR720902 RDN720902 RNJ720902 RXF720902 SHB720902 SQX720902 TAT720902 TKP720902 TUL720902 UEH720902 UOD720902 UXZ720902 VHV720902 VRR720902 WBN720902 WLJ720902 WVF720902 H786438 IT786438 SP786438 ACL786438 AMH786438 AWD786438 BFZ786438 BPV786438 BZR786438 CJN786438 CTJ786438 DDF786438 DNB786438 DWX786438 EGT786438 EQP786438 FAL786438 FKH786438 FUD786438 GDZ786438 GNV786438 GXR786438 HHN786438 HRJ786438 IBF786438 ILB786438 IUX786438 JET786438 JOP786438 JYL786438 KIH786438 KSD786438 LBZ786438 LLV786438 LVR786438 MFN786438 MPJ786438 MZF786438 NJB786438 NSX786438 OCT786438 OMP786438 OWL786438 PGH786438 PQD786438 PZZ786438 QJV786438 QTR786438 RDN786438 RNJ786438 RXF786438 SHB786438 SQX786438 TAT786438 TKP786438 TUL786438 UEH786438 UOD786438 UXZ786438 VHV786438 VRR786438 WBN786438 WLJ786438 WVF786438 H851974 IT851974 SP851974 ACL851974 AMH851974 AWD851974 BFZ851974 BPV851974 BZR851974 CJN851974 CTJ851974 DDF851974 DNB851974 DWX851974 EGT851974 EQP851974 FAL851974 FKH851974 FUD851974 GDZ851974 GNV851974 GXR851974 HHN851974 HRJ851974 IBF851974 ILB851974 IUX851974 JET851974 JOP851974 JYL851974 KIH851974 KSD851974 LBZ851974 LLV851974 LVR851974 MFN851974 MPJ851974 MZF851974 NJB851974 NSX851974 OCT851974 OMP851974 OWL851974 PGH851974 PQD851974 PZZ851974 QJV851974 QTR851974 RDN851974 RNJ851974 RXF851974 SHB851974 SQX851974 TAT851974 TKP851974 TUL851974 UEH851974 UOD851974 UXZ851974 VHV851974 VRR851974 WBN851974 WLJ851974 WVF851974 H917510 IT917510 SP917510 ACL917510 AMH917510 AWD917510 BFZ917510 BPV917510 BZR917510 CJN917510 CTJ917510 DDF917510 DNB917510 DWX917510 EGT917510 EQP917510 FAL917510 FKH917510 FUD917510 GDZ917510 GNV917510 GXR917510 HHN917510 HRJ917510 IBF917510 ILB917510 IUX917510 JET917510 JOP917510 JYL917510 KIH917510 KSD917510 LBZ917510 LLV917510 LVR917510 MFN917510 MPJ917510 MZF917510 NJB917510 NSX917510 OCT917510 OMP917510 OWL917510 PGH917510 PQD917510 PZZ917510 QJV917510 QTR917510 RDN917510 RNJ917510 RXF917510 SHB917510 SQX917510 TAT917510 TKP917510 TUL917510 UEH917510 UOD917510 UXZ917510 VHV917510 VRR917510 WBN917510 WLJ917510 WVF917510 H983046 IT983046 SP983046 ACL983046 AMH983046 AWD983046 BFZ983046 BPV983046 BZR983046 CJN983046 CTJ983046 DDF983046 DNB983046 DWX983046 EGT983046 EQP983046 FAL983046 FKH983046 FUD983046 GDZ983046 GNV983046 GXR983046 HHN983046 HRJ983046 IBF983046 ILB983046 IUX983046 JET983046 JOP983046 JYL983046 KIH983046 KSD983046 LBZ983046 LLV983046 LVR983046 MFN983046 MPJ983046 MZF983046 NJB983046 NSX983046 OCT983046 OMP983046 OWL983046 PGH983046 PQD983046 PZZ983046 QJV983046 QTR983046 RDN983046 RNJ983046 RXF983046 SHB983046 SQX983046 TAT983046 TKP983046 TUL983046 UEH983046 UOD983046 UXZ983046 VHV983046 VRR983046 WBN983046 WLJ983046 WVF983046 H65544 IT65544 SP65544 ACL65544 AMH65544 AWD65544 BFZ65544 BPV65544 BZR65544 CJN65544 CTJ65544 DDF65544 DNB65544 DWX65544 EGT65544 EQP65544 FAL65544 FKH65544 FUD65544 GDZ65544 GNV65544 GXR65544 HHN65544 HRJ65544 IBF65544 ILB65544 IUX65544 JET65544 JOP65544 JYL65544 KIH65544 KSD65544 LBZ65544 LLV65544 LVR65544 MFN65544 MPJ65544 MZF65544 NJB65544 NSX65544 OCT65544 OMP65544 OWL65544 PGH65544 PQD65544 PZZ65544 QJV65544 QTR65544 RDN65544 RNJ65544 RXF65544 SHB65544 SQX65544 TAT65544 TKP65544 TUL65544 UEH65544 UOD65544 UXZ65544 VHV65544 VRR65544 WBN65544 WLJ65544 WVF65544 H131080 IT131080 SP131080 ACL131080 AMH131080 AWD131080 BFZ131080 BPV131080 BZR131080 CJN131080 CTJ131080 DDF131080 DNB131080 DWX131080 EGT131080 EQP131080 FAL131080 FKH131080 FUD131080 GDZ131080 GNV131080 GXR131080 HHN131080 HRJ131080 IBF131080 ILB131080 IUX131080 JET131080 JOP131080 JYL131080 KIH131080 KSD131080 LBZ131080 LLV131080 LVR131080 MFN131080 MPJ131080 MZF131080 NJB131080 NSX131080 OCT131080 OMP131080 OWL131080 PGH131080 PQD131080 PZZ131080 QJV131080 QTR131080 RDN131080 RNJ131080 RXF131080 SHB131080 SQX131080 TAT131080 TKP131080 TUL131080 UEH131080 UOD131080 UXZ131080 VHV131080 VRR131080 WBN131080 WLJ131080 WVF131080 H196616 IT196616 SP196616 ACL196616 AMH196616 AWD196616 BFZ196616 BPV196616 BZR196616 CJN196616 CTJ196616 DDF196616 DNB196616 DWX196616 EGT196616 EQP196616 FAL196616 FKH196616 FUD196616 GDZ196616 GNV196616 GXR196616 HHN196616 HRJ196616 IBF196616 ILB196616 IUX196616 JET196616 JOP196616 JYL196616 KIH196616 KSD196616 LBZ196616 LLV196616 LVR196616 MFN196616 MPJ196616 MZF196616 NJB196616 NSX196616 OCT196616 OMP196616 OWL196616 PGH196616 PQD196616 PZZ196616 QJV196616 QTR196616 RDN196616 RNJ196616 RXF196616 SHB196616 SQX196616 TAT196616 TKP196616 TUL196616 UEH196616 UOD196616 UXZ196616 VHV196616 VRR196616 WBN196616 WLJ196616 WVF196616 H262152 IT262152 SP262152 ACL262152 AMH262152 AWD262152 BFZ262152 BPV262152 BZR262152 CJN262152 CTJ262152 DDF262152 DNB262152 DWX262152 EGT262152 EQP262152 FAL262152 FKH262152 FUD262152 GDZ262152 GNV262152 GXR262152 HHN262152 HRJ262152 IBF262152 ILB262152 IUX262152 JET262152 JOP262152 JYL262152 KIH262152 KSD262152 LBZ262152 LLV262152 LVR262152 MFN262152 MPJ262152 MZF262152 NJB262152 NSX262152 OCT262152 OMP262152 OWL262152 PGH262152 PQD262152 PZZ262152 QJV262152 QTR262152 RDN262152 RNJ262152 RXF262152 SHB262152 SQX262152 TAT262152 TKP262152 TUL262152 UEH262152 UOD262152 UXZ262152 VHV262152 VRR262152 WBN262152 WLJ262152 WVF262152 H327688 IT327688 SP327688 ACL327688 AMH327688 AWD327688 BFZ327688 BPV327688 BZR327688 CJN327688 CTJ327688 DDF327688 DNB327688 DWX327688 EGT327688 EQP327688 FAL327688 FKH327688 FUD327688 GDZ327688 GNV327688 GXR327688 HHN327688 HRJ327688 IBF327688 ILB327688 IUX327688 JET327688 JOP327688 JYL327688 KIH327688 KSD327688 LBZ327688 LLV327688 LVR327688 MFN327688 MPJ327688 MZF327688 NJB327688 NSX327688 OCT327688 OMP327688 OWL327688 PGH327688 PQD327688 PZZ327688 QJV327688 QTR327688 RDN327688 RNJ327688 RXF327688 SHB327688 SQX327688 TAT327688 TKP327688 TUL327688 UEH327688 UOD327688 UXZ327688 VHV327688 VRR327688 WBN327688 WLJ327688 WVF327688 H393224 IT393224 SP393224 ACL393224 AMH393224 AWD393224 BFZ393224 BPV393224 BZR393224 CJN393224 CTJ393224 DDF393224 DNB393224 DWX393224 EGT393224 EQP393224 FAL393224 FKH393224 FUD393224 GDZ393224 GNV393224 GXR393224 HHN393224 HRJ393224 IBF393224 ILB393224 IUX393224 JET393224 JOP393224 JYL393224 KIH393224 KSD393224 LBZ393224 LLV393224 LVR393224 MFN393224 MPJ393224 MZF393224 NJB393224 NSX393224 OCT393224 OMP393224 OWL393224 PGH393224 PQD393224 PZZ393224 QJV393224 QTR393224 RDN393224 RNJ393224 RXF393224 SHB393224 SQX393224 TAT393224 TKP393224 TUL393224 UEH393224 UOD393224 UXZ393224 VHV393224 VRR393224 WBN393224 WLJ393224 WVF393224 H458760 IT458760 SP458760 ACL458760 AMH458760 AWD458760 BFZ458760 BPV458760 BZR458760 CJN458760 CTJ458760 DDF458760 DNB458760 DWX458760 EGT458760 EQP458760 FAL458760 FKH458760 FUD458760 GDZ458760 GNV458760 GXR458760 HHN458760 HRJ458760 IBF458760 ILB458760 IUX458760 JET458760 JOP458760 JYL458760 KIH458760 KSD458760 LBZ458760 LLV458760 LVR458760 MFN458760 MPJ458760 MZF458760 NJB458760 NSX458760 OCT458760 OMP458760 OWL458760 PGH458760 PQD458760 PZZ458760 QJV458760 QTR458760 RDN458760 RNJ458760 RXF458760 SHB458760 SQX458760 TAT458760 TKP458760 TUL458760 UEH458760 UOD458760 UXZ458760 VHV458760 VRR458760 WBN458760 WLJ458760 WVF458760 H524296 IT524296 SP524296 ACL524296 AMH524296 AWD524296 BFZ524296 BPV524296 BZR524296 CJN524296 CTJ524296 DDF524296 DNB524296 DWX524296 EGT524296 EQP524296 FAL524296 FKH524296 FUD524296 GDZ524296 GNV524296 GXR524296 HHN524296 HRJ524296 IBF524296 ILB524296 IUX524296 JET524296 JOP524296 JYL524296 KIH524296 KSD524296 LBZ524296 LLV524296 LVR524296 MFN524296 MPJ524296 MZF524296 NJB524296 NSX524296 OCT524296 OMP524296 OWL524296 PGH524296 PQD524296 PZZ524296 QJV524296 QTR524296 RDN524296 RNJ524296 RXF524296 SHB524296 SQX524296 TAT524296 TKP524296 TUL524296 UEH524296 UOD524296 UXZ524296 VHV524296 VRR524296 WBN524296 WLJ524296 WVF524296 H589832 IT589832 SP589832 ACL589832 AMH589832 AWD589832 BFZ589832 BPV589832 BZR589832 CJN589832 CTJ589832 DDF589832 DNB589832 DWX589832 EGT589832 EQP589832 FAL589832 FKH589832 FUD589832 GDZ589832 GNV589832 GXR589832 HHN589832 HRJ589832 IBF589832 ILB589832 IUX589832 JET589832 JOP589832 JYL589832 KIH589832 KSD589832 LBZ589832 LLV589832 LVR589832 MFN589832 MPJ589832 MZF589832 NJB589832 NSX589832 OCT589832 OMP589832 OWL589832 PGH589832 PQD589832 PZZ589832 QJV589832 QTR589832 RDN589832 RNJ589832 RXF589832 SHB589832 SQX589832 TAT589832 TKP589832 TUL589832 UEH589832 UOD589832 UXZ589832 VHV589832 VRR589832 WBN589832 WLJ589832 WVF589832 H655368 IT655368 SP655368 ACL655368 AMH655368 AWD655368 BFZ655368 BPV655368 BZR655368 CJN655368 CTJ655368 DDF655368 DNB655368 DWX655368 EGT655368 EQP655368 FAL655368 FKH655368 FUD655368 GDZ655368 GNV655368 GXR655368 HHN655368 HRJ655368 IBF655368 ILB655368 IUX655368 JET655368 JOP655368 JYL655368 KIH655368 KSD655368 LBZ655368 LLV655368 LVR655368 MFN655368 MPJ655368 MZF655368 NJB655368 NSX655368 OCT655368 OMP655368 OWL655368 PGH655368 PQD655368 PZZ655368 QJV655368 QTR655368 RDN655368 RNJ655368 RXF655368 SHB655368 SQX655368 TAT655368 TKP655368 TUL655368 UEH655368 UOD655368 UXZ655368 VHV655368 VRR655368 WBN655368 WLJ655368 WVF655368 H720904 IT720904 SP720904 ACL720904 AMH720904 AWD720904 BFZ720904 BPV720904 BZR720904 CJN720904 CTJ720904 DDF720904 DNB720904 DWX720904 EGT720904 EQP720904 FAL720904 FKH720904 FUD720904 GDZ720904 GNV720904 GXR720904 HHN720904 HRJ720904 IBF720904 ILB720904 IUX720904 JET720904 JOP720904 JYL720904 KIH720904 KSD720904 LBZ720904 LLV720904 LVR720904 MFN720904 MPJ720904 MZF720904 NJB720904 NSX720904 OCT720904 OMP720904 OWL720904 PGH720904 PQD720904 PZZ720904 QJV720904 QTR720904 RDN720904 RNJ720904 RXF720904 SHB720904 SQX720904 TAT720904 TKP720904 TUL720904 UEH720904 UOD720904 UXZ720904 VHV720904 VRR720904 WBN720904 WLJ720904 WVF720904 H786440 IT786440 SP786440 ACL786440 AMH786440 AWD786440 BFZ786440 BPV786440 BZR786440 CJN786440 CTJ786440 DDF786440 DNB786440 DWX786440 EGT786440 EQP786440 FAL786440 FKH786440 FUD786440 GDZ786440 GNV786440 GXR786440 HHN786440 HRJ786440 IBF786440 ILB786440 IUX786440 JET786440 JOP786440 JYL786440 KIH786440 KSD786440 LBZ786440 LLV786440 LVR786440 MFN786440 MPJ786440 MZF786440 NJB786440 NSX786440 OCT786440 OMP786440 OWL786440 PGH786440 PQD786440 PZZ786440 QJV786440 QTR786440 RDN786440 RNJ786440 RXF786440 SHB786440 SQX786440 TAT786440 TKP786440 TUL786440 UEH786440 UOD786440 UXZ786440 VHV786440 VRR786440 WBN786440 WLJ786440 WVF786440 H851976 IT851976 SP851976 ACL851976 AMH851976 AWD851976 BFZ851976 BPV851976 BZR851976 CJN851976 CTJ851976 DDF851976 DNB851976 DWX851976 EGT851976 EQP851976 FAL851976 FKH851976 FUD851976 GDZ851976 GNV851976 GXR851976 HHN851976 HRJ851976 IBF851976 ILB851976 IUX851976 JET851976 JOP851976 JYL851976 KIH851976 KSD851976 LBZ851976 LLV851976 LVR851976 MFN851976 MPJ851976 MZF851976 NJB851976 NSX851976 OCT851976 OMP851976 OWL851976 PGH851976 PQD851976 PZZ851976 QJV851976 QTR851976 RDN851976 RNJ851976 RXF851976 SHB851976 SQX851976 TAT851976 TKP851976 TUL851976 UEH851976 UOD851976 UXZ851976 VHV851976 VRR851976 WBN851976 WLJ851976 WVF851976 H917512 IT917512 SP917512 ACL917512 AMH917512 AWD917512 BFZ917512 BPV917512 BZR917512 CJN917512 CTJ917512 DDF917512 DNB917512 DWX917512 EGT917512 EQP917512 FAL917512 FKH917512 FUD917512 GDZ917512 GNV917512 GXR917512 HHN917512 HRJ917512 IBF917512 ILB917512 IUX917512 JET917512 JOP917512 JYL917512 KIH917512 KSD917512 LBZ917512 LLV917512 LVR917512 MFN917512 MPJ917512 MZF917512 NJB917512 NSX917512 OCT917512 OMP917512 OWL917512 PGH917512 PQD917512 PZZ917512 QJV917512 QTR917512 RDN917512 RNJ917512 RXF917512 SHB917512 SQX917512 TAT917512 TKP917512 TUL917512 UEH917512 UOD917512 UXZ917512 VHV917512 VRR917512 WBN917512 WLJ917512 WVF917512 H983048 IT983048 SP983048 ACL983048 AMH983048 AWD983048 BFZ983048 BPV983048 BZR983048 CJN983048 CTJ983048 DDF983048 DNB983048 DWX983048 EGT983048 EQP983048 FAL983048 FKH983048 FUD983048 GDZ983048 GNV983048 GXR983048 HHN983048 HRJ983048 IBF983048 ILB983048 IUX983048 JET983048 JOP983048 JYL983048 KIH983048 KSD983048 LBZ983048 LLV983048 LVR983048 MFN983048 MPJ983048 MZF983048 NJB983048 NSX983048 OCT983048 OMP983048 OWL983048 PGH983048 PQD983048 PZZ983048 QJV983048 QTR983048 RDN983048 RNJ983048 RXF983048 SHB983048 SQX983048 TAT983048 TKP983048 TUL983048 UEH983048 UOD983048 UXZ983048 VHV983048 VRR983048 WBN983048 WLJ983048 WVF983048 H65546 IT65546 SP65546 ACL65546 AMH65546 AWD65546 BFZ65546 BPV65546 BZR65546 CJN65546 CTJ65546 DDF65546 DNB65546 DWX65546 EGT65546 EQP65546 FAL65546 FKH65546 FUD65546 GDZ65546 GNV65546 GXR65546 HHN65546 HRJ65546 IBF65546 ILB65546 IUX65546 JET65546 JOP65546 JYL65546 KIH65546 KSD65546 LBZ65546 LLV65546 LVR65546 MFN65546 MPJ65546 MZF65546 NJB65546 NSX65546 OCT65546 OMP65546 OWL65546 PGH65546 PQD65546 PZZ65546 QJV65546 QTR65546 RDN65546 RNJ65546 RXF65546 SHB65546 SQX65546 TAT65546 TKP65546 TUL65546 UEH65546 UOD65546 UXZ65546 VHV65546 VRR65546 WBN65546 WLJ65546 WVF65546 H131082 IT131082 SP131082 ACL131082 AMH131082 AWD131082 BFZ131082 BPV131082 BZR131082 CJN131082 CTJ131082 DDF131082 DNB131082 DWX131082 EGT131082 EQP131082 FAL131082 FKH131082 FUD131082 GDZ131082 GNV131082 GXR131082 HHN131082 HRJ131082 IBF131082 ILB131082 IUX131082 JET131082 JOP131082 JYL131082 KIH131082 KSD131082 LBZ131082 LLV131082 LVR131082 MFN131082 MPJ131082 MZF131082 NJB131082 NSX131082 OCT131082 OMP131082 OWL131082 PGH131082 PQD131082 PZZ131082 QJV131082 QTR131082 RDN131082 RNJ131082 RXF131082 SHB131082 SQX131082 TAT131082 TKP131082 TUL131082 UEH131082 UOD131082 UXZ131082 VHV131082 VRR131082 WBN131082 WLJ131082 WVF131082 H196618 IT196618 SP196618 ACL196618 AMH196618 AWD196618 BFZ196618 BPV196618 BZR196618 CJN196618 CTJ196618 DDF196618 DNB196618 DWX196618 EGT196618 EQP196618 FAL196618 FKH196618 FUD196618 GDZ196618 GNV196618 GXR196618 HHN196618 HRJ196618 IBF196618 ILB196618 IUX196618 JET196618 JOP196618 JYL196618 KIH196618 KSD196618 LBZ196618 LLV196618 LVR196618 MFN196618 MPJ196618 MZF196618 NJB196618 NSX196618 OCT196618 OMP196618 OWL196618 PGH196618 PQD196618 PZZ196618 QJV196618 QTR196618 RDN196618 RNJ196618 RXF196618 SHB196618 SQX196618 TAT196618 TKP196618 TUL196618 UEH196618 UOD196618 UXZ196618 VHV196618 VRR196618 WBN196618 WLJ196618 WVF196618 H262154 IT262154 SP262154 ACL262154 AMH262154 AWD262154 BFZ262154 BPV262154 BZR262154 CJN262154 CTJ262154 DDF262154 DNB262154 DWX262154 EGT262154 EQP262154 FAL262154 FKH262154 FUD262154 GDZ262154 GNV262154 GXR262154 HHN262154 HRJ262154 IBF262154 ILB262154 IUX262154 JET262154 JOP262154 JYL262154 KIH262154 KSD262154 LBZ262154 LLV262154 LVR262154 MFN262154 MPJ262154 MZF262154 NJB262154 NSX262154 OCT262154 OMP262154 OWL262154 PGH262154 PQD262154 PZZ262154 QJV262154 QTR262154 RDN262154 RNJ262154 RXF262154 SHB262154 SQX262154 TAT262154 TKP262154 TUL262154 UEH262154 UOD262154 UXZ262154 VHV262154 VRR262154 WBN262154 WLJ262154 WVF262154 H327690 IT327690 SP327690 ACL327690 AMH327690 AWD327690 BFZ327690 BPV327690 BZR327690 CJN327690 CTJ327690 DDF327690 DNB327690 DWX327690 EGT327690 EQP327690 FAL327690 FKH327690 FUD327690 GDZ327690 GNV327690 GXR327690 HHN327690 HRJ327690 IBF327690 ILB327690 IUX327690 JET327690 JOP327690 JYL327690 KIH327690 KSD327690 LBZ327690 LLV327690 LVR327690 MFN327690 MPJ327690 MZF327690 NJB327690 NSX327690 OCT327690 OMP327690 OWL327690 PGH327690 PQD327690 PZZ327690 QJV327690 QTR327690 RDN327690 RNJ327690 RXF327690 SHB327690 SQX327690 TAT327690 TKP327690 TUL327690 UEH327690 UOD327690 UXZ327690 VHV327690 VRR327690 WBN327690 WLJ327690 WVF327690 H393226 IT393226 SP393226 ACL393226 AMH393226 AWD393226 BFZ393226 BPV393226 BZR393226 CJN393226 CTJ393226 DDF393226 DNB393226 DWX393226 EGT393226 EQP393226 FAL393226 FKH393226 FUD393226 GDZ393226 GNV393226 GXR393226 HHN393226 HRJ393226 IBF393226 ILB393226 IUX393226 JET393226 JOP393226 JYL393226 KIH393226 KSD393226 LBZ393226 LLV393226 LVR393226 MFN393226 MPJ393226 MZF393226 NJB393226 NSX393226 OCT393226 OMP393226 OWL393226 PGH393226 PQD393226 PZZ393226 QJV393226 QTR393226 RDN393226 RNJ393226 RXF393226 SHB393226 SQX393226 TAT393226 TKP393226 TUL393226 UEH393226 UOD393226 UXZ393226 VHV393226 VRR393226 WBN393226 WLJ393226 WVF393226 H458762 IT458762 SP458762 ACL458762 AMH458762 AWD458762 BFZ458762 BPV458762 BZR458762 CJN458762 CTJ458762 DDF458762 DNB458762 DWX458762 EGT458762 EQP458762 FAL458762 FKH458762 FUD458762 GDZ458762 GNV458762 GXR458762 HHN458762 HRJ458762 IBF458762 ILB458762 IUX458762 JET458762 JOP458762 JYL458762 KIH458762 KSD458762 LBZ458762 LLV458762 LVR458762 MFN458762 MPJ458762 MZF458762 NJB458762 NSX458762 OCT458762 OMP458762 OWL458762 PGH458762 PQD458762 PZZ458762 QJV458762 QTR458762 RDN458762 RNJ458762 RXF458762 SHB458762 SQX458762 TAT458762 TKP458762 TUL458762 UEH458762 UOD458762 UXZ458762 VHV458762 VRR458762 WBN458762 WLJ458762 WVF458762 H524298 IT524298 SP524298 ACL524298 AMH524298 AWD524298 BFZ524298 BPV524298 BZR524298 CJN524298 CTJ524298 DDF524298 DNB524298 DWX524298 EGT524298 EQP524298 FAL524298 FKH524298 FUD524298 GDZ524298 GNV524298 GXR524298 HHN524298 HRJ524298 IBF524298 ILB524298 IUX524298 JET524298 JOP524298 JYL524298 KIH524298 KSD524298 LBZ524298 LLV524298 LVR524298 MFN524298 MPJ524298 MZF524298 NJB524298 NSX524298 OCT524298 OMP524298 OWL524298 PGH524298 PQD524298 PZZ524298 QJV524298 QTR524298 RDN524298 RNJ524298 RXF524298 SHB524298 SQX524298 TAT524298 TKP524298 TUL524298 UEH524298 UOD524298 UXZ524298 VHV524298 VRR524298 WBN524298 WLJ524298 WVF524298 H589834 IT589834 SP589834 ACL589834 AMH589834 AWD589834 BFZ589834 BPV589834 BZR589834 CJN589834 CTJ589834 DDF589834 DNB589834 DWX589834 EGT589834 EQP589834 FAL589834 FKH589834 FUD589834 GDZ589834 GNV589834 GXR589834 HHN589834 HRJ589834 IBF589834 ILB589834 IUX589834 JET589834 JOP589834 JYL589834 KIH589834 KSD589834 LBZ589834 LLV589834 LVR589834 MFN589834 MPJ589834 MZF589834 NJB589834 NSX589834 OCT589834 OMP589834 OWL589834 PGH589834 PQD589834 PZZ589834 QJV589834 QTR589834 RDN589834 RNJ589834 RXF589834 SHB589834 SQX589834 TAT589834 TKP589834 TUL589834 UEH589834 UOD589834 UXZ589834 VHV589834 VRR589834 WBN589834 WLJ589834 WVF589834 H655370 IT655370 SP655370 ACL655370 AMH655370 AWD655370 BFZ655370 BPV655370 BZR655370 CJN655370 CTJ655370 DDF655370 DNB655370 DWX655370 EGT655370 EQP655370 FAL655370 FKH655370 FUD655370 GDZ655370 GNV655370 GXR655370 HHN655370 HRJ655370 IBF655370 ILB655370 IUX655370 JET655370 JOP655370 JYL655370 KIH655370 KSD655370 LBZ655370 LLV655370 LVR655370 MFN655370 MPJ655370 MZF655370 NJB655370 NSX655370 OCT655370 OMP655370 OWL655370 PGH655370 PQD655370 PZZ655370 QJV655370 QTR655370 RDN655370 RNJ655370 RXF655370 SHB655370 SQX655370 TAT655370 TKP655370 TUL655370 UEH655370 UOD655370 UXZ655370 VHV655370 VRR655370 WBN655370 WLJ655370 WVF655370 H720906 IT720906 SP720906 ACL720906 AMH720906 AWD720906 BFZ720906 BPV720906 BZR720906 CJN720906 CTJ720906 DDF720906 DNB720906 DWX720906 EGT720906 EQP720906 FAL720906 FKH720906 FUD720906 GDZ720906 GNV720906 GXR720906 HHN720906 HRJ720906 IBF720906 ILB720906 IUX720906 JET720906 JOP720906 JYL720906 KIH720906 KSD720906 LBZ720906 LLV720906 LVR720906 MFN720906 MPJ720906 MZF720906 NJB720906 NSX720906 OCT720906 OMP720906 OWL720906 PGH720906 PQD720906 PZZ720906 QJV720906 QTR720906 RDN720906 RNJ720906 RXF720906 SHB720906 SQX720906 TAT720906 TKP720906 TUL720906 UEH720906 UOD720906 UXZ720906 VHV720906 VRR720906 WBN720906 WLJ720906 WVF720906 H786442 IT786442 SP786442 ACL786442 AMH786442 AWD786442 BFZ786442 BPV786442 BZR786442 CJN786442 CTJ786442 DDF786442 DNB786442 DWX786442 EGT786442 EQP786442 FAL786442 FKH786442 FUD786442 GDZ786442 GNV786442 GXR786442 HHN786442 HRJ786442 IBF786442 ILB786442 IUX786442 JET786442 JOP786442 JYL786442 KIH786442 KSD786442 LBZ786442 LLV786442 LVR786442 MFN786442 MPJ786442 MZF786442 NJB786442 NSX786442 OCT786442 OMP786442 OWL786442 PGH786442 PQD786442 PZZ786442 QJV786442 QTR786442 RDN786442 RNJ786442 RXF786442 SHB786442 SQX786442 TAT786442 TKP786442 TUL786442 UEH786442 UOD786442 UXZ786442 VHV786442 VRR786442 WBN786442 WLJ786442 WVF786442 H851978 IT851978 SP851978 ACL851978 AMH851978 AWD851978 BFZ851978 BPV851978 BZR851978 CJN851978 CTJ851978 DDF851978 DNB851978 DWX851978 EGT851978 EQP851978 FAL851978 FKH851978 FUD851978 GDZ851978 GNV851978 GXR851978 HHN851978 HRJ851978 IBF851978 ILB851978 IUX851978 JET851978 JOP851978 JYL851978 KIH851978 KSD851978 LBZ851978 LLV851978 LVR851978 MFN851978 MPJ851978 MZF851978 NJB851978 NSX851978 OCT851978 OMP851978 OWL851978 PGH851978 PQD851978 PZZ851978 QJV851978 QTR851978 RDN851978 RNJ851978 RXF851978 SHB851978 SQX851978 TAT851978 TKP851978 TUL851978 UEH851978 UOD851978 UXZ851978 VHV851978 VRR851978 WBN851978 WLJ851978 WVF851978 H917514 IT917514 SP917514 ACL917514 AMH917514 AWD917514 BFZ917514 BPV917514 BZR917514 CJN917514 CTJ917514 DDF917514 DNB917514 DWX917514 EGT917514 EQP917514 FAL917514 FKH917514 FUD917514 GDZ917514 GNV917514 GXR917514 HHN917514 HRJ917514 IBF917514 ILB917514 IUX917514 JET917514 JOP917514 JYL917514 KIH917514 KSD917514 LBZ917514 LLV917514 LVR917514 MFN917514 MPJ917514 MZF917514 NJB917514 NSX917514 OCT917514 OMP917514 OWL917514 PGH917514 PQD917514 PZZ917514 QJV917514 QTR917514 RDN917514 RNJ917514 RXF917514 SHB917514 SQX917514 TAT917514 TKP917514 TUL917514 UEH917514 UOD917514 UXZ917514 VHV917514 VRR917514 WBN917514 WLJ917514 WVF917514 H983050 IT983050 SP983050 ACL983050 AMH983050 AWD983050 BFZ983050 BPV983050 BZR983050 CJN983050 CTJ983050 DDF983050 DNB983050 DWX983050 EGT983050 EQP983050 FAL983050 FKH983050 FUD983050 GDZ983050 GNV983050 GXR983050 HHN983050 HRJ983050 IBF983050 ILB983050 IUX983050 JET983050 JOP983050 JYL983050 KIH983050 KSD983050 LBZ983050 LLV983050 LVR983050 MFN983050 MPJ983050 MZF983050 NJB983050 NSX983050 OCT983050 OMP983050 OWL983050 PGH983050 PQD983050 PZZ983050 QJV983050 QTR983050 RDN983050 RNJ983050 RXF983050 SHB983050 SQX983050 TAT983050 TKP983050 TUL983050 UEH983050 UOD983050 UXZ983050 VHV983050 VRR983050 WBN983050 WLJ983050 WVF983050 H65548 IT65548 SP65548 ACL65548 AMH65548 AWD65548 BFZ65548 BPV65548 BZR65548 CJN65548 CTJ65548 DDF65548 DNB65548 DWX65548 EGT65548 EQP65548 FAL65548 FKH65548 FUD65548 GDZ65548 GNV65548 GXR65548 HHN65548 HRJ65548 IBF65548 ILB65548 IUX65548 JET65548 JOP65548 JYL65548 KIH65548 KSD65548 LBZ65548 LLV65548 LVR65548 MFN65548 MPJ65548 MZF65548 NJB65548 NSX65548 OCT65548 OMP65548 OWL65548 PGH65548 PQD65548 PZZ65548 QJV65548 QTR65548 RDN65548 RNJ65548 RXF65548 SHB65548 SQX65548 TAT65548 TKP65548 TUL65548 UEH65548 UOD65548 UXZ65548 VHV65548 VRR65548 WBN65548 WLJ65548 WVF65548 H131084 IT131084 SP131084 ACL131084 AMH131084 AWD131084 BFZ131084 BPV131084 BZR131084 CJN131084 CTJ131084 DDF131084 DNB131084 DWX131084 EGT131084 EQP131084 FAL131084 FKH131084 FUD131084 GDZ131084 GNV131084 GXR131084 HHN131084 HRJ131084 IBF131084 ILB131084 IUX131084 JET131084 JOP131084 JYL131084 KIH131084 KSD131084 LBZ131084 LLV131084 LVR131084 MFN131084 MPJ131084 MZF131084 NJB131084 NSX131084 OCT131084 OMP131084 OWL131084 PGH131084 PQD131084 PZZ131084 QJV131084 QTR131084 RDN131084 RNJ131084 RXF131084 SHB131084 SQX131084 TAT131084 TKP131084 TUL131084 UEH131084 UOD131084 UXZ131084 VHV131084 VRR131084 WBN131084 WLJ131084 WVF131084 H196620 IT196620 SP196620 ACL196620 AMH196620 AWD196620 BFZ196620 BPV196620 BZR196620 CJN196620 CTJ196620 DDF196620 DNB196620 DWX196620 EGT196620 EQP196620 FAL196620 FKH196620 FUD196620 GDZ196620 GNV196620 GXR196620 HHN196620 HRJ196620 IBF196620 ILB196620 IUX196620 JET196620 JOP196620 JYL196620 KIH196620 KSD196620 LBZ196620 LLV196620 LVR196620 MFN196620 MPJ196620 MZF196620 NJB196620 NSX196620 OCT196620 OMP196620 OWL196620 PGH196620 PQD196620 PZZ196620 QJV196620 QTR196620 RDN196620 RNJ196620 RXF196620 SHB196620 SQX196620 TAT196620 TKP196620 TUL196620 UEH196620 UOD196620 UXZ196620 VHV196620 VRR196620 WBN196620 WLJ196620 WVF196620 H262156 IT262156 SP262156 ACL262156 AMH262156 AWD262156 BFZ262156 BPV262156 BZR262156 CJN262156 CTJ262156 DDF262156 DNB262156 DWX262156 EGT262156 EQP262156 FAL262156 FKH262156 FUD262156 GDZ262156 GNV262156 GXR262156 HHN262156 HRJ262156 IBF262156 ILB262156 IUX262156 JET262156 JOP262156 JYL262156 KIH262156 KSD262156 LBZ262156 LLV262156 LVR262156 MFN262156 MPJ262156 MZF262156 NJB262156 NSX262156 OCT262156 OMP262156 OWL262156 PGH262156 PQD262156 PZZ262156 QJV262156 QTR262156 RDN262156 RNJ262156 RXF262156 SHB262156 SQX262156 TAT262156 TKP262156 TUL262156 UEH262156 UOD262156 UXZ262156 VHV262156 VRR262156 WBN262156 WLJ262156 WVF262156 H327692 IT327692 SP327692 ACL327692 AMH327692 AWD327692 BFZ327692 BPV327692 BZR327692 CJN327692 CTJ327692 DDF327692 DNB327692 DWX327692 EGT327692 EQP327692 FAL327692 FKH327692 FUD327692 GDZ327692 GNV327692 GXR327692 HHN327692 HRJ327692 IBF327692 ILB327692 IUX327692 JET327692 JOP327692 JYL327692 KIH327692 KSD327692 LBZ327692 LLV327692 LVR327692 MFN327692 MPJ327692 MZF327692 NJB327692 NSX327692 OCT327692 OMP327692 OWL327692 PGH327692 PQD327692 PZZ327692 QJV327692 QTR327692 RDN327692 RNJ327692 RXF327692 SHB327692 SQX327692 TAT327692 TKP327692 TUL327692 UEH327692 UOD327692 UXZ327692 VHV327692 VRR327692 WBN327692 WLJ327692 WVF327692 H393228 IT393228 SP393228 ACL393228 AMH393228 AWD393228 BFZ393228 BPV393228 BZR393228 CJN393228 CTJ393228 DDF393228 DNB393228 DWX393228 EGT393228 EQP393228 FAL393228 FKH393228 FUD393228 GDZ393228 GNV393228 GXR393228 HHN393228 HRJ393228 IBF393228 ILB393228 IUX393228 JET393228 JOP393228 JYL393228 KIH393228 KSD393228 LBZ393228 LLV393228 LVR393228 MFN393228 MPJ393228 MZF393228 NJB393228 NSX393228 OCT393228 OMP393228 OWL393228 PGH393228 PQD393228 PZZ393228 QJV393228 QTR393228 RDN393228 RNJ393228 RXF393228 SHB393228 SQX393228 TAT393228 TKP393228 TUL393228 UEH393228 UOD393228 UXZ393228 VHV393228 VRR393228 WBN393228 WLJ393228 WVF393228 H458764 IT458764 SP458764 ACL458764 AMH458764 AWD458764 BFZ458764 BPV458764 BZR458764 CJN458764 CTJ458764 DDF458764 DNB458764 DWX458764 EGT458764 EQP458764 FAL458764 FKH458764 FUD458764 GDZ458764 GNV458764 GXR458764 HHN458764 HRJ458764 IBF458764 ILB458764 IUX458764 JET458764 JOP458764 JYL458764 KIH458764 KSD458764 LBZ458764 LLV458764 LVR458764 MFN458764 MPJ458764 MZF458764 NJB458764 NSX458764 OCT458764 OMP458764 OWL458764 PGH458764 PQD458764 PZZ458764 QJV458764 QTR458764 RDN458764 RNJ458764 RXF458764 SHB458764 SQX458764 TAT458764 TKP458764 TUL458764 UEH458764 UOD458764 UXZ458764 VHV458764 VRR458764 WBN458764 WLJ458764 WVF458764 H524300 IT524300 SP524300 ACL524300 AMH524300 AWD524300 BFZ524300 BPV524300 BZR524300 CJN524300 CTJ524300 DDF524300 DNB524300 DWX524300 EGT524300 EQP524300 FAL524300 FKH524300 FUD524300 GDZ524300 GNV524300 GXR524300 HHN524300 HRJ524300 IBF524300 ILB524300 IUX524300 JET524300 JOP524300 JYL524300 KIH524300 KSD524300 LBZ524300 LLV524300 LVR524300 MFN524300 MPJ524300 MZF524300 NJB524300 NSX524300 OCT524300 OMP524300 OWL524300 PGH524300 PQD524300 PZZ524300 QJV524300 QTR524300 RDN524300 RNJ524300 RXF524300 SHB524300 SQX524300 TAT524300 TKP524300 TUL524300 UEH524300 UOD524300 UXZ524300 VHV524300 VRR524300 WBN524300 WLJ524300 WVF524300 H589836 IT589836 SP589836 ACL589836 AMH589836 AWD589836 BFZ589836 BPV589836 BZR589836 CJN589836 CTJ589836 DDF589836 DNB589836 DWX589836 EGT589836 EQP589836 FAL589836 FKH589836 FUD589836 GDZ589836 GNV589836 GXR589836 HHN589836 HRJ589836 IBF589836 ILB589836 IUX589836 JET589836 JOP589836 JYL589836 KIH589836 KSD589836 LBZ589836 LLV589836 LVR589836 MFN589836 MPJ589836 MZF589836 NJB589836 NSX589836 OCT589836 OMP589836 OWL589836 PGH589836 PQD589836 PZZ589836 QJV589836 QTR589836 RDN589836 RNJ589836 RXF589836 SHB589836 SQX589836 TAT589836 TKP589836 TUL589836 UEH589836 UOD589836 UXZ589836 VHV589836 VRR589836 WBN589836 WLJ589836 WVF589836 H655372 IT655372 SP655372 ACL655372 AMH655372 AWD655372 BFZ655372 BPV655372 BZR655372 CJN655372 CTJ655372 DDF655372 DNB655372 DWX655372 EGT655372 EQP655372 FAL655372 FKH655372 FUD655372 GDZ655372 GNV655372 GXR655372 HHN655372 HRJ655372 IBF655372 ILB655372 IUX655372 JET655372 JOP655372 JYL655372 KIH655372 KSD655372 LBZ655372 LLV655372 LVR655372 MFN655372 MPJ655372 MZF655372 NJB655372 NSX655372 OCT655372 OMP655372 OWL655372 PGH655372 PQD655372 PZZ655372 QJV655372 QTR655372 RDN655372 RNJ655372 RXF655372 SHB655372 SQX655372 TAT655372 TKP655372 TUL655372 UEH655372 UOD655372 UXZ655372 VHV655372 VRR655372 WBN655372 WLJ655372 WVF655372 H720908 IT720908 SP720908 ACL720908 AMH720908 AWD720908 BFZ720908 BPV720908 BZR720908 CJN720908 CTJ720908 DDF720908 DNB720908 DWX720908 EGT720908 EQP720908 FAL720908 FKH720908 FUD720908 GDZ720908 GNV720908 GXR720908 HHN720908 HRJ720908 IBF720908 ILB720908 IUX720908 JET720908 JOP720908 JYL720908 KIH720908 KSD720908 LBZ720908 LLV720908 LVR720908 MFN720908 MPJ720908 MZF720908 NJB720908 NSX720908 OCT720908 OMP720908 OWL720908 PGH720908 PQD720908 PZZ720908 QJV720908 QTR720908 RDN720908 RNJ720908 RXF720908 SHB720908 SQX720908 TAT720908 TKP720908 TUL720908 UEH720908 UOD720908 UXZ720908 VHV720908 VRR720908 WBN720908 WLJ720908 WVF720908 H786444 IT786444 SP786444 ACL786444 AMH786444 AWD786444 BFZ786444 BPV786444 BZR786444 CJN786444 CTJ786444 DDF786444 DNB786444 DWX786444 EGT786444 EQP786444 FAL786444 FKH786444 FUD786444 GDZ786444 GNV786444 GXR786444 HHN786444 HRJ786444 IBF786444 ILB786444 IUX786444 JET786444 JOP786444 JYL786444 KIH786444 KSD786444 LBZ786444 LLV786444 LVR786444 MFN786444 MPJ786444 MZF786444 NJB786444 NSX786444 OCT786444 OMP786444 OWL786444 PGH786444 PQD786444 PZZ786444 QJV786444 QTR786444 RDN786444 RNJ786444 RXF786444 SHB786444 SQX786444 TAT786444 TKP786444 TUL786444 UEH786444 UOD786444 UXZ786444 VHV786444 VRR786444 WBN786444 WLJ786444 WVF786444 H851980 IT851980 SP851980 ACL851980 AMH851980 AWD851980 BFZ851980 BPV851980 BZR851980 CJN851980 CTJ851980 DDF851980 DNB851980 DWX851980 EGT851980 EQP851980 FAL851980 FKH851980 FUD851980 GDZ851980 GNV851980 GXR851980 HHN851980 HRJ851980 IBF851980 ILB851980 IUX851980 JET851980 JOP851980 JYL851980 KIH851980 KSD851980 LBZ851980 LLV851980 LVR851980 MFN851980 MPJ851980 MZF851980 NJB851980 NSX851980 OCT851980 OMP851980 OWL851980 PGH851980 PQD851980 PZZ851980 QJV851980 QTR851980 RDN851980 RNJ851980 RXF851980 SHB851980 SQX851980 TAT851980 TKP851980 TUL851980 UEH851980 UOD851980 UXZ851980 VHV851980 VRR851980 WBN851980 WLJ851980 WVF851980 H917516 IT917516 SP917516 ACL917516 AMH917516 AWD917516 BFZ917516 BPV917516 BZR917516 CJN917516 CTJ917516 DDF917516 DNB917516 DWX917516 EGT917516 EQP917516 FAL917516 FKH917516 FUD917516 GDZ917516 GNV917516 GXR917516 HHN917516 HRJ917516 IBF917516 ILB917516 IUX917516 JET917516 JOP917516 JYL917516 KIH917516 KSD917516 LBZ917516 LLV917516 LVR917516 MFN917516 MPJ917516 MZF917516 NJB917516 NSX917516 OCT917516 OMP917516 OWL917516 PGH917516 PQD917516 PZZ917516 QJV917516 QTR917516 RDN917516 RNJ917516 RXF917516 SHB917516 SQX917516 TAT917516 TKP917516 TUL917516 UEH917516 UOD917516 UXZ917516 VHV917516 VRR917516 WBN917516 WLJ917516 WVF917516 H983052 IT983052 SP983052 ACL983052 AMH983052 AWD983052 BFZ983052 BPV983052 BZR983052 CJN983052 CTJ983052 DDF983052 DNB983052 DWX983052 EGT983052 EQP983052 FAL983052 FKH983052 FUD983052 GDZ983052 GNV983052 GXR983052 HHN983052 HRJ983052 IBF983052 ILB983052 IUX983052 JET983052 JOP983052 JYL983052 KIH983052 KSD983052 LBZ983052 LLV983052 LVR983052 MFN983052 MPJ983052 MZF983052 NJB983052 NSX983052 OCT983052 OMP983052 OWL983052 PGH983052 PQD983052 PZZ983052 QJV983052 QTR983052 RDN983052 RNJ983052 RXF983052 SHB983052 SQX983052 TAT983052 TKP983052 TUL983052 UEH983052 UOD983052 UXZ983052 VHV983052 VRR983052 WBN983052 WLJ983052 WVF983052 H65550 IT65550 SP65550 ACL65550 AMH65550 AWD65550 BFZ65550 BPV65550 BZR65550 CJN65550 CTJ65550 DDF65550 DNB65550 DWX65550 EGT65550 EQP65550 FAL65550 FKH65550 FUD65550 GDZ65550 GNV65550 GXR65550 HHN65550 HRJ65550 IBF65550 ILB65550 IUX65550 JET65550 JOP65550 JYL65550 KIH65550 KSD65550 LBZ65550 LLV65550 LVR65550 MFN65550 MPJ65550 MZF65550 NJB65550 NSX65550 OCT65550 OMP65550 OWL65550 PGH65550 PQD65550 PZZ65550 QJV65550 QTR65550 RDN65550 RNJ65550 RXF65550 SHB65550 SQX65550 TAT65550 TKP65550 TUL65550 UEH65550 UOD65550 UXZ65550 VHV65550 VRR65550 WBN65550 WLJ65550 WVF65550 H131086 IT131086 SP131086 ACL131086 AMH131086 AWD131086 BFZ131086 BPV131086 BZR131086 CJN131086 CTJ131086 DDF131086 DNB131086 DWX131086 EGT131086 EQP131086 FAL131086 FKH131086 FUD131086 GDZ131086 GNV131086 GXR131086 HHN131086 HRJ131086 IBF131086 ILB131086 IUX131086 JET131086 JOP131086 JYL131086 KIH131086 KSD131086 LBZ131086 LLV131086 LVR131086 MFN131086 MPJ131086 MZF131086 NJB131086 NSX131086 OCT131086 OMP131086 OWL131086 PGH131086 PQD131086 PZZ131086 QJV131086 QTR131086 RDN131086 RNJ131086 RXF131086 SHB131086 SQX131086 TAT131086 TKP131086 TUL131086 UEH131086 UOD131086 UXZ131086 VHV131086 VRR131086 WBN131086 WLJ131086 WVF131086 H196622 IT196622 SP196622 ACL196622 AMH196622 AWD196622 BFZ196622 BPV196622 BZR196622 CJN196622 CTJ196622 DDF196622 DNB196622 DWX196622 EGT196622 EQP196622 FAL196622 FKH196622 FUD196622 GDZ196622 GNV196622 GXR196622 HHN196622 HRJ196622 IBF196622 ILB196622 IUX196622 JET196622 JOP196622 JYL196622 KIH196622 KSD196622 LBZ196622 LLV196622 LVR196622 MFN196622 MPJ196622 MZF196622 NJB196622 NSX196622 OCT196622 OMP196622 OWL196622 PGH196622 PQD196622 PZZ196622 QJV196622 QTR196622 RDN196622 RNJ196622 RXF196622 SHB196622 SQX196622 TAT196622 TKP196622 TUL196622 UEH196622 UOD196622 UXZ196622 VHV196622 VRR196622 WBN196622 WLJ196622 WVF196622 H262158 IT262158 SP262158 ACL262158 AMH262158 AWD262158 BFZ262158 BPV262158 BZR262158 CJN262158 CTJ262158 DDF262158 DNB262158 DWX262158 EGT262158 EQP262158 FAL262158 FKH262158 FUD262158 GDZ262158 GNV262158 GXR262158 HHN262158 HRJ262158 IBF262158 ILB262158 IUX262158 JET262158 JOP262158 JYL262158 KIH262158 KSD262158 LBZ262158 LLV262158 LVR262158 MFN262158 MPJ262158 MZF262158 NJB262158 NSX262158 OCT262158 OMP262158 OWL262158 PGH262158 PQD262158 PZZ262158 QJV262158 QTR262158 RDN262158 RNJ262158 RXF262158 SHB262158 SQX262158 TAT262158 TKP262158 TUL262158 UEH262158 UOD262158 UXZ262158 VHV262158 VRR262158 WBN262158 WLJ262158 WVF262158 H327694 IT327694 SP327694 ACL327694 AMH327694 AWD327694 BFZ327694 BPV327694 BZR327694 CJN327694 CTJ327694 DDF327694 DNB327694 DWX327694 EGT327694 EQP327694 FAL327694 FKH327694 FUD327694 GDZ327694 GNV327694 GXR327694 HHN327694 HRJ327694 IBF327694 ILB327694 IUX327694 JET327694 JOP327694 JYL327694 KIH327694 KSD327694 LBZ327694 LLV327694 LVR327694 MFN327694 MPJ327694 MZF327694 NJB327694 NSX327694 OCT327694 OMP327694 OWL327694 PGH327694 PQD327694 PZZ327694 QJV327694 QTR327694 RDN327694 RNJ327694 RXF327694 SHB327694 SQX327694 TAT327694 TKP327694 TUL327694 UEH327694 UOD327694 UXZ327694 VHV327694 VRR327694 WBN327694 WLJ327694 WVF327694 H393230 IT393230 SP393230 ACL393230 AMH393230 AWD393230 BFZ393230 BPV393230 BZR393230 CJN393230 CTJ393230 DDF393230 DNB393230 DWX393230 EGT393230 EQP393230 FAL393230 FKH393230 FUD393230 GDZ393230 GNV393230 GXR393230 HHN393230 HRJ393230 IBF393230 ILB393230 IUX393230 JET393230 JOP393230 JYL393230 KIH393230 KSD393230 LBZ393230 LLV393230 LVR393230 MFN393230 MPJ393230 MZF393230 NJB393230 NSX393230 OCT393230 OMP393230 OWL393230 PGH393230 PQD393230 PZZ393230 QJV393230 QTR393230 RDN393230 RNJ393230 RXF393230 SHB393230 SQX393230 TAT393230 TKP393230 TUL393230 UEH393230 UOD393230 UXZ393230 VHV393230 VRR393230 WBN393230 WLJ393230 WVF393230 H458766 IT458766 SP458766 ACL458766 AMH458766 AWD458766 BFZ458766 BPV458766 BZR458766 CJN458766 CTJ458766 DDF458766 DNB458766 DWX458766 EGT458766 EQP458766 FAL458766 FKH458766 FUD458766 GDZ458766 GNV458766 GXR458766 HHN458766 HRJ458766 IBF458766 ILB458766 IUX458766 JET458766 JOP458766 JYL458766 KIH458766 KSD458766 LBZ458766 LLV458766 LVR458766 MFN458766 MPJ458766 MZF458766 NJB458766 NSX458766 OCT458766 OMP458766 OWL458766 PGH458766 PQD458766 PZZ458766 QJV458766 QTR458766 RDN458766 RNJ458766 RXF458766 SHB458766 SQX458766 TAT458766 TKP458766 TUL458766 UEH458766 UOD458766 UXZ458766 VHV458766 VRR458766 WBN458766 WLJ458766 WVF458766 H524302 IT524302 SP524302 ACL524302 AMH524302 AWD524302 BFZ524302 BPV524302 BZR524302 CJN524302 CTJ524302 DDF524302 DNB524302 DWX524302 EGT524302 EQP524302 FAL524302 FKH524302 FUD524302 GDZ524302 GNV524302 GXR524302 HHN524302 HRJ524302 IBF524302 ILB524302 IUX524302 JET524302 JOP524302 JYL524302 KIH524302 KSD524302 LBZ524302 LLV524302 LVR524302 MFN524302 MPJ524302 MZF524302 NJB524302 NSX524302 OCT524302 OMP524302 OWL524302 PGH524302 PQD524302 PZZ524302 QJV524302 QTR524302 RDN524302 RNJ524302 RXF524302 SHB524302 SQX524302 TAT524302 TKP524302 TUL524302 UEH524302 UOD524302 UXZ524302 VHV524302 VRR524302 WBN524302 WLJ524302 WVF524302 H589838 IT589838 SP589838 ACL589838 AMH589838 AWD589838 BFZ589838 BPV589838 BZR589838 CJN589838 CTJ589838 DDF589838 DNB589838 DWX589838 EGT589838 EQP589838 FAL589838 FKH589838 FUD589838 GDZ589838 GNV589838 GXR589838 HHN589838 HRJ589838 IBF589838 ILB589838 IUX589838 JET589838 JOP589838 JYL589838 KIH589838 KSD589838 LBZ589838 LLV589838 LVR589838 MFN589838 MPJ589838 MZF589838 NJB589838 NSX589838 OCT589838 OMP589838 OWL589838 PGH589838 PQD589838 PZZ589838 QJV589838 QTR589838 RDN589838 RNJ589838 RXF589838 SHB589838 SQX589838 TAT589838 TKP589838 TUL589838 UEH589838 UOD589838 UXZ589838 VHV589838 VRR589838 WBN589838 WLJ589838 WVF589838 H655374 IT655374 SP655374 ACL655374 AMH655374 AWD655374 BFZ655374 BPV655374 BZR655374 CJN655374 CTJ655374 DDF655374 DNB655374 DWX655374 EGT655374 EQP655374 FAL655374 FKH655374 FUD655374 GDZ655374 GNV655374 GXR655374 HHN655374 HRJ655374 IBF655374 ILB655374 IUX655374 JET655374 JOP655374 JYL655374 KIH655374 KSD655374 LBZ655374 LLV655374 LVR655374 MFN655374 MPJ655374 MZF655374 NJB655374 NSX655374 OCT655374 OMP655374 OWL655374 PGH655374 PQD655374 PZZ655374 QJV655374 QTR655374 RDN655374 RNJ655374 RXF655374 SHB655374 SQX655374 TAT655374 TKP655374 TUL655374 UEH655374 UOD655374 UXZ655374 VHV655374 VRR655374 WBN655374 WLJ655374 WVF655374 H720910 IT720910 SP720910 ACL720910 AMH720910 AWD720910 BFZ720910 BPV720910 BZR720910 CJN720910 CTJ720910 DDF720910 DNB720910 DWX720910 EGT720910 EQP720910 FAL720910 FKH720910 FUD720910 GDZ720910 GNV720910 GXR720910 HHN720910 HRJ720910 IBF720910 ILB720910 IUX720910 JET720910 JOP720910 JYL720910 KIH720910 KSD720910 LBZ720910 LLV720910 LVR720910 MFN720910 MPJ720910 MZF720910 NJB720910 NSX720910 OCT720910 OMP720910 OWL720910 PGH720910 PQD720910 PZZ720910 QJV720910 QTR720910 RDN720910 RNJ720910 RXF720910 SHB720910 SQX720910 TAT720910 TKP720910 TUL720910 UEH720910 UOD720910 UXZ720910 VHV720910 VRR720910 WBN720910 WLJ720910 WVF720910 H786446 IT786446 SP786446 ACL786446 AMH786446 AWD786446 BFZ786446 BPV786446 BZR786446 CJN786446 CTJ786446 DDF786446 DNB786446 DWX786446 EGT786446 EQP786446 FAL786446 FKH786446 FUD786446 GDZ786446 GNV786446 GXR786446 HHN786446 HRJ786446 IBF786446 ILB786446 IUX786446 JET786446 JOP786446 JYL786446 KIH786446 KSD786446 LBZ786446 LLV786446 LVR786446 MFN786446 MPJ786446 MZF786446 NJB786446 NSX786446 OCT786446 OMP786446 OWL786446 PGH786446 PQD786446 PZZ786446 QJV786446 QTR786446 RDN786446 RNJ786446 RXF786446 SHB786446 SQX786446 TAT786446 TKP786446 TUL786446 UEH786446 UOD786446 UXZ786446 VHV786446 VRR786446 WBN786446 WLJ786446 WVF786446 H851982 IT851982 SP851982 ACL851982 AMH851982 AWD851982 BFZ851982 BPV851982 BZR851982 CJN851982 CTJ851982 DDF851982 DNB851982 DWX851982 EGT851982 EQP851982 FAL851982 FKH851982 FUD851982 GDZ851982 GNV851982 GXR851982 HHN851982 HRJ851982 IBF851982 ILB851982 IUX851982 JET851982 JOP851982 JYL851982 KIH851982 KSD851982 LBZ851982 LLV851982 LVR851982 MFN851982 MPJ851982 MZF851982 NJB851982 NSX851982 OCT851982 OMP851982 OWL851982 PGH851982 PQD851982 PZZ851982 QJV851982 QTR851982 RDN851982 RNJ851982 RXF851982 SHB851982 SQX851982 TAT851982 TKP851982 TUL851982 UEH851982 UOD851982 UXZ851982 VHV851982 VRR851982 WBN851982 WLJ851982 WVF851982 H917518 IT917518 SP917518 ACL917518 AMH917518 AWD917518 BFZ917518 BPV917518 BZR917518 CJN917518 CTJ917518 DDF917518 DNB917518 DWX917518 EGT917518 EQP917518 FAL917518 FKH917518 FUD917518 GDZ917518 GNV917518 GXR917518 HHN917518 HRJ917518 IBF917518 ILB917518 IUX917518 JET917518 JOP917518 JYL917518 KIH917518 KSD917518 LBZ917518 LLV917518 LVR917518 MFN917518 MPJ917518 MZF917518 NJB917518 NSX917518 OCT917518 OMP917518 OWL917518 PGH917518 PQD917518 PZZ917518 QJV917518 QTR917518 RDN917518 RNJ917518 RXF917518 SHB917518 SQX917518 TAT917518 TKP917518 TUL917518 UEH917518 UOD917518 UXZ917518 VHV917518 VRR917518 WBN917518 WLJ917518 WVF917518 H983054 IT983054 SP983054 ACL983054 AMH983054 AWD983054 BFZ983054 BPV983054 BZR983054 CJN983054 CTJ983054 DDF983054 DNB983054 DWX983054 EGT983054 EQP983054 FAL983054 FKH983054 FUD983054 GDZ983054 GNV983054 GXR983054 HHN983054 HRJ983054 IBF983054 ILB983054 IUX983054 JET983054 JOP983054 JYL983054 KIH983054 KSD983054 LBZ983054 LLV983054 LVR983054 MFN983054 MPJ983054 MZF983054 NJB983054 NSX983054 OCT983054 OMP983054 OWL983054 PGH983054 PQD983054 PZZ983054 QJV983054 QTR983054 RDN983054 RNJ983054 RXF983054 SHB983054 SQX983054 TAT983054 TKP983054 TUL983054 UEH983054 UOD983054 UXZ983054 VHV983054 VRR983054 WBN983054 WLJ983054 WVF983054 H65552 IT65552 SP65552 ACL65552 AMH65552 AWD65552 BFZ65552 BPV65552 BZR65552 CJN65552 CTJ65552 DDF65552 DNB65552 DWX65552 EGT65552 EQP65552 FAL65552 FKH65552 FUD65552 GDZ65552 GNV65552 GXR65552 HHN65552 HRJ65552 IBF65552 ILB65552 IUX65552 JET65552 JOP65552 JYL65552 KIH65552 KSD65552 LBZ65552 LLV65552 LVR65552 MFN65552 MPJ65552 MZF65552 NJB65552 NSX65552 OCT65552 OMP65552 OWL65552 PGH65552 PQD65552 PZZ65552 QJV65552 QTR65552 RDN65552 RNJ65552 RXF65552 SHB65552 SQX65552 TAT65552 TKP65552 TUL65552 UEH65552 UOD65552 UXZ65552 VHV65552 VRR65552 WBN65552 WLJ65552 WVF65552 H131088 IT131088 SP131088 ACL131088 AMH131088 AWD131088 BFZ131088 BPV131088 BZR131088 CJN131088 CTJ131088 DDF131088 DNB131088 DWX131088 EGT131088 EQP131088 FAL131088 FKH131088 FUD131088 GDZ131088 GNV131088 GXR131088 HHN131088 HRJ131088 IBF131088 ILB131088 IUX131088 JET131088 JOP131088 JYL131088 KIH131088 KSD131088 LBZ131088 LLV131088 LVR131088 MFN131088 MPJ131088 MZF131088 NJB131088 NSX131088 OCT131088 OMP131088 OWL131088 PGH131088 PQD131088 PZZ131088 QJV131088 QTR131088 RDN131088 RNJ131088 RXF131088 SHB131088 SQX131088 TAT131088 TKP131088 TUL131088 UEH131088 UOD131088 UXZ131088 VHV131088 VRR131088 WBN131088 WLJ131088 WVF131088 H196624 IT196624 SP196624 ACL196624 AMH196624 AWD196624 BFZ196624 BPV196624 BZR196624 CJN196624 CTJ196624 DDF196624 DNB196624 DWX196624 EGT196624 EQP196624 FAL196624 FKH196624 FUD196624 GDZ196624 GNV196624 GXR196624 HHN196624 HRJ196624 IBF196624 ILB196624 IUX196624 JET196624 JOP196624 JYL196624 KIH196624 KSD196624 LBZ196624 LLV196624 LVR196624 MFN196624 MPJ196624 MZF196624 NJB196624 NSX196624 OCT196624 OMP196624 OWL196624 PGH196624 PQD196624 PZZ196624 QJV196624 QTR196624 RDN196624 RNJ196624 RXF196624 SHB196624 SQX196624 TAT196624 TKP196624 TUL196624 UEH196624 UOD196624 UXZ196624 VHV196624 VRR196624 WBN196624 WLJ196624 WVF196624 H262160 IT262160 SP262160 ACL262160 AMH262160 AWD262160 BFZ262160 BPV262160 BZR262160 CJN262160 CTJ262160 DDF262160 DNB262160 DWX262160 EGT262160 EQP262160 FAL262160 FKH262160 FUD262160 GDZ262160 GNV262160 GXR262160 HHN262160 HRJ262160 IBF262160 ILB262160 IUX262160 JET262160 JOP262160 JYL262160 KIH262160 KSD262160 LBZ262160 LLV262160 LVR262160 MFN262160 MPJ262160 MZF262160 NJB262160 NSX262160 OCT262160 OMP262160 OWL262160 PGH262160 PQD262160 PZZ262160 QJV262160 QTR262160 RDN262160 RNJ262160 RXF262160 SHB262160 SQX262160 TAT262160 TKP262160 TUL262160 UEH262160 UOD262160 UXZ262160 VHV262160 VRR262160 WBN262160 WLJ262160 WVF262160 H327696 IT327696 SP327696 ACL327696 AMH327696 AWD327696 BFZ327696 BPV327696 BZR327696 CJN327696 CTJ327696 DDF327696 DNB327696 DWX327696 EGT327696 EQP327696 FAL327696 FKH327696 FUD327696 GDZ327696 GNV327696 GXR327696 HHN327696 HRJ327696 IBF327696 ILB327696 IUX327696 JET327696 JOP327696 JYL327696 KIH327696 KSD327696 LBZ327696 LLV327696 LVR327696 MFN327696 MPJ327696 MZF327696 NJB327696 NSX327696 OCT327696 OMP327696 OWL327696 PGH327696 PQD327696 PZZ327696 QJV327696 QTR327696 RDN327696 RNJ327696 RXF327696 SHB327696 SQX327696 TAT327696 TKP327696 TUL327696 UEH327696 UOD327696 UXZ327696 VHV327696 VRR327696 WBN327696 WLJ327696 WVF327696 H393232 IT393232 SP393232 ACL393232 AMH393232 AWD393232 BFZ393232 BPV393232 BZR393232 CJN393232 CTJ393232 DDF393232 DNB393232 DWX393232 EGT393232 EQP393232 FAL393232 FKH393232 FUD393232 GDZ393232 GNV393232 GXR393232 HHN393232 HRJ393232 IBF393232 ILB393232 IUX393232 JET393232 JOP393232 JYL393232 KIH393232 KSD393232 LBZ393232 LLV393232 LVR393232 MFN393232 MPJ393232 MZF393232 NJB393232 NSX393232 OCT393232 OMP393232 OWL393232 PGH393232 PQD393232 PZZ393232 QJV393232 QTR393232 RDN393232 RNJ393232 RXF393232 SHB393232 SQX393232 TAT393232 TKP393232 TUL393232 UEH393232 UOD393232 UXZ393232 VHV393232 VRR393232 WBN393232 WLJ393232 WVF393232 H458768 IT458768 SP458768 ACL458768 AMH458768 AWD458768 BFZ458768 BPV458768 BZR458768 CJN458768 CTJ458768 DDF458768 DNB458768 DWX458768 EGT458768 EQP458768 FAL458768 FKH458768 FUD458768 GDZ458768 GNV458768 GXR458768 HHN458768 HRJ458768 IBF458768 ILB458768 IUX458768 JET458768 JOP458768 JYL458768 KIH458768 KSD458768 LBZ458768 LLV458768 LVR458768 MFN458768 MPJ458768 MZF458768 NJB458768 NSX458768 OCT458768 OMP458768 OWL458768 PGH458768 PQD458768 PZZ458768 QJV458768 QTR458768 RDN458768 RNJ458768 RXF458768 SHB458768 SQX458768 TAT458768 TKP458768 TUL458768 UEH458768 UOD458768 UXZ458768 VHV458768 VRR458768 WBN458768 WLJ458768 WVF458768 H524304 IT524304 SP524304 ACL524304 AMH524304 AWD524304 BFZ524304 BPV524304 BZR524304 CJN524304 CTJ524304 DDF524304 DNB524304 DWX524304 EGT524304 EQP524304 FAL524304 FKH524304 FUD524304 GDZ524304 GNV524304 GXR524304 HHN524304 HRJ524304 IBF524304 ILB524304 IUX524304 JET524304 JOP524304 JYL524304 KIH524304 KSD524304 LBZ524304 LLV524304 LVR524304 MFN524304 MPJ524304 MZF524304 NJB524304 NSX524304 OCT524304 OMP524304 OWL524304 PGH524304 PQD524304 PZZ524304 QJV524304 QTR524304 RDN524304 RNJ524304 RXF524304 SHB524304 SQX524304 TAT524304 TKP524304 TUL524304 UEH524304 UOD524304 UXZ524304 VHV524304 VRR524304 WBN524304 WLJ524304 WVF524304 H589840 IT589840 SP589840 ACL589840 AMH589840 AWD589840 BFZ589840 BPV589840 BZR589840 CJN589840 CTJ589840 DDF589840 DNB589840 DWX589840 EGT589840 EQP589840 FAL589840 FKH589840 FUD589840 GDZ589840 GNV589840 GXR589840 HHN589840 HRJ589840 IBF589840 ILB589840 IUX589840 JET589840 JOP589840 JYL589840 KIH589840 KSD589840 LBZ589840 LLV589840 LVR589840 MFN589840 MPJ589840 MZF589840 NJB589840 NSX589840 OCT589840 OMP589840 OWL589840 PGH589840 PQD589840 PZZ589840 QJV589840 QTR589840 RDN589840 RNJ589840 RXF589840 SHB589840 SQX589840 TAT589840 TKP589840 TUL589840 UEH589840 UOD589840 UXZ589840 VHV589840 VRR589840 WBN589840 WLJ589840 WVF589840 H655376 IT655376 SP655376 ACL655376 AMH655376 AWD655376 BFZ655376 BPV655376 BZR655376 CJN655376 CTJ655376 DDF655376 DNB655376 DWX655376 EGT655376 EQP655376 FAL655376 FKH655376 FUD655376 GDZ655376 GNV655376 GXR655376 HHN655376 HRJ655376 IBF655376 ILB655376 IUX655376 JET655376 JOP655376 JYL655376 KIH655376 KSD655376 LBZ655376 LLV655376 LVR655376 MFN655376 MPJ655376 MZF655376 NJB655376 NSX655376 OCT655376 OMP655376 OWL655376 PGH655376 PQD655376 PZZ655376 QJV655376 QTR655376 RDN655376 RNJ655376 RXF655376 SHB655376 SQX655376 TAT655376 TKP655376 TUL655376 UEH655376 UOD655376 UXZ655376 VHV655376 VRR655376 WBN655376 WLJ655376 WVF655376 H720912 IT720912 SP720912 ACL720912 AMH720912 AWD720912 BFZ720912 BPV720912 BZR720912 CJN720912 CTJ720912 DDF720912 DNB720912 DWX720912 EGT720912 EQP720912 FAL720912 FKH720912 FUD720912 GDZ720912 GNV720912 GXR720912 HHN720912 HRJ720912 IBF720912 ILB720912 IUX720912 JET720912 JOP720912 JYL720912 KIH720912 KSD720912 LBZ720912 LLV720912 LVR720912 MFN720912 MPJ720912 MZF720912 NJB720912 NSX720912 OCT720912 OMP720912 OWL720912 PGH720912 PQD720912 PZZ720912 QJV720912 QTR720912 RDN720912 RNJ720912 RXF720912 SHB720912 SQX720912 TAT720912 TKP720912 TUL720912 UEH720912 UOD720912 UXZ720912 VHV720912 VRR720912 WBN720912 WLJ720912 WVF720912 H786448 IT786448 SP786448 ACL786448 AMH786448 AWD786448 BFZ786448 BPV786448 BZR786448 CJN786448 CTJ786448 DDF786448 DNB786448 DWX786448 EGT786448 EQP786448 FAL786448 FKH786448 FUD786448 GDZ786448 GNV786448 GXR786448 HHN786448 HRJ786448 IBF786448 ILB786448 IUX786448 JET786448 JOP786448 JYL786448 KIH786448 KSD786448 LBZ786448 LLV786448 LVR786448 MFN786448 MPJ786448 MZF786448 NJB786448 NSX786448 OCT786448 OMP786448 OWL786448 PGH786448 PQD786448 PZZ786448 QJV786448 QTR786448 RDN786448 RNJ786448 RXF786448 SHB786448 SQX786448 TAT786448 TKP786448 TUL786448 UEH786448 UOD786448 UXZ786448 VHV786448 VRR786448 WBN786448 WLJ786448 WVF786448 H851984 IT851984 SP851984 ACL851984 AMH851984 AWD851984 BFZ851984 BPV851984 BZR851984 CJN851984 CTJ851984 DDF851984 DNB851984 DWX851984 EGT851984 EQP851984 FAL851984 FKH851984 FUD851984 GDZ851984 GNV851984 GXR851984 HHN851984 HRJ851984 IBF851984 ILB851984 IUX851984 JET851984 JOP851984 JYL851984 KIH851984 KSD851984 LBZ851984 LLV851984 LVR851984 MFN851984 MPJ851984 MZF851984 NJB851984 NSX851984 OCT851984 OMP851984 OWL851984 PGH851984 PQD851984 PZZ851984 QJV851984 QTR851984 RDN851984 RNJ851984 RXF851984 SHB851984 SQX851984 TAT851984 TKP851984 TUL851984 UEH851984 UOD851984 UXZ851984 VHV851984 VRR851984 WBN851984 WLJ851984 WVF851984 H917520 IT917520 SP917520 ACL917520 AMH917520 AWD917520 BFZ917520 BPV917520 BZR917520 CJN917520 CTJ917520 DDF917520 DNB917520 DWX917520 EGT917520 EQP917520 FAL917520 FKH917520 FUD917520 GDZ917520 GNV917520 GXR917520 HHN917520 HRJ917520 IBF917520 ILB917520 IUX917520 JET917520 JOP917520 JYL917520 KIH917520 KSD917520 LBZ917520 LLV917520 LVR917520 MFN917520 MPJ917520 MZF917520 NJB917520 NSX917520 OCT917520 OMP917520 OWL917520 PGH917520 PQD917520 PZZ917520 QJV917520 QTR917520 RDN917520 RNJ917520 RXF917520 SHB917520 SQX917520 TAT917520 TKP917520 TUL917520 UEH917520 UOD917520 UXZ917520 VHV917520 VRR917520 WBN917520 WLJ917520 WVF917520 H983056 IT983056 SP983056 ACL983056 AMH983056 AWD983056 BFZ983056 BPV983056 BZR983056 CJN983056 CTJ983056 DDF983056 DNB983056 DWX983056 EGT983056 EQP983056 FAL983056 FKH983056 FUD983056 GDZ983056 GNV983056 GXR983056 HHN983056 HRJ983056 IBF983056 ILB983056 IUX983056 JET983056 JOP983056 JYL983056 KIH983056 KSD983056 LBZ983056 LLV983056 LVR983056 MFN983056 MPJ983056 MZF983056 NJB983056 NSX983056 OCT983056 OMP983056 OWL983056 PGH983056 PQD983056 PZZ983056 QJV983056 QTR983056 RDN983056 RNJ983056 RXF983056 SHB983056 SQX983056 TAT983056 TKP983056 TUL983056 UEH983056 UOD983056 UXZ983056 VHV983056 VRR983056 WBN983056 WLJ983056 WVF983056 IT65540 IT17:IT20 SP17:SP20 ACL17:ACL20 AMH17:AMH20 AWD17:AWD20 BFZ17:BFZ20 BPV17:BPV20 BZR17:BZR20 CJN17:CJN20 CTJ17:CTJ20 DDF17:DDF20 DNB17:DNB20 DWX17:DWX20 EGT17:EGT20 EQP17:EQP20 FAL17:FAL20 FKH17:FKH20 FUD17:FUD20 GDZ17:GDZ20 GNV17:GNV20 GXR17:GXR20 HHN17:HHN20 HRJ17:HRJ20 IBF17:IBF20 ILB17:ILB20 IUX17:IUX20 JET17:JET20 JOP17:JOP20 JYL17:JYL20 KIH17:KIH20 KSD17:KSD20 LBZ17:LBZ20 LLV17:LLV20 LVR17:LVR20 MFN17:MFN20 MPJ17:MPJ20 MZF17:MZF20 NJB17:NJB20 NSX17:NSX20 OCT17:OCT20 OMP17:OMP20 OWL17:OWL20 PGH17:PGH20 PQD17:PQD20 PZZ17:PZZ20 QJV17:QJV20 QTR17:QTR20 RDN17:RDN20 RNJ17:RNJ20 RXF17:RXF20 SHB17:SHB20 SQX17:SQX20 TAT17:TAT20 TKP17:TKP20 TUL17:TUL20 UEH17:UEH20 UOD17:UOD20 UXZ17:UXZ20 VHV17:VHV20 VRR17:VRR20 WBN17:WBN20 WLJ17:WLJ20 WVF17:WVF20 H65554 IT65554 SP65554 ACL65554 AMH65554 AWD65554 BFZ65554 BPV65554 BZR65554 CJN65554 CTJ65554 DDF65554 DNB65554 DWX65554 EGT65554 EQP65554 FAL65554 FKH65554 FUD65554 GDZ65554 GNV65554 GXR65554 HHN65554 HRJ65554 IBF65554 ILB65554 IUX65554 JET65554 JOP65554 JYL65554 KIH65554 KSD65554 LBZ65554 LLV65554 LVR65554 MFN65554 MPJ65554 MZF65554 NJB65554 NSX65554 OCT65554 OMP65554 OWL65554 PGH65554 PQD65554 PZZ65554 QJV65554 QTR65554 RDN65554 RNJ65554 RXF65554 SHB65554 SQX65554 TAT65554 TKP65554 TUL65554 UEH65554 UOD65554 UXZ65554 VHV65554 VRR65554 WBN65554 WLJ65554 WVF65554 H131090 IT131090 SP131090 ACL131090 AMH131090 AWD131090 BFZ131090 BPV131090 BZR131090 CJN131090 CTJ131090 DDF131090 DNB131090 DWX131090 EGT131090 EQP131090 FAL131090 FKH131090 FUD131090 GDZ131090 GNV131090 GXR131090 HHN131090 HRJ131090 IBF131090 ILB131090 IUX131090 JET131090 JOP131090 JYL131090 KIH131090 KSD131090 LBZ131090 LLV131090 LVR131090 MFN131090 MPJ131090 MZF131090 NJB131090 NSX131090 OCT131090 OMP131090 OWL131090 PGH131090 PQD131090 PZZ131090 QJV131090 QTR131090 RDN131090 RNJ131090 RXF131090 SHB131090 SQX131090 TAT131090 TKP131090 TUL131090 UEH131090 UOD131090 UXZ131090 VHV131090 VRR131090 WBN131090 WLJ131090 WVF131090 H196626 IT196626 SP196626 ACL196626 AMH196626 AWD196626 BFZ196626 BPV196626 BZR196626 CJN196626 CTJ196626 DDF196626 DNB196626 DWX196626 EGT196626 EQP196626 FAL196626 FKH196626 FUD196626 GDZ196626 GNV196626 GXR196626 HHN196626 HRJ196626 IBF196626 ILB196626 IUX196626 JET196626 JOP196626 JYL196626 KIH196626 KSD196626 LBZ196626 LLV196626 LVR196626 MFN196626 MPJ196626 MZF196626 NJB196626 NSX196626 OCT196626 OMP196626 OWL196626 PGH196626 PQD196626 PZZ196626 QJV196626 QTR196626 RDN196626 RNJ196626 RXF196626 SHB196626 SQX196626 TAT196626 TKP196626 TUL196626 UEH196626 UOD196626 UXZ196626 VHV196626 VRR196626 WBN196626 WLJ196626 WVF196626 H262162 IT262162 SP262162 ACL262162 AMH262162 AWD262162 BFZ262162 BPV262162 BZR262162 CJN262162 CTJ262162 DDF262162 DNB262162 DWX262162 EGT262162 EQP262162 FAL262162 FKH262162 FUD262162 GDZ262162 GNV262162 GXR262162 HHN262162 HRJ262162 IBF262162 ILB262162 IUX262162 JET262162 JOP262162 JYL262162 KIH262162 KSD262162 LBZ262162 LLV262162 LVR262162 MFN262162 MPJ262162 MZF262162 NJB262162 NSX262162 OCT262162 OMP262162 OWL262162 PGH262162 PQD262162 PZZ262162 QJV262162 QTR262162 RDN262162 RNJ262162 RXF262162 SHB262162 SQX262162 TAT262162 TKP262162 TUL262162 UEH262162 UOD262162 UXZ262162 VHV262162 VRR262162 WBN262162 WLJ262162 WVF262162 H327698 IT327698 SP327698 ACL327698 AMH327698 AWD327698 BFZ327698 BPV327698 BZR327698 CJN327698 CTJ327698 DDF327698 DNB327698 DWX327698 EGT327698 EQP327698 FAL327698 FKH327698 FUD327698 GDZ327698 GNV327698 GXR327698 HHN327698 HRJ327698 IBF327698 ILB327698 IUX327698 JET327698 JOP327698 JYL327698 KIH327698 KSD327698 LBZ327698 LLV327698 LVR327698 MFN327698 MPJ327698 MZF327698 NJB327698 NSX327698 OCT327698 OMP327698 OWL327698 PGH327698 PQD327698 PZZ327698 QJV327698 QTR327698 RDN327698 RNJ327698 RXF327698 SHB327698 SQX327698 TAT327698 TKP327698 TUL327698 UEH327698 UOD327698 UXZ327698 VHV327698 VRR327698 WBN327698 WLJ327698 WVF327698 H393234 IT393234 SP393234 ACL393234 AMH393234 AWD393234 BFZ393234 BPV393234 BZR393234 CJN393234 CTJ393234 DDF393234 DNB393234 DWX393234 EGT393234 EQP393234 FAL393234 FKH393234 FUD393234 GDZ393234 GNV393234 GXR393234 HHN393234 HRJ393234 IBF393234 ILB393234 IUX393234 JET393234 JOP393234 JYL393234 KIH393234 KSD393234 LBZ393234 LLV393234 LVR393234 MFN393234 MPJ393234 MZF393234 NJB393234 NSX393234 OCT393234 OMP393234 OWL393234 PGH393234 PQD393234 PZZ393234 QJV393234 QTR393234 RDN393234 RNJ393234 RXF393234 SHB393234 SQX393234 TAT393234 TKP393234 TUL393234 UEH393234 UOD393234 UXZ393234 VHV393234 VRR393234 WBN393234 WLJ393234 WVF393234 H458770 IT458770 SP458770 ACL458770 AMH458770 AWD458770 BFZ458770 BPV458770 BZR458770 CJN458770 CTJ458770 DDF458770 DNB458770 DWX458770 EGT458770 EQP458770 FAL458770 FKH458770 FUD458770 GDZ458770 GNV458770 GXR458770 HHN458770 HRJ458770 IBF458770 ILB458770 IUX458770 JET458770 JOP458770 JYL458770 KIH458770 KSD458770 LBZ458770 LLV458770 LVR458770 MFN458770 MPJ458770 MZF458770 NJB458770 NSX458770 OCT458770 OMP458770 OWL458770 PGH458770 PQD458770 PZZ458770 QJV458770 QTR458770 RDN458770 RNJ458770 RXF458770 SHB458770 SQX458770 TAT458770 TKP458770 TUL458770 UEH458770 UOD458770 UXZ458770 VHV458770 VRR458770 WBN458770 WLJ458770 WVF458770 H524306 IT524306 SP524306 ACL524306 AMH524306 AWD524306 BFZ524306 BPV524306 BZR524306 CJN524306 CTJ524306 DDF524306 DNB524306 DWX524306 EGT524306 EQP524306 FAL524306 FKH524306 FUD524306 GDZ524306 GNV524306 GXR524306 HHN524306 HRJ524306 IBF524306 ILB524306 IUX524306 JET524306 JOP524306 JYL524306 KIH524306 KSD524306 LBZ524306 LLV524306 LVR524306 MFN524306 MPJ524306 MZF524306 NJB524306 NSX524306 OCT524306 OMP524306 OWL524306 PGH524306 PQD524306 PZZ524306 QJV524306 QTR524306 RDN524306 RNJ524306 RXF524306 SHB524306 SQX524306 TAT524306 TKP524306 TUL524306 UEH524306 UOD524306 UXZ524306 VHV524306 VRR524306 WBN524306 WLJ524306 WVF524306 H589842 IT589842 SP589842 ACL589842 AMH589842 AWD589842 BFZ589842 BPV589842 BZR589842 CJN589842 CTJ589842 DDF589842 DNB589842 DWX589842 EGT589842 EQP589842 FAL589842 FKH589842 FUD589842 GDZ589842 GNV589842 GXR589842 HHN589842 HRJ589842 IBF589842 ILB589842 IUX589842 JET589842 JOP589842 JYL589842 KIH589842 KSD589842 LBZ589842 LLV589842 LVR589842 MFN589842 MPJ589842 MZF589842 NJB589842 NSX589842 OCT589842 OMP589842 OWL589842 PGH589842 PQD589842 PZZ589842 QJV589842 QTR589842 RDN589842 RNJ589842 RXF589842 SHB589842 SQX589842 TAT589842 TKP589842 TUL589842 UEH589842 UOD589842 UXZ589842 VHV589842 VRR589842 WBN589842 WLJ589842 WVF589842 H655378 IT655378 SP655378 ACL655378 AMH655378 AWD655378 BFZ655378 BPV655378 BZR655378 CJN655378 CTJ655378 DDF655378 DNB655378 DWX655378 EGT655378 EQP655378 FAL655378 FKH655378 FUD655378 GDZ655378 GNV655378 GXR655378 HHN655378 HRJ655378 IBF655378 ILB655378 IUX655378 JET655378 JOP655378 JYL655378 KIH655378 KSD655378 LBZ655378 LLV655378 LVR655378 MFN655378 MPJ655378 MZF655378 NJB655378 NSX655378 OCT655378 OMP655378 OWL655378 PGH655378 PQD655378 PZZ655378 QJV655378 QTR655378 RDN655378 RNJ655378 RXF655378 SHB655378 SQX655378 TAT655378 TKP655378 TUL655378 UEH655378 UOD655378 UXZ655378 VHV655378 VRR655378 WBN655378 WLJ655378 WVF655378 H720914 IT720914 SP720914 ACL720914 AMH720914 AWD720914 BFZ720914 BPV720914 BZR720914 CJN720914 CTJ720914 DDF720914 DNB720914 DWX720914 EGT720914 EQP720914 FAL720914 FKH720914 FUD720914 GDZ720914 GNV720914 GXR720914 HHN720914 HRJ720914 IBF720914 ILB720914 IUX720914 JET720914 JOP720914 JYL720914 KIH720914 KSD720914 LBZ720914 LLV720914 LVR720914 MFN720914 MPJ720914 MZF720914 NJB720914 NSX720914 OCT720914 OMP720914 OWL720914 PGH720914 PQD720914 PZZ720914 QJV720914 QTR720914 RDN720914 RNJ720914 RXF720914 SHB720914 SQX720914 TAT720914 TKP720914 TUL720914 UEH720914 UOD720914 UXZ720914 VHV720914 VRR720914 WBN720914 WLJ720914 WVF720914 H786450 IT786450 SP786450 ACL786450 AMH786450 AWD786450 BFZ786450 BPV786450 BZR786450 CJN786450 CTJ786450 DDF786450 DNB786450 DWX786450 EGT786450 EQP786450 FAL786450 FKH786450 FUD786450 GDZ786450 GNV786450 GXR786450 HHN786450 HRJ786450 IBF786450 ILB786450 IUX786450 JET786450 JOP786450 JYL786450 KIH786450 KSD786450 LBZ786450 LLV786450 LVR786450 MFN786450 MPJ786450 MZF786450 NJB786450 NSX786450 OCT786450 OMP786450 OWL786450 PGH786450 PQD786450 PZZ786450 QJV786450 QTR786450 RDN786450 RNJ786450 RXF786450 SHB786450 SQX786450 TAT786450 TKP786450 TUL786450 UEH786450 UOD786450 UXZ786450 VHV786450 VRR786450 WBN786450 WLJ786450 WVF786450 H851986 IT851986 SP851986 ACL851986 AMH851986 AWD851986 BFZ851986 BPV851986 BZR851986 CJN851986 CTJ851986 DDF851986 DNB851986 DWX851986 EGT851986 EQP851986 FAL851986 FKH851986 FUD851986 GDZ851986 GNV851986 GXR851986 HHN851986 HRJ851986 IBF851986 ILB851986 IUX851986 JET851986 JOP851986 JYL851986 KIH851986 KSD851986 LBZ851986 LLV851986 LVR851986 MFN851986 MPJ851986 MZF851986 NJB851986 NSX851986 OCT851986 OMP851986 OWL851986 PGH851986 PQD851986 PZZ851986 QJV851986 QTR851986 RDN851986 RNJ851986 RXF851986 SHB851986 SQX851986 TAT851986 TKP851986 TUL851986 UEH851986 UOD851986 UXZ851986 VHV851986 VRR851986 WBN851986 WLJ851986 WVF851986 H917522 IT917522 SP917522 ACL917522 AMH917522 AWD917522 BFZ917522 BPV917522 BZR917522 CJN917522 CTJ917522 DDF917522 DNB917522 DWX917522 EGT917522 EQP917522 FAL917522 FKH917522 FUD917522 GDZ917522 GNV917522 GXR917522 HHN917522 HRJ917522 IBF917522 ILB917522 IUX917522 JET917522 JOP917522 JYL917522 KIH917522 KSD917522 LBZ917522 LLV917522 LVR917522 MFN917522 MPJ917522 MZF917522 NJB917522 NSX917522 OCT917522 OMP917522 OWL917522 PGH917522 PQD917522 PZZ917522 QJV917522 QTR917522 RDN917522 RNJ917522 RXF917522 SHB917522 SQX917522 TAT917522 TKP917522 TUL917522 UEH917522 UOD917522 UXZ917522 VHV917522 VRR917522 WBN917522 WLJ917522 WVF917522 H983058 IT983058 SP983058 ACL983058 AMH983058 AWD983058 BFZ983058 BPV983058 BZR983058 CJN983058 CTJ983058 DDF983058 DNB983058 DWX983058 EGT983058 EQP983058 FAL983058 FKH983058 FUD983058 GDZ983058 GNV983058 GXR983058 HHN983058 HRJ983058 IBF983058 ILB983058 IUX983058 JET983058 JOP983058 JYL983058 KIH983058 KSD983058 LBZ983058 LLV983058 LVR983058 MFN983058 MPJ983058 MZF983058 NJB983058 NSX983058 OCT983058 OMP983058 OWL983058 PGH983058 PQD983058 PZZ983058 QJV983058 QTR983058 RDN983058 RNJ983058 RXF983058 SHB983058 SQX983058 TAT983058 TKP983058 TUL983058 UEH983058 UOD983058 UXZ983058 VHV983058 VRR983058 WBN983058 WLJ983058 WVF983058" xr:uid="{00000000-0002-0000-0500-000000000000}">
      <formula1>$H$48:$H$51</formula1>
    </dataValidation>
    <dataValidation type="list" imeMode="off" allowBlank="1" showInputMessage="1" showErrorMessage="1" sqref="L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L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L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L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L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L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L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L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L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L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L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L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L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L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L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L65554:L65555 IX65554:IX65555 ST65554:ST65555 ACP65554:ACP65555 AML65554:AML65555 AWH65554:AWH65555 BGD65554:BGD65555 BPZ65554:BPZ65555 BZV65554:BZV65555 CJR65554:CJR65555 CTN65554:CTN65555 DDJ65554:DDJ65555 DNF65554:DNF65555 DXB65554:DXB65555 EGX65554:EGX65555 EQT65554:EQT65555 FAP65554:FAP65555 FKL65554:FKL65555 FUH65554:FUH65555 GED65554:GED65555 GNZ65554:GNZ65555 GXV65554:GXV65555 HHR65554:HHR65555 HRN65554:HRN65555 IBJ65554:IBJ65555 ILF65554:ILF65555 IVB65554:IVB65555 JEX65554:JEX65555 JOT65554:JOT65555 JYP65554:JYP65555 KIL65554:KIL65555 KSH65554:KSH65555 LCD65554:LCD65555 LLZ65554:LLZ65555 LVV65554:LVV65555 MFR65554:MFR65555 MPN65554:MPN65555 MZJ65554:MZJ65555 NJF65554:NJF65555 NTB65554:NTB65555 OCX65554:OCX65555 OMT65554:OMT65555 OWP65554:OWP65555 PGL65554:PGL65555 PQH65554:PQH65555 QAD65554:QAD65555 QJZ65554:QJZ65555 QTV65554:QTV65555 RDR65554:RDR65555 RNN65554:RNN65555 RXJ65554:RXJ65555 SHF65554:SHF65555 SRB65554:SRB65555 TAX65554:TAX65555 TKT65554:TKT65555 TUP65554:TUP65555 UEL65554:UEL65555 UOH65554:UOH65555 UYD65554:UYD65555 VHZ65554:VHZ65555 VRV65554:VRV65555 WBR65554:WBR65555 WLN65554:WLN65555 WVJ65554:WVJ65555 L131090:L131091 IX131090:IX131091 ST131090:ST131091 ACP131090:ACP131091 AML131090:AML131091 AWH131090:AWH131091 BGD131090:BGD131091 BPZ131090:BPZ131091 BZV131090:BZV131091 CJR131090:CJR131091 CTN131090:CTN131091 DDJ131090:DDJ131091 DNF131090:DNF131091 DXB131090:DXB131091 EGX131090:EGX131091 EQT131090:EQT131091 FAP131090:FAP131091 FKL131090:FKL131091 FUH131090:FUH131091 GED131090:GED131091 GNZ131090:GNZ131091 GXV131090:GXV131091 HHR131090:HHR131091 HRN131090:HRN131091 IBJ131090:IBJ131091 ILF131090:ILF131091 IVB131090:IVB131091 JEX131090:JEX131091 JOT131090:JOT131091 JYP131090:JYP131091 KIL131090:KIL131091 KSH131090:KSH131091 LCD131090:LCD131091 LLZ131090:LLZ131091 LVV131090:LVV131091 MFR131090:MFR131091 MPN131090:MPN131091 MZJ131090:MZJ131091 NJF131090:NJF131091 NTB131090:NTB131091 OCX131090:OCX131091 OMT131090:OMT131091 OWP131090:OWP131091 PGL131090:PGL131091 PQH131090:PQH131091 QAD131090:QAD131091 QJZ131090:QJZ131091 QTV131090:QTV131091 RDR131090:RDR131091 RNN131090:RNN131091 RXJ131090:RXJ131091 SHF131090:SHF131091 SRB131090:SRB131091 TAX131090:TAX131091 TKT131090:TKT131091 TUP131090:TUP131091 UEL131090:UEL131091 UOH131090:UOH131091 UYD131090:UYD131091 VHZ131090:VHZ131091 VRV131090:VRV131091 WBR131090:WBR131091 WLN131090:WLN131091 WVJ131090:WVJ131091 L196626:L196627 IX196626:IX196627 ST196626:ST196627 ACP196626:ACP196627 AML196626:AML196627 AWH196626:AWH196627 BGD196626:BGD196627 BPZ196626:BPZ196627 BZV196626:BZV196627 CJR196626:CJR196627 CTN196626:CTN196627 DDJ196626:DDJ196627 DNF196626:DNF196627 DXB196626:DXB196627 EGX196626:EGX196627 EQT196626:EQT196627 FAP196626:FAP196627 FKL196626:FKL196627 FUH196626:FUH196627 GED196626:GED196627 GNZ196626:GNZ196627 GXV196626:GXV196627 HHR196626:HHR196627 HRN196626:HRN196627 IBJ196626:IBJ196627 ILF196626:ILF196627 IVB196626:IVB196627 JEX196626:JEX196627 JOT196626:JOT196627 JYP196626:JYP196627 KIL196626:KIL196627 KSH196626:KSH196627 LCD196626:LCD196627 LLZ196626:LLZ196627 LVV196626:LVV196627 MFR196626:MFR196627 MPN196626:MPN196627 MZJ196626:MZJ196627 NJF196626:NJF196627 NTB196626:NTB196627 OCX196626:OCX196627 OMT196626:OMT196627 OWP196626:OWP196627 PGL196626:PGL196627 PQH196626:PQH196627 QAD196626:QAD196627 QJZ196626:QJZ196627 QTV196626:QTV196627 RDR196626:RDR196627 RNN196626:RNN196627 RXJ196626:RXJ196627 SHF196626:SHF196627 SRB196626:SRB196627 TAX196626:TAX196627 TKT196626:TKT196627 TUP196626:TUP196627 UEL196626:UEL196627 UOH196626:UOH196627 UYD196626:UYD196627 VHZ196626:VHZ196627 VRV196626:VRV196627 WBR196626:WBR196627 WLN196626:WLN196627 WVJ196626:WVJ196627 L262162:L262163 IX262162:IX262163 ST262162:ST262163 ACP262162:ACP262163 AML262162:AML262163 AWH262162:AWH262163 BGD262162:BGD262163 BPZ262162:BPZ262163 BZV262162:BZV262163 CJR262162:CJR262163 CTN262162:CTN262163 DDJ262162:DDJ262163 DNF262162:DNF262163 DXB262162:DXB262163 EGX262162:EGX262163 EQT262162:EQT262163 FAP262162:FAP262163 FKL262162:FKL262163 FUH262162:FUH262163 GED262162:GED262163 GNZ262162:GNZ262163 GXV262162:GXV262163 HHR262162:HHR262163 HRN262162:HRN262163 IBJ262162:IBJ262163 ILF262162:ILF262163 IVB262162:IVB262163 JEX262162:JEX262163 JOT262162:JOT262163 JYP262162:JYP262163 KIL262162:KIL262163 KSH262162:KSH262163 LCD262162:LCD262163 LLZ262162:LLZ262163 LVV262162:LVV262163 MFR262162:MFR262163 MPN262162:MPN262163 MZJ262162:MZJ262163 NJF262162:NJF262163 NTB262162:NTB262163 OCX262162:OCX262163 OMT262162:OMT262163 OWP262162:OWP262163 PGL262162:PGL262163 PQH262162:PQH262163 QAD262162:QAD262163 QJZ262162:QJZ262163 QTV262162:QTV262163 RDR262162:RDR262163 RNN262162:RNN262163 RXJ262162:RXJ262163 SHF262162:SHF262163 SRB262162:SRB262163 TAX262162:TAX262163 TKT262162:TKT262163 TUP262162:TUP262163 UEL262162:UEL262163 UOH262162:UOH262163 UYD262162:UYD262163 VHZ262162:VHZ262163 VRV262162:VRV262163 WBR262162:WBR262163 WLN262162:WLN262163 WVJ262162:WVJ262163 L327698:L327699 IX327698:IX327699 ST327698:ST327699 ACP327698:ACP327699 AML327698:AML327699 AWH327698:AWH327699 BGD327698:BGD327699 BPZ327698:BPZ327699 BZV327698:BZV327699 CJR327698:CJR327699 CTN327698:CTN327699 DDJ327698:DDJ327699 DNF327698:DNF327699 DXB327698:DXB327699 EGX327698:EGX327699 EQT327698:EQT327699 FAP327698:FAP327699 FKL327698:FKL327699 FUH327698:FUH327699 GED327698:GED327699 GNZ327698:GNZ327699 GXV327698:GXV327699 HHR327698:HHR327699 HRN327698:HRN327699 IBJ327698:IBJ327699 ILF327698:ILF327699 IVB327698:IVB327699 JEX327698:JEX327699 JOT327698:JOT327699 JYP327698:JYP327699 KIL327698:KIL327699 KSH327698:KSH327699 LCD327698:LCD327699 LLZ327698:LLZ327699 LVV327698:LVV327699 MFR327698:MFR327699 MPN327698:MPN327699 MZJ327698:MZJ327699 NJF327698:NJF327699 NTB327698:NTB327699 OCX327698:OCX327699 OMT327698:OMT327699 OWP327698:OWP327699 PGL327698:PGL327699 PQH327698:PQH327699 QAD327698:QAD327699 QJZ327698:QJZ327699 QTV327698:QTV327699 RDR327698:RDR327699 RNN327698:RNN327699 RXJ327698:RXJ327699 SHF327698:SHF327699 SRB327698:SRB327699 TAX327698:TAX327699 TKT327698:TKT327699 TUP327698:TUP327699 UEL327698:UEL327699 UOH327698:UOH327699 UYD327698:UYD327699 VHZ327698:VHZ327699 VRV327698:VRV327699 WBR327698:WBR327699 WLN327698:WLN327699 WVJ327698:WVJ327699 L393234:L393235 IX393234:IX393235 ST393234:ST393235 ACP393234:ACP393235 AML393234:AML393235 AWH393234:AWH393235 BGD393234:BGD393235 BPZ393234:BPZ393235 BZV393234:BZV393235 CJR393234:CJR393235 CTN393234:CTN393235 DDJ393234:DDJ393235 DNF393234:DNF393235 DXB393234:DXB393235 EGX393234:EGX393235 EQT393234:EQT393235 FAP393234:FAP393235 FKL393234:FKL393235 FUH393234:FUH393235 GED393234:GED393235 GNZ393234:GNZ393235 GXV393234:GXV393235 HHR393234:HHR393235 HRN393234:HRN393235 IBJ393234:IBJ393235 ILF393234:ILF393235 IVB393234:IVB393235 JEX393234:JEX393235 JOT393234:JOT393235 JYP393234:JYP393235 KIL393234:KIL393235 KSH393234:KSH393235 LCD393234:LCD393235 LLZ393234:LLZ393235 LVV393234:LVV393235 MFR393234:MFR393235 MPN393234:MPN393235 MZJ393234:MZJ393235 NJF393234:NJF393235 NTB393234:NTB393235 OCX393234:OCX393235 OMT393234:OMT393235 OWP393234:OWP393235 PGL393234:PGL393235 PQH393234:PQH393235 QAD393234:QAD393235 QJZ393234:QJZ393235 QTV393234:QTV393235 RDR393234:RDR393235 RNN393234:RNN393235 RXJ393234:RXJ393235 SHF393234:SHF393235 SRB393234:SRB393235 TAX393234:TAX393235 TKT393234:TKT393235 TUP393234:TUP393235 UEL393234:UEL393235 UOH393234:UOH393235 UYD393234:UYD393235 VHZ393234:VHZ393235 VRV393234:VRV393235 WBR393234:WBR393235 WLN393234:WLN393235 WVJ393234:WVJ393235 L458770:L458771 IX458770:IX458771 ST458770:ST458771 ACP458770:ACP458771 AML458770:AML458771 AWH458770:AWH458771 BGD458770:BGD458771 BPZ458770:BPZ458771 BZV458770:BZV458771 CJR458770:CJR458771 CTN458770:CTN458771 DDJ458770:DDJ458771 DNF458770:DNF458771 DXB458770:DXB458771 EGX458770:EGX458771 EQT458770:EQT458771 FAP458770:FAP458771 FKL458770:FKL458771 FUH458770:FUH458771 GED458770:GED458771 GNZ458770:GNZ458771 GXV458770:GXV458771 HHR458770:HHR458771 HRN458770:HRN458771 IBJ458770:IBJ458771 ILF458770:ILF458771 IVB458770:IVB458771 JEX458770:JEX458771 JOT458770:JOT458771 JYP458770:JYP458771 KIL458770:KIL458771 KSH458770:KSH458771 LCD458770:LCD458771 LLZ458770:LLZ458771 LVV458770:LVV458771 MFR458770:MFR458771 MPN458770:MPN458771 MZJ458770:MZJ458771 NJF458770:NJF458771 NTB458770:NTB458771 OCX458770:OCX458771 OMT458770:OMT458771 OWP458770:OWP458771 PGL458770:PGL458771 PQH458770:PQH458771 QAD458770:QAD458771 QJZ458770:QJZ458771 QTV458770:QTV458771 RDR458770:RDR458771 RNN458770:RNN458771 RXJ458770:RXJ458771 SHF458770:SHF458771 SRB458770:SRB458771 TAX458770:TAX458771 TKT458770:TKT458771 TUP458770:TUP458771 UEL458770:UEL458771 UOH458770:UOH458771 UYD458770:UYD458771 VHZ458770:VHZ458771 VRV458770:VRV458771 WBR458770:WBR458771 WLN458770:WLN458771 WVJ458770:WVJ458771 L524306:L524307 IX524306:IX524307 ST524306:ST524307 ACP524306:ACP524307 AML524306:AML524307 AWH524306:AWH524307 BGD524306:BGD524307 BPZ524306:BPZ524307 BZV524306:BZV524307 CJR524306:CJR524307 CTN524306:CTN524307 DDJ524306:DDJ524307 DNF524306:DNF524307 DXB524306:DXB524307 EGX524306:EGX524307 EQT524306:EQT524307 FAP524306:FAP524307 FKL524306:FKL524307 FUH524306:FUH524307 GED524306:GED524307 GNZ524306:GNZ524307 GXV524306:GXV524307 HHR524306:HHR524307 HRN524306:HRN524307 IBJ524306:IBJ524307 ILF524306:ILF524307 IVB524306:IVB524307 JEX524306:JEX524307 JOT524306:JOT524307 JYP524306:JYP524307 KIL524306:KIL524307 KSH524306:KSH524307 LCD524306:LCD524307 LLZ524306:LLZ524307 LVV524306:LVV524307 MFR524306:MFR524307 MPN524306:MPN524307 MZJ524306:MZJ524307 NJF524306:NJF524307 NTB524306:NTB524307 OCX524306:OCX524307 OMT524306:OMT524307 OWP524306:OWP524307 PGL524306:PGL524307 PQH524306:PQH524307 QAD524306:QAD524307 QJZ524306:QJZ524307 QTV524306:QTV524307 RDR524306:RDR524307 RNN524306:RNN524307 RXJ524306:RXJ524307 SHF524306:SHF524307 SRB524306:SRB524307 TAX524306:TAX524307 TKT524306:TKT524307 TUP524306:TUP524307 UEL524306:UEL524307 UOH524306:UOH524307 UYD524306:UYD524307 VHZ524306:VHZ524307 VRV524306:VRV524307 WBR524306:WBR524307 WLN524306:WLN524307 WVJ524306:WVJ524307 L589842:L589843 IX589842:IX589843 ST589842:ST589843 ACP589842:ACP589843 AML589842:AML589843 AWH589842:AWH589843 BGD589842:BGD589843 BPZ589842:BPZ589843 BZV589842:BZV589843 CJR589842:CJR589843 CTN589842:CTN589843 DDJ589842:DDJ589843 DNF589842:DNF589843 DXB589842:DXB589843 EGX589842:EGX589843 EQT589842:EQT589843 FAP589842:FAP589843 FKL589842:FKL589843 FUH589842:FUH589843 GED589842:GED589843 GNZ589842:GNZ589843 GXV589842:GXV589843 HHR589842:HHR589843 HRN589842:HRN589843 IBJ589842:IBJ589843 ILF589842:ILF589843 IVB589842:IVB589843 JEX589842:JEX589843 JOT589842:JOT589843 JYP589842:JYP589843 KIL589842:KIL589843 KSH589842:KSH589843 LCD589842:LCD589843 LLZ589842:LLZ589843 LVV589842:LVV589843 MFR589842:MFR589843 MPN589842:MPN589843 MZJ589842:MZJ589843 NJF589842:NJF589843 NTB589842:NTB589843 OCX589842:OCX589843 OMT589842:OMT589843 OWP589842:OWP589843 PGL589842:PGL589843 PQH589842:PQH589843 QAD589842:QAD589843 QJZ589842:QJZ589843 QTV589842:QTV589843 RDR589842:RDR589843 RNN589842:RNN589843 RXJ589842:RXJ589843 SHF589842:SHF589843 SRB589842:SRB589843 TAX589842:TAX589843 TKT589842:TKT589843 TUP589842:TUP589843 UEL589842:UEL589843 UOH589842:UOH589843 UYD589842:UYD589843 VHZ589842:VHZ589843 VRV589842:VRV589843 WBR589842:WBR589843 WLN589842:WLN589843 WVJ589842:WVJ589843 L655378:L655379 IX655378:IX655379 ST655378:ST655379 ACP655378:ACP655379 AML655378:AML655379 AWH655378:AWH655379 BGD655378:BGD655379 BPZ655378:BPZ655379 BZV655378:BZV655379 CJR655378:CJR655379 CTN655378:CTN655379 DDJ655378:DDJ655379 DNF655378:DNF655379 DXB655378:DXB655379 EGX655378:EGX655379 EQT655378:EQT655379 FAP655378:FAP655379 FKL655378:FKL655379 FUH655378:FUH655379 GED655378:GED655379 GNZ655378:GNZ655379 GXV655378:GXV655379 HHR655378:HHR655379 HRN655378:HRN655379 IBJ655378:IBJ655379 ILF655378:ILF655379 IVB655378:IVB655379 JEX655378:JEX655379 JOT655378:JOT655379 JYP655378:JYP655379 KIL655378:KIL655379 KSH655378:KSH655379 LCD655378:LCD655379 LLZ655378:LLZ655379 LVV655378:LVV655379 MFR655378:MFR655379 MPN655378:MPN655379 MZJ655378:MZJ655379 NJF655378:NJF655379 NTB655378:NTB655379 OCX655378:OCX655379 OMT655378:OMT655379 OWP655378:OWP655379 PGL655378:PGL655379 PQH655378:PQH655379 QAD655378:QAD655379 QJZ655378:QJZ655379 QTV655378:QTV655379 RDR655378:RDR655379 RNN655378:RNN655379 RXJ655378:RXJ655379 SHF655378:SHF655379 SRB655378:SRB655379 TAX655378:TAX655379 TKT655378:TKT655379 TUP655378:TUP655379 UEL655378:UEL655379 UOH655378:UOH655379 UYD655378:UYD655379 VHZ655378:VHZ655379 VRV655378:VRV655379 WBR655378:WBR655379 WLN655378:WLN655379 WVJ655378:WVJ655379 L720914:L720915 IX720914:IX720915 ST720914:ST720915 ACP720914:ACP720915 AML720914:AML720915 AWH720914:AWH720915 BGD720914:BGD720915 BPZ720914:BPZ720915 BZV720914:BZV720915 CJR720914:CJR720915 CTN720914:CTN720915 DDJ720914:DDJ720915 DNF720914:DNF720915 DXB720914:DXB720915 EGX720914:EGX720915 EQT720914:EQT720915 FAP720914:FAP720915 FKL720914:FKL720915 FUH720914:FUH720915 GED720914:GED720915 GNZ720914:GNZ720915 GXV720914:GXV720915 HHR720914:HHR720915 HRN720914:HRN720915 IBJ720914:IBJ720915 ILF720914:ILF720915 IVB720914:IVB720915 JEX720914:JEX720915 JOT720914:JOT720915 JYP720914:JYP720915 KIL720914:KIL720915 KSH720914:KSH720915 LCD720914:LCD720915 LLZ720914:LLZ720915 LVV720914:LVV720915 MFR720914:MFR720915 MPN720914:MPN720915 MZJ720914:MZJ720915 NJF720914:NJF720915 NTB720914:NTB720915 OCX720914:OCX720915 OMT720914:OMT720915 OWP720914:OWP720915 PGL720914:PGL720915 PQH720914:PQH720915 QAD720914:QAD720915 QJZ720914:QJZ720915 QTV720914:QTV720915 RDR720914:RDR720915 RNN720914:RNN720915 RXJ720914:RXJ720915 SHF720914:SHF720915 SRB720914:SRB720915 TAX720914:TAX720915 TKT720914:TKT720915 TUP720914:TUP720915 UEL720914:UEL720915 UOH720914:UOH720915 UYD720914:UYD720915 VHZ720914:VHZ720915 VRV720914:VRV720915 WBR720914:WBR720915 WLN720914:WLN720915 WVJ720914:WVJ720915 L786450:L786451 IX786450:IX786451 ST786450:ST786451 ACP786450:ACP786451 AML786450:AML786451 AWH786450:AWH786451 BGD786450:BGD786451 BPZ786450:BPZ786451 BZV786450:BZV786451 CJR786450:CJR786451 CTN786450:CTN786451 DDJ786450:DDJ786451 DNF786450:DNF786451 DXB786450:DXB786451 EGX786450:EGX786451 EQT786450:EQT786451 FAP786450:FAP786451 FKL786450:FKL786451 FUH786450:FUH786451 GED786450:GED786451 GNZ786450:GNZ786451 GXV786450:GXV786451 HHR786450:HHR786451 HRN786450:HRN786451 IBJ786450:IBJ786451 ILF786450:ILF786451 IVB786450:IVB786451 JEX786450:JEX786451 JOT786450:JOT786451 JYP786450:JYP786451 KIL786450:KIL786451 KSH786450:KSH786451 LCD786450:LCD786451 LLZ786450:LLZ786451 LVV786450:LVV786451 MFR786450:MFR786451 MPN786450:MPN786451 MZJ786450:MZJ786451 NJF786450:NJF786451 NTB786450:NTB786451 OCX786450:OCX786451 OMT786450:OMT786451 OWP786450:OWP786451 PGL786450:PGL786451 PQH786450:PQH786451 QAD786450:QAD786451 QJZ786450:QJZ786451 QTV786450:QTV786451 RDR786450:RDR786451 RNN786450:RNN786451 RXJ786450:RXJ786451 SHF786450:SHF786451 SRB786450:SRB786451 TAX786450:TAX786451 TKT786450:TKT786451 TUP786450:TUP786451 UEL786450:UEL786451 UOH786450:UOH786451 UYD786450:UYD786451 VHZ786450:VHZ786451 VRV786450:VRV786451 WBR786450:WBR786451 WLN786450:WLN786451 WVJ786450:WVJ786451 L851986:L851987 IX851986:IX851987 ST851986:ST851987 ACP851986:ACP851987 AML851986:AML851987 AWH851986:AWH851987 BGD851986:BGD851987 BPZ851986:BPZ851987 BZV851986:BZV851987 CJR851986:CJR851987 CTN851986:CTN851987 DDJ851986:DDJ851987 DNF851986:DNF851987 DXB851986:DXB851987 EGX851986:EGX851987 EQT851986:EQT851987 FAP851986:FAP851987 FKL851986:FKL851987 FUH851986:FUH851987 GED851986:GED851987 GNZ851986:GNZ851987 GXV851986:GXV851987 HHR851986:HHR851987 HRN851986:HRN851987 IBJ851986:IBJ851987 ILF851986:ILF851987 IVB851986:IVB851987 JEX851986:JEX851987 JOT851986:JOT851987 JYP851986:JYP851987 KIL851986:KIL851987 KSH851986:KSH851987 LCD851986:LCD851987 LLZ851986:LLZ851987 LVV851986:LVV851987 MFR851986:MFR851987 MPN851986:MPN851987 MZJ851986:MZJ851987 NJF851986:NJF851987 NTB851986:NTB851987 OCX851986:OCX851987 OMT851986:OMT851987 OWP851986:OWP851987 PGL851986:PGL851987 PQH851986:PQH851987 QAD851986:QAD851987 QJZ851986:QJZ851987 QTV851986:QTV851987 RDR851986:RDR851987 RNN851986:RNN851987 RXJ851986:RXJ851987 SHF851986:SHF851987 SRB851986:SRB851987 TAX851986:TAX851987 TKT851986:TKT851987 TUP851986:TUP851987 UEL851986:UEL851987 UOH851986:UOH851987 UYD851986:UYD851987 VHZ851986:VHZ851987 VRV851986:VRV851987 WBR851986:WBR851987 WLN851986:WLN851987 WVJ851986:WVJ851987 L917522:L917523 IX917522:IX917523 ST917522:ST917523 ACP917522:ACP917523 AML917522:AML917523 AWH917522:AWH917523 BGD917522:BGD917523 BPZ917522:BPZ917523 BZV917522:BZV917523 CJR917522:CJR917523 CTN917522:CTN917523 DDJ917522:DDJ917523 DNF917522:DNF917523 DXB917522:DXB917523 EGX917522:EGX917523 EQT917522:EQT917523 FAP917522:FAP917523 FKL917522:FKL917523 FUH917522:FUH917523 GED917522:GED917523 GNZ917522:GNZ917523 GXV917522:GXV917523 HHR917522:HHR917523 HRN917522:HRN917523 IBJ917522:IBJ917523 ILF917522:ILF917523 IVB917522:IVB917523 JEX917522:JEX917523 JOT917522:JOT917523 JYP917522:JYP917523 KIL917522:KIL917523 KSH917522:KSH917523 LCD917522:LCD917523 LLZ917522:LLZ917523 LVV917522:LVV917523 MFR917522:MFR917523 MPN917522:MPN917523 MZJ917522:MZJ917523 NJF917522:NJF917523 NTB917522:NTB917523 OCX917522:OCX917523 OMT917522:OMT917523 OWP917522:OWP917523 PGL917522:PGL917523 PQH917522:PQH917523 QAD917522:QAD917523 QJZ917522:QJZ917523 QTV917522:QTV917523 RDR917522:RDR917523 RNN917522:RNN917523 RXJ917522:RXJ917523 SHF917522:SHF917523 SRB917522:SRB917523 TAX917522:TAX917523 TKT917522:TKT917523 TUP917522:TUP917523 UEL917522:UEL917523 UOH917522:UOH917523 UYD917522:UYD917523 VHZ917522:VHZ917523 VRV917522:VRV917523 WBR917522:WBR917523 WLN917522:WLN917523 WVJ917522:WVJ917523 L983058:L983059 IX983058:IX983059 ST983058:ST983059 ACP983058:ACP983059 AML983058:AML983059 AWH983058:AWH983059 BGD983058:BGD983059 BPZ983058:BPZ983059 BZV983058:BZV983059 CJR983058:CJR983059 CTN983058:CTN983059 DDJ983058:DDJ983059 DNF983058:DNF983059 DXB983058:DXB983059 EGX983058:EGX983059 EQT983058:EQT983059 FAP983058:FAP983059 FKL983058:FKL983059 FUH983058:FUH983059 GED983058:GED983059 GNZ983058:GNZ983059 GXV983058:GXV983059 HHR983058:HHR983059 HRN983058:HRN983059 IBJ983058:IBJ983059 ILF983058:ILF983059 IVB983058:IVB983059 JEX983058:JEX983059 JOT983058:JOT983059 JYP983058:JYP983059 KIL983058:KIL983059 KSH983058:KSH983059 LCD983058:LCD983059 LLZ983058:LLZ983059 LVV983058:LVV983059 MFR983058:MFR983059 MPN983058:MPN983059 MZJ983058:MZJ983059 NJF983058:NJF983059 NTB983058:NTB983059 OCX983058:OCX983059 OMT983058:OMT983059 OWP983058:OWP983059 PGL983058:PGL983059 PQH983058:PQH983059 QAD983058:QAD983059 QJZ983058:QJZ983059 QTV983058:QTV983059 RDR983058:RDR983059 RNN983058:RNN983059 RXJ983058:RXJ983059 SHF983058:SHF983059 SRB983058:SRB983059 TAX983058:TAX983059 TKT983058:TKT983059 TUP983058:TUP983059 UEL983058:UEL983059 UOH983058:UOH983059 UYD983058:UYD983059 VHZ983058:VHZ983059 VRV983058:VRV983059 WBR983058:WBR983059 WLN983058:WLN983059 WVJ983058:WVJ983059 L65542 IX65542 ST65542 ACP65542 AML65542 AWH65542 BGD65542 BPZ65542 BZV65542 CJR65542 CTN65542 DDJ65542 DNF65542 DXB65542 EGX65542 EQT65542 FAP65542 FKL65542 FUH65542 GED65542 GNZ65542 GXV65542 HHR65542 HRN65542 IBJ65542 ILF65542 IVB65542 JEX65542 JOT65542 JYP65542 KIL65542 KSH65542 LCD65542 LLZ65542 LVV65542 MFR65542 MPN65542 MZJ65542 NJF65542 NTB65542 OCX65542 OMT65542 OWP65542 PGL65542 PQH65542 QAD65542 QJZ65542 QTV65542 RDR65542 RNN65542 RXJ65542 SHF65542 SRB65542 TAX65542 TKT65542 TUP65542 UEL65542 UOH65542 UYD65542 VHZ65542 VRV65542 WBR65542 WLN65542 WVJ65542 L131078 IX131078 ST131078 ACP131078 AML131078 AWH131078 BGD131078 BPZ131078 BZV131078 CJR131078 CTN131078 DDJ131078 DNF131078 DXB131078 EGX131078 EQT131078 FAP131078 FKL131078 FUH131078 GED131078 GNZ131078 GXV131078 HHR131078 HRN131078 IBJ131078 ILF131078 IVB131078 JEX131078 JOT131078 JYP131078 KIL131078 KSH131078 LCD131078 LLZ131078 LVV131078 MFR131078 MPN131078 MZJ131078 NJF131078 NTB131078 OCX131078 OMT131078 OWP131078 PGL131078 PQH131078 QAD131078 QJZ131078 QTV131078 RDR131078 RNN131078 RXJ131078 SHF131078 SRB131078 TAX131078 TKT131078 TUP131078 UEL131078 UOH131078 UYD131078 VHZ131078 VRV131078 WBR131078 WLN131078 WVJ131078 L196614 IX196614 ST196614 ACP196614 AML196614 AWH196614 BGD196614 BPZ196614 BZV196614 CJR196614 CTN196614 DDJ196614 DNF196614 DXB196614 EGX196614 EQT196614 FAP196614 FKL196614 FUH196614 GED196614 GNZ196614 GXV196614 HHR196614 HRN196614 IBJ196614 ILF196614 IVB196614 JEX196614 JOT196614 JYP196614 KIL196614 KSH196614 LCD196614 LLZ196614 LVV196614 MFR196614 MPN196614 MZJ196614 NJF196614 NTB196614 OCX196614 OMT196614 OWP196614 PGL196614 PQH196614 QAD196614 QJZ196614 QTV196614 RDR196614 RNN196614 RXJ196614 SHF196614 SRB196614 TAX196614 TKT196614 TUP196614 UEL196614 UOH196614 UYD196614 VHZ196614 VRV196614 WBR196614 WLN196614 WVJ196614 L262150 IX262150 ST262150 ACP262150 AML262150 AWH262150 BGD262150 BPZ262150 BZV262150 CJR262150 CTN262150 DDJ262150 DNF262150 DXB262150 EGX262150 EQT262150 FAP262150 FKL262150 FUH262150 GED262150 GNZ262150 GXV262150 HHR262150 HRN262150 IBJ262150 ILF262150 IVB262150 JEX262150 JOT262150 JYP262150 KIL262150 KSH262150 LCD262150 LLZ262150 LVV262150 MFR262150 MPN262150 MZJ262150 NJF262150 NTB262150 OCX262150 OMT262150 OWP262150 PGL262150 PQH262150 QAD262150 QJZ262150 QTV262150 RDR262150 RNN262150 RXJ262150 SHF262150 SRB262150 TAX262150 TKT262150 TUP262150 UEL262150 UOH262150 UYD262150 VHZ262150 VRV262150 WBR262150 WLN262150 WVJ262150 L327686 IX327686 ST327686 ACP327686 AML327686 AWH327686 BGD327686 BPZ327686 BZV327686 CJR327686 CTN327686 DDJ327686 DNF327686 DXB327686 EGX327686 EQT327686 FAP327686 FKL327686 FUH327686 GED327686 GNZ327686 GXV327686 HHR327686 HRN327686 IBJ327686 ILF327686 IVB327686 JEX327686 JOT327686 JYP327686 KIL327686 KSH327686 LCD327686 LLZ327686 LVV327686 MFR327686 MPN327686 MZJ327686 NJF327686 NTB327686 OCX327686 OMT327686 OWP327686 PGL327686 PQH327686 QAD327686 QJZ327686 QTV327686 RDR327686 RNN327686 RXJ327686 SHF327686 SRB327686 TAX327686 TKT327686 TUP327686 UEL327686 UOH327686 UYD327686 VHZ327686 VRV327686 WBR327686 WLN327686 WVJ327686 L393222 IX393222 ST393222 ACP393222 AML393222 AWH393222 BGD393222 BPZ393222 BZV393222 CJR393222 CTN393222 DDJ393222 DNF393222 DXB393222 EGX393222 EQT393222 FAP393222 FKL393222 FUH393222 GED393222 GNZ393222 GXV393222 HHR393222 HRN393222 IBJ393222 ILF393222 IVB393222 JEX393222 JOT393222 JYP393222 KIL393222 KSH393222 LCD393222 LLZ393222 LVV393222 MFR393222 MPN393222 MZJ393222 NJF393222 NTB393222 OCX393222 OMT393222 OWP393222 PGL393222 PQH393222 QAD393222 QJZ393222 QTV393222 RDR393222 RNN393222 RXJ393222 SHF393222 SRB393222 TAX393222 TKT393222 TUP393222 UEL393222 UOH393222 UYD393222 VHZ393222 VRV393222 WBR393222 WLN393222 WVJ393222 L458758 IX458758 ST458758 ACP458758 AML458758 AWH458758 BGD458758 BPZ458758 BZV458758 CJR458758 CTN458758 DDJ458758 DNF458758 DXB458758 EGX458758 EQT458758 FAP458758 FKL458758 FUH458758 GED458758 GNZ458758 GXV458758 HHR458758 HRN458758 IBJ458758 ILF458758 IVB458758 JEX458758 JOT458758 JYP458758 KIL458758 KSH458758 LCD458758 LLZ458758 LVV458758 MFR458758 MPN458758 MZJ458758 NJF458758 NTB458758 OCX458758 OMT458758 OWP458758 PGL458758 PQH458758 QAD458758 QJZ458758 QTV458758 RDR458758 RNN458758 RXJ458758 SHF458758 SRB458758 TAX458758 TKT458758 TUP458758 UEL458758 UOH458758 UYD458758 VHZ458758 VRV458758 WBR458758 WLN458758 WVJ458758 L524294 IX524294 ST524294 ACP524294 AML524294 AWH524294 BGD524294 BPZ524294 BZV524294 CJR524294 CTN524294 DDJ524294 DNF524294 DXB524294 EGX524294 EQT524294 FAP524294 FKL524294 FUH524294 GED524294 GNZ524294 GXV524294 HHR524294 HRN524294 IBJ524294 ILF524294 IVB524294 JEX524294 JOT524294 JYP524294 KIL524294 KSH524294 LCD524294 LLZ524294 LVV524294 MFR524294 MPN524294 MZJ524294 NJF524294 NTB524294 OCX524294 OMT524294 OWP524294 PGL524294 PQH524294 QAD524294 QJZ524294 QTV524294 RDR524294 RNN524294 RXJ524294 SHF524294 SRB524294 TAX524294 TKT524294 TUP524294 UEL524294 UOH524294 UYD524294 VHZ524294 VRV524294 WBR524294 WLN524294 WVJ524294 L589830 IX589830 ST589830 ACP589830 AML589830 AWH589830 BGD589830 BPZ589830 BZV589830 CJR589830 CTN589830 DDJ589830 DNF589830 DXB589830 EGX589830 EQT589830 FAP589830 FKL589830 FUH589830 GED589830 GNZ589830 GXV589830 HHR589830 HRN589830 IBJ589830 ILF589830 IVB589830 JEX589830 JOT589830 JYP589830 KIL589830 KSH589830 LCD589830 LLZ589830 LVV589830 MFR589830 MPN589830 MZJ589830 NJF589830 NTB589830 OCX589830 OMT589830 OWP589830 PGL589830 PQH589830 QAD589830 QJZ589830 QTV589830 RDR589830 RNN589830 RXJ589830 SHF589830 SRB589830 TAX589830 TKT589830 TUP589830 UEL589830 UOH589830 UYD589830 VHZ589830 VRV589830 WBR589830 WLN589830 WVJ589830 L655366 IX655366 ST655366 ACP655366 AML655366 AWH655366 BGD655366 BPZ655366 BZV655366 CJR655366 CTN655366 DDJ655366 DNF655366 DXB655366 EGX655366 EQT655366 FAP655366 FKL655366 FUH655366 GED655366 GNZ655366 GXV655366 HHR655366 HRN655366 IBJ655366 ILF655366 IVB655366 JEX655366 JOT655366 JYP655366 KIL655366 KSH655366 LCD655366 LLZ655366 LVV655366 MFR655366 MPN655366 MZJ655366 NJF655366 NTB655366 OCX655366 OMT655366 OWP655366 PGL655366 PQH655366 QAD655366 QJZ655366 QTV655366 RDR655366 RNN655366 RXJ655366 SHF655366 SRB655366 TAX655366 TKT655366 TUP655366 UEL655366 UOH655366 UYD655366 VHZ655366 VRV655366 WBR655366 WLN655366 WVJ655366 L720902 IX720902 ST720902 ACP720902 AML720902 AWH720902 BGD720902 BPZ720902 BZV720902 CJR720902 CTN720902 DDJ720902 DNF720902 DXB720902 EGX720902 EQT720902 FAP720902 FKL720902 FUH720902 GED720902 GNZ720902 GXV720902 HHR720902 HRN720902 IBJ720902 ILF720902 IVB720902 JEX720902 JOT720902 JYP720902 KIL720902 KSH720902 LCD720902 LLZ720902 LVV720902 MFR720902 MPN720902 MZJ720902 NJF720902 NTB720902 OCX720902 OMT720902 OWP720902 PGL720902 PQH720902 QAD720902 QJZ720902 QTV720902 RDR720902 RNN720902 RXJ720902 SHF720902 SRB720902 TAX720902 TKT720902 TUP720902 UEL720902 UOH720902 UYD720902 VHZ720902 VRV720902 WBR720902 WLN720902 WVJ720902 L786438 IX786438 ST786438 ACP786438 AML786438 AWH786438 BGD786438 BPZ786438 BZV786438 CJR786438 CTN786438 DDJ786438 DNF786438 DXB786438 EGX786438 EQT786438 FAP786438 FKL786438 FUH786438 GED786438 GNZ786438 GXV786438 HHR786438 HRN786438 IBJ786438 ILF786438 IVB786438 JEX786438 JOT786438 JYP786438 KIL786438 KSH786438 LCD786438 LLZ786438 LVV786438 MFR786438 MPN786438 MZJ786438 NJF786438 NTB786438 OCX786438 OMT786438 OWP786438 PGL786438 PQH786438 QAD786438 QJZ786438 QTV786438 RDR786438 RNN786438 RXJ786438 SHF786438 SRB786438 TAX786438 TKT786438 TUP786438 UEL786438 UOH786438 UYD786438 VHZ786438 VRV786438 WBR786438 WLN786438 WVJ786438 L851974 IX851974 ST851974 ACP851974 AML851974 AWH851974 BGD851974 BPZ851974 BZV851974 CJR851974 CTN851974 DDJ851974 DNF851974 DXB851974 EGX851974 EQT851974 FAP851974 FKL851974 FUH851974 GED851974 GNZ851974 GXV851974 HHR851974 HRN851974 IBJ851974 ILF851974 IVB851974 JEX851974 JOT851974 JYP851974 KIL851974 KSH851974 LCD851974 LLZ851974 LVV851974 MFR851974 MPN851974 MZJ851974 NJF851974 NTB851974 OCX851974 OMT851974 OWP851974 PGL851974 PQH851974 QAD851974 QJZ851974 QTV851974 RDR851974 RNN851974 RXJ851974 SHF851974 SRB851974 TAX851974 TKT851974 TUP851974 UEL851974 UOH851974 UYD851974 VHZ851974 VRV851974 WBR851974 WLN851974 WVJ851974 L917510 IX917510 ST917510 ACP917510 AML917510 AWH917510 BGD917510 BPZ917510 BZV917510 CJR917510 CTN917510 DDJ917510 DNF917510 DXB917510 EGX917510 EQT917510 FAP917510 FKL917510 FUH917510 GED917510 GNZ917510 GXV917510 HHR917510 HRN917510 IBJ917510 ILF917510 IVB917510 JEX917510 JOT917510 JYP917510 KIL917510 KSH917510 LCD917510 LLZ917510 LVV917510 MFR917510 MPN917510 MZJ917510 NJF917510 NTB917510 OCX917510 OMT917510 OWP917510 PGL917510 PQH917510 QAD917510 QJZ917510 QTV917510 RDR917510 RNN917510 RXJ917510 SHF917510 SRB917510 TAX917510 TKT917510 TUP917510 UEL917510 UOH917510 UYD917510 VHZ917510 VRV917510 WBR917510 WLN917510 WVJ917510 L983046 IX983046 ST983046 ACP983046 AML983046 AWH983046 BGD983046 BPZ983046 BZV983046 CJR983046 CTN983046 DDJ983046 DNF983046 DXB983046 EGX983046 EQT983046 FAP983046 FKL983046 FUH983046 GED983046 GNZ983046 GXV983046 HHR983046 HRN983046 IBJ983046 ILF983046 IVB983046 JEX983046 JOT983046 JYP983046 KIL983046 KSH983046 LCD983046 LLZ983046 LVV983046 MFR983046 MPN983046 MZJ983046 NJF983046 NTB983046 OCX983046 OMT983046 OWP983046 PGL983046 PQH983046 QAD983046 QJZ983046 QTV983046 RDR983046 RNN983046 RXJ983046 SHF983046 SRB983046 TAX983046 TKT983046 TUP983046 UEL983046 UOH983046 UYD983046 VHZ983046 VRV983046 WBR983046 WLN983046 WVJ983046 L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L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L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L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L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L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L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L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L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L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L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L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L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L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L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L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L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L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L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L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L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L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L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L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L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L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L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L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L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L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L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L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L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L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L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L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L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L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L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L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L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L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L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L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L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IX65540 IX17:IX20 ST17:ST20 ACP17:ACP20 AML17:AML20 AWH17:AWH20 BGD17:BGD20 BPZ17:BPZ20 BZV17:BZV20 CJR17:CJR20 CTN17:CTN20 DDJ17:DDJ20 DNF17:DNF20 DXB17:DXB20 EGX17:EGX20 EQT17:EQT20 FAP17:FAP20 FKL17:FKL20 FUH17:FUH20 GED17:GED20 GNZ17:GNZ20 GXV17:GXV20 HHR17:HHR20 HRN17:HRN20 IBJ17:IBJ20 ILF17:ILF20 IVB17:IVB20 JEX17:JEX20 JOT17:JOT20 JYP17:JYP20 KIL17:KIL20 KSH17:KSH20 LCD17:LCD20 LLZ17:LLZ20 LVV17:LVV20 MFR17:MFR20 MPN17:MPN20 MZJ17:MZJ20 NJF17:NJF20 NTB17:NTB20 OCX17:OCX20 OMT17:OMT20 OWP17:OWP20 PGL17:PGL20 PQH17:PQH20 QAD17:QAD20 QJZ17:QJZ20 QTV17:QTV20 RDR17:RDR20 RNN17:RNN20 RXJ17:RXJ20 SHF17:SHF20 SRB17:SRB20 TAX17:TAX20 TKT17:TKT20 TUP17:TUP20 UEL17:UEL20 UOH17:UOH20 UYD17:UYD20 VHZ17:VHZ20 VRV17:VRV20 WBR17:WBR20 WLN17:WLN20 WVJ17:WVJ20 L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L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L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L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L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L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L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L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L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L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L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L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L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L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L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L65552 IX65552 ST65552 ACP65552 AML65552 AWH65552 BGD65552 BPZ65552 BZV65552 CJR65552 CTN65552 DDJ65552 DNF65552 DXB65552 EGX65552 EQT65552 FAP65552 FKL65552 FUH65552 GED65552 GNZ65552 GXV65552 HHR65552 HRN65552 IBJ65552 ILF65552 IVB65552 JEX65552 JOT65552 JYP65552 KIL65552 KSH65552 LCD65552 LLZ65552 LVV65552 MFR65552 MPN65552 MZJ65552 NJF65552 NTB65552 OCX65552 OMT65552 OWP65552 PGL65552 PQH65552 QAD65552 QJZ65552 QTV65552 RDR65552 RNN65552 RXJ65552 SHF65552 SRB65552 TAX65552 TKT65552 TUP65552 UEL65552 UOH65552 UYD65552 VHZ65552 VRV65552 WBR65552 WLN65552 WVJ65552 L131088 IX131088 ST131088 ACP131088 AML131088 AWH131088 BGD131088 BPZ131088 BZV131088 CJR131088 CTN131088 DDJ131088 DNF131088 DXB131088 EGX131088 EQT131088 FAP131088 FKL131088 FUH131088 GED131088 GNZ131088 GXV131088 HHR131088 HRN131088 IBJ131088 ILF131088 IVB131088 JEX131088 JOT131088 JYP131088 KIL131088 KSH131088 LCD131088 LLZ131088 LVV131088 MFR131088 MPN131088 MZJ131088 NJF131088 NTB131088 OCX131088 OMT131088 OWP131088 PGL131088 PQH131088 QAD131088 QJZ131088 QTV131088 RDR131088 RNN131088 RXJ131088 SHF131088 SRB131088 TAX131088 TKT131088 TUP131088 UEL131088 UOH131088 UYD131088 VHZ131088 VRV131088 WBR131088 WLN131088 WVJ131088 L196624 IX196624 ST196624 ACP196624 AML196624 AWH196624 BGD196624 BPZ196624 BZV196624 CJR196624 CTN196624 DDJ196624 DNF196624 DXB196624 EGX196624 EQT196624 FAP196624 FKL196624 FUH196624 GED196624 GNZ196624 GXV196624 HHR196624 HRN196624 IBJ196624 ILF196624 IVB196624 JEX196624 JOT196624 JYP196624 KIL196624 KSH196624 LCD196624 LLZ196624 LVV196624 MFR196624 MPN196624 MZJ196624 NJF196624 NTB196624 OCX196624 OMT196624 OWP196624 PGL196624 PQH196624 QAD196624 QJZ196624 QTV196624 RDR196624 RNN196624 RXJ196624 SHF196624 SRB196624 TAX196624 TKT196624 TUP196624 UEL196624 UOH196624 UYD196624 VHZ196624 VRV196624 WBR196624 WLN196624 WVJ196624 L262160 IX262160 ST262160 ACP262160 AML262160 AWH262160 BGD262160 BPZ262160 BZV262160 CJR262160 CTN262160 DDJ262160 DNF262160 DXB262160 EGX262160 EQT262160 FAP262160 FKL262160 FUH262160 GED262160 GNZ262160 GXV262160 HHR262160 HRN262160 IBJ262160 ILF262160 IVB262160 JEX262160 JOT262160 JYP262160 KIL262160 KSH262160 LCD262160 LLZ262160 LVV262160 MFR262160 MPN262160 MZJ262160 NJF262160 NTB262160 OCX262160 OMT262160 OWP262160 PGL262160 PQH262160 QAD262160 QJZ262160 QTV262160 RDR262160 RNN262160 RXJ262160 SHF262160 SRB262160 TAX262160 TKT262160 TUP262160 UEL262160 UOH262160 UYD262160 VHZ262160 VRV262160 WBR262160 WLN262160 WVJ262160 L327696 IX327696 ST327696 ACP327696 AML327696 AWH327696 BGD327696 BPZ327696 BZV327696 CJR327696 CTN327696 DDJ327696 DNF327696 DXB327696 EGX327696 EQT327696 FAP327696 FKL327696 FUH327696 GED327696 GNZ327696 GXV327696 HHR327696 HRN327696 IBJ327696 ILF327696 IVB327696 JEX327696 JOT327696 JYP327696 KIL327696 KSH327696 LCD327696 LLZ327696 LVV327696 MFR327696 MPN327696 MZJ327696 NJF327696 NTB327696 OCX327696 OMT327696 OWP327696 PGL327696 PQH327696 QAD327696 QJZ327696 QTV327696 RDR327696 RNN327696 RXJ327696 SHF327696 SRB327696 TAX327696 TKT327696 TUP327696 UEL327696 UOH327696 UYD327696 VHZ327696 VRV327696 WBR327696 WLN327696 WVJ327696 L393232 IX393232 ST393232 ACP393232 AML393232 AWH393232 BGD393232 BPZ393232 BZV393232 CJR393232 CTN393232 DDJ393232 DNF393232 DXB393232 EGX393232 EQT393232 FAP393232 FKL393232 FUH393232 GED393232 GNZ393232 GXV393232 HHR393232 HRN393232 IBJ393232 ILF393232 IVB393232 JEX393232 JOT393232 JYP393232 KIL393232 KSH393232 LCD393232 LLZ393232 LVV393232 MFR393232 MPN393232 MZJ393232 NJF393232 NTB393232 OCX393232 OMT393232 OWP393232 PGL393232 PQH393232 QAD393232 QJZ393232 QTV393232 RDR393232 RNN393232 RXJ393232 SHF393232 SRB393232 TAX393232 TKT393232 TUP393232 UEL393232 UOH393232 UYD393232 VHZ393232 VRV393232 WBR393232 WLN393232 WVJ393232 L458768 IX458768 ST458768 ACP458768 AML458768 AWH458768 BGD458768 BPZ458768 BZV458768 CJR458768 CTN458768 DDJ458768 DNF458768 DXB458768 EGX458768 EQT458768 FAP458768 FKL458768 FUH458768 GED458768 GNZ458768 GXV458768 HHR458768 HRN458768 IBJ458768 ILF458768 IVB458768 JEX458768 JOT458768 JYP458768 KIL458768 KSH458768 LCD458768 LLZ458768 LVV458768 MFR458768 MPN458768 MZJ458768 NJF458768 NTB458768 OCX458768 OMT458768 OWP458768 PGL458768 PQH458768 QAD458768 QJZ458768 QTV458768 RDR458768 RNN458768 RXJ458768 SHF458768 SRB458768 TAX458768 TKT458768 TUP458768 UEL458768 UOH458768 UYD458768 VHZ458768 VRV458768 WBR458768 WLN458768 WVJ458768 L524304 IX524304 ST524304 ACP524304 AML524304 AWH524304 BGD524304 BPZ524304 BZV524304 CJR524304 CTN524304 DDJ524304 DNF524304 DXB524304 EGX524304 EQT524304 FAP524304 FKL524304 FUH524304 GED524304 GNZ524304 GXV524304 HHR524304 HRN524304 IBJ524304 ILF524304 IVB524304 JEX524304 JOT524304 JYP524304 KIL524304 KSH524304 LCD524304 LLZ524304 LVV524304 MFR524304 MPN524304 MZJ524304 NJF524304 NTB524304 OCX524304 OMT524304 OWP524304 PGL524304 PQH524304 QAD524304 QJZ524304 QTV524304 RDR524304 RNN524304 RXJ524304 SHF524304 SRB524304 TAX524304 TKT524304 TUP524304 UEL524304 UOH524304 UYD524304 VHZ524304 VRV524304 WBR524304 WLN524304 WVJ524304 L589840 IX589840 ST589840 ACP589840 AML589840 AWH589840 BGD589840 BPZ589840 BZV589840 CJR589840 CTN589840 DDJ589840 DNF589840 DXB589840 EGX589840 EQT589840 FAP589840 FKL589840 FUH589840 GED589840 GNZ589840 GXV589840 HHR589840 HRN589840 IBJ589840 ILF589840 IVB589840 JEX589840 JOT589840 JYP589840 KIL589840 KSH589840 LCD589840 LLZ589840 LVV589840 MFR589840 MPN589840 MZJ589840 NJF589840 NTB589840 OCX589840 OMT589840 OWP589840 PGL589840 PQH589840 QAD589840 QJZ589840 QTV589840 RDR589840 RNN589840 RXJ589840 SHF589840 SRB589840 TAX589840 TKT589840 TUP589840 UEL589840 UOH589840 UYD589840 VHZ589840 VRV589840 WBR589840 WLN589840 WVJ589840 L655376 IX655376 ST655376 ACP655376 AML655376 AWH655376 BGD655376 BPZ655376 BZV655376 CJR655376 CTN655376 DDJ655376 DNF655376 DXB655376 EGX655376 EQT655376 FAP655376 FKL655376 FUH655376 GED655376 GNZ655376 GXV655376 HHR655376 HRN655376 IBJ655376 ILF655376 IVB655376 JEX655376 JOT655376 JYP655376 KIL655376 KSH655376 LCD655376 LLZ655376 LVV655376 MFR655376 MPN655376 MZJ655376 NJF655376 NTB655376 OCX655376 OMT655376 OWP655376 PGL655376 PQH655376 QAD655376 QJZ655376 QTV655376 RDR655376 RNN655376 RXJ655376 SHF655376 SRB655376 TAX655376 TKT655376 TUP655376 UEL655376 UOH655376 UYD655376 VHZ655376 VRV655376 WBR655376 WLN655376 WVJ655376 L720912 IX720912 ST720912 ACP720912 AML720912 AWH720912 BGD720912 BPZ720912 BZV720912 CJR720912 CTN720912 DDJ720912 DNF720912 DXB720912 EGX720912 EQT720912 FAP720912 FKL720912 FUH720912 GED720912 GNZ720912 GXV720912 HHR720912 HRN720912 IBJ720912 ILF720912 IVB720912 JEX720912 JOT720912 JYP720912 KIL720912 KSH720912 LCD720912 LLZ720912 LVV720912 MFR720912 MPN720912 MZJ720912 NJF720912 NTB720912 OCX720912 OMT720912 OWP720912 PGL720912 PQH720912 QAD720912 QJZ720912 QTV720912 RDR720912 RNN720912 RXJ720912 SHF720912 SRB720912 TAX720912 TKT720912 TUP720912 UEL720912 UOH720912 UYD720912 VHZ720912 VRV720912 WBR720912 WLN720912 WVJ720912 L786448 IX786448 ST786448 ACP786448 AML786448 AWH786448 BGD786448 BPZ786448 BZV786448 CJR786448 CTN786448 DDJ786448 DNF786448 DXB786448 EGX786448 EQT786448 FAP786448 FKL786448 FUH786448 GED786448 GNZ786448 GXV786448 HHR786448 HRN786448 IBJ786448 ILF786448 IVB786448 JEX786448 JOT786448 JYP786448 KIL786448 KSH786448 LCD786448 LLZ786448 LVV786448 MFR786448 MPN786448 MZJ786448 NJF786448 NTB786448 OCX786448 OMT786448 OWP786448 PGL786448 PQH786448 QAD786448 QJZ786448 QTV786448 RDR786448 RNN786448 RXJ786448 SHF786448 SRB786448 TAX786448 TKT786448 TUP786448 UEL786448 UOH786448 UYD786448 VHZ786448 VRV786448 WBR786448 WLN786448 WVJ786448 L851984 IX851984 ST851984 ACP851984 AML851984 AWH851984 BGD851984 BPZ851984 BZV851984 CJR851984 CTN851984 DDJ851984 DNF851984 DXB851984 EGX851984 EQT851984 FAP851984 FKL851984 FUH851984 GED851984 GNZ851984 GXV851984 HHR851984 HRN851984 IBJ851984 ILF851984 IVB851984 JEX851984 JOT851984 JYP851984 KIL851984 KSH851984 LCD851984 LLZ851984 LVV851984 MFR851984 MPN851984 MZJ851984 NJF851984 NTB851984 OCX851984 OMT851984 OWP851984 PGL851984 PQH851984 QAD851984 QJZ851984 QTV851984 RDR851984 RNN851984 RXJ851984 SHF851984 SRB851984 TAX851984 TKT851984 TUP851984 UEL851984 UOH851984 UYD851984 VHZ851984 VRV851984 WBR851984 WLN851984 WVJ851984 L917520 IX917520 ST917520 ACP917520 AML917520 AWH917520 BGD917520 BPZ917520 BZV917520 CJR917520 CTN917520 DDJ917520 DNF917520 DXB917520 EGX917520 EQT917520 FAP917520 FKL917520 FUH917520 GED917520 GNZ917520 GXV917520 HHR917520 HRN917520 IBJ917520 ILF917520 IVB917520 JEX917520 JOT917520 JYP917520 KIL917520 KSH917520 LCD917520 LLZ917520 LVV917520 MFR917520 MPN917520 MZJ917520 NJF917520 NTB917520 OCX917520 OMT917520 OWP917520 PGL917520 PQH917520 QAD917520 QJZ917520 QTV917520 RDR917520 RNN917520 RXJ917520 SHF917520 SRB917520 TAX917520 TKT917520 TUP917520 UEL917520 UOH917520 UYD917520 VHZ917520 VRV917520 WBR917520 WLN917520 WVJ917520 L983056 IX983056 ST983056 ACP983056 AML983056 AWH983056 BGD983056 BPZ983056 BZV983056 CJR983056 CTN983056 DDJ983056 DNF983056 DXB983056 EGX983056 EQT983056 FAP983056 FKL983056 FUH983056 GED983056 GNZ983056 GXV983056 HHR983056 HRN983056 IBJ983056 ILF983056 IVB983056 JEX983056 JOT983056 JYP983056 KIL983056 KSH983056 LCD983056 LLZ983056 LVV983056 MFR983056 MPN983056 MZJ983056 NJF983056 NTB983056 OCX983056 OMT983056 OWP983056 PGL983056 PQH983056 QAD983056 QJZ983056 QTV983056 RDR983056 RNN983056 RXJ983056 SHF983056 SRB983056 TAX983056 TKT983056 TUP983056 UEL983056 UOH983056 UYD983056 VHZ983056 VRV983056 WBR983056 WLN983056 WVJ983056" xr:uid="{00000000-0002-0000-0500-000001000000}">
      <formula1>$L$47:$L$77</formula1>
    </dataValidation>
    <dataValidation type="list" imeMode="off" allowBlank="1" showInputMessage="1" showErrorMessage="1" sqref="J65540 SR65540 ACN65540 AMJ65540 AWF65540 BGB65540 BPX65540 BZT65540 CJP65540 CTL65540 DDH65540 DND65540 DWZ65540 EGV65540 EQR65540 FAN65540 FKJ65540 FUF65540 GEB65540 GNX65540 GXT65540 HHP65540 HRL65540 IBH65540 ILD65540 IUZ65540 JEV65540 JOR65540 JYN65540 KIJ65540 KSF65540 LCB65540 LLX65540 LVT65540 MFP65540 MPL65540 MZH65540 NJD65540 NSZ65540 OCV65540 OMR65540 OWN65540 PGJ65540 PQF65540 QAB65540 QJX65540 QTT65540 RDP65540 RNL65540 RXH65540 SHD65540 SQZ65540 TAV65540 TKR65540 TUN65540 UEJ65540 UOF65540 UYB65540 VHX65540 VRT65540 WBP65540 WLL65540 WVH65540 J131076 IV131076 SR131076 ACN131076 AMJ131076 AWF131076 BGB131076 BPX131076 BZT131076 CJP131076 CTL131076 DDH131076 DND131076 DWZ131076 EGV131076 EQR131076 FAN131076 FKJ131076 FUF131076 GEB131076 GNX131076 GXT131076 HHP131076 HRL131076 IBH131076 ILD131076 IUZ131076 JEV131076 JOR131076 JYN131076 KIJ131076 KSF131076 LCB131076 LLX131076 LVT131076 MFP131076 MPL131076 MZH131076 NJD131076 NSZ131076 OCV131076 OMR131076 OWN131076 PGJ131076 PQF131076 QAB131076 QJX131076 QTT131076 RDP131076 RNL131076 RXH131076 SHD131076 SQZ131076 TAV131076 TKR131076 TUN131076 UEJ131076 UOF131076 UYB131076 VHX131076 VRT131076 WBP131076 WLL131076 WVH131076 J196612 IV196612 SR196612 ACN196612 AMJ196612 AWF196612 BGB196612 BPX196612 BZT196612 CJP196612 CTL196612 DDH196612 DND196612 DWZ196612 EGV196612 EQR196612 FAN196612 FKJ196612 FUF196612 GEB196612 GNX196612 GXT196612 HHP196612 HRL196612 IBH196612 ILD196612 IUZ196612 JEV196612 JOR196612 JYN196612 KIJ196612 KSF196612 LCB196612 LLX196612 LVT196612 MFP196612 MPL196612 MZH196612 NJD196612 NSZ196612 OCV196612 OMR196612 OWN196612 PGJ196612 PQF196612 QAB196612 QJX196612 QTT196612 RDP196612 RNL196612 RXH196612 SHD196612 SQZ196612 TAV196612 TKR196612 TUN196612 UEJ196612 UOF196612 UYB196612 VHX196612 VRT196612 WBP196612 WLL196612 WVH196612 J262148 IV262148 SR262148 ACN262148 AMJ262148 AWF262148 BGB262148 BPX262148 BZT262148 CJP262148 CTL262148 DDH262148 DND262148 DWZ262148 EGV262148 EQR262148 FAN262148 FKJ262148 FUF262148 GEB262148 GNX262148 GXT262148 HHP262148 HRL262148 IBH262148 ILD262148 IUZ262148 JEV262148 JOR262148 JYN262148 KIJ262148 KSF262148 LCB262148 LLX262148 LVT262148 MFP262148 MPL262148 MZH262148 NJD262148 NSZ262148 OCV262148 OMR262148 OWN262148 PGJ262148 PQF262148 QAB262148 QJX262148 QTT262148 RDP262148 RNL262148 RXH262148 SHD262148 SQZ262148 TAV262148 TKR262148 TUN262148 UEJ262148 UOF262148 UYB262148 VHX262148 VRT262148 WBP262148 WLL262148 WVH262148 J327684 IV327684 SR327684 ACN327684 AMJ327684 AWF327684 BGB327684 BPX327684 BZT327684 CJP327684 CTL327684 DDH327684 DND327684 DWZ327684 EGV327684 EQR327684 FAN327684 FKJ327684 FUF327684 GEB327684 GNX327684 GXT327684 HHP327684 HRL327684 IBH327684 ILD327684 IUZ327684 JEV327684 JOR327684 JYN327684 KIJ327684 KSF327684 LCB327684 LLX327684 LVT327684 MFP327684 MPL327684 MZH327684 NJD327684 NSZ327684 OCV327684 OMR327684 OWN327684 PGJ327684 PQF327684 QAB327684 QJX327684 QTT327684 RDP327684 RNL327684 RXH327684 SHD327684 SQZ327684 TAV327684 TKR327684 TUN327684 UEJ327684 UOF327684 UYB327684 VHX327684 VRT327684 WBP327684 WLL327684 WVH327684 J393220 IV393220 SR393220 ACN393220 AMJ393220 AWF393220 BGB393220 BPX393220 BZT393220 CJP393220 CTL393220 DDH393220 DND393220 DWZ393220 EGV393220 EQR393220 FAN393220 FKJ393220 FUF393220 GEB393220 GNX393220 GXT393220 HHP393220 HRL393220 IBH393220 ILD393220 IUZ393220 JEV393220 JOR393220 JYN393220 KIJ393220 KSF393220 LCB393220 LLX393220 LVT393220 MFP393220 MPL393220 MZH393220 NJD393220 NSZ393220 OCV393220 OMR393220 OWN393220 PGJ393220 PQF393220 QAB393220 QJX393220 QTT393220 RDP393220 RNL393220 RXH393220 SHD393220 SQZ393220 TAV393220 TKR393220 TUN393220 UEJ393220 UOF393220 UYB393220 VHX393220 VRT393220 WBP393220 WLL393220 WVH393220 J458756 IV458756 SR458756 ACN458756 AMJ458756 AWF458756 BGB458756 BPX458756 BZT458756 CJP458756 CTL458756 DDH458756 DND458756 DWZ458756 EGV458756 EQR458756 FAN458756 FKJ458756 FUF458756 GEB458756 GNX458756 GXT458756 HHP458756 HRL458756 IBH458756 ILD458756 IUZ458756 JEV458756 JOR458756 JYN458756 KIJ458756 KSF458756 LCB458756 LLX458756 LVT458756 MFP458756 MPL458756 MZH458756 NJD458756 NSZ458756 OCV458756 OMR458756 OWN458756 PGJ458756 PQF458756 QAB458756 QJX458756 QTT458756 RDP458756 RNL458756 RXH458756 SHD458756 SQZ458756 TAV458756 TKR458756 TUN458756 UEJ458756 UOF458756 UYB458756 VHX458756 VRT458756 WBP458756 WLL458756 WVH458756 J524292 IV524292 SR524292 ACN524292 AMJ524292 AWF524292 BGB524292 BPX524292 BZT524292 CJP524292 CTL524292 DDH524292 DND524292 DWZ524292 EGV524292 EQR524292 FAN524292 FKJ524292 FUF524292 GEB524292 GNX524292 GXT524292 HHP524292 HRL524292 IBH524292 ILD524292 IUZ524292 JEV524292 JOR524292 JYN524292 KIJ524292 KSF524292 LCB524292 LLX524292 LVT524292 MFP524292 MPL524292 MZH524292 NJD524292 NSZ524292 OCV524292 OMR524292 OWN524292 PGJ524292 PQF524292 QAB524292 QJX524292 QTT524292 RDP524292 RNL524292 RXH524292 SHD524292 SQZ524292 TAV524292 TKR524292 TUN524292 UEJ524292 UOF524292 UYB524292 VHX524292 VRT524292 WBP524292 WLL524292 WVH524292 J589828 IV589828 SR589828 ACN589828 AMJ589828 AWF589828 BGB589828 BPX589828 BZT589828 CJP589828 CTL589828 DDH589828 DND589828 DWZ589828 EGV589828 EQR589828 FAN589828 FKJ589828 FUF589828 GEB589828 GNX589828 GXT589828 HHP589828 HRL589828 IBH589828 ILD589828 IUZ589828 JEV589828 JOR589828 JYN589828 KIJ589828 KSF589828 LCB589828 LLX589828 LVT589828 MFP589828 MPL589828 MZH589828 NJD589828 NSZ589828 OCV589828 OMR589828 OWN589828 PGJ589828 PQF589828 QAB589828 QJX589828 QTT589828 RDP589828 RNL589828 RXH589828 SHD589828 SQZ589828 TAV589828 TKR589828 TUN589828 UEJ589828 UOF589828 UYB589828 VHX589828 VRT589828 WBP589828 WLL589828 WVH589828 J655364 IV655364 SR655364 ACN655364 AMJ655364 AWF655364 BGB655364 BPX655364 BZT655364 CJP655364 CTL655364 DDH655364 DND655364 DWZ655364 EGV655364 EQR655364 FAN655364 FKJ655364 FUF655364 GEB655364 GNX655364 GXT655364 HHP655364 HRL655364 IBH655364 ILD655364 IUZ655364 JEV655364 JOR655364 JYN655364 KIJ655364 KSF655364 LCB655364 LLX655364 LVT655364 MFP655364 MPL655364 MZH655364 NJD655364 NSZ655364 OCV655364 OMR655364 OWN655364 PGJ655364 PQF655364 QAB655364 QJX655364 QTT655364 RDP655364 RNL655364 RXH655364 SHD655364 SQZ655364 TAV655364 TKR655364 TUN655364 UEJ655364 UOF655364 UYB655364 VHX655364 VRT655364 WBP655364 WLL655364 WVH655364 J720900 IV720900 SR720900 ACN720900 AMJ720900 AWF720900 BGB720900 BPX720900 BZT720900 CJP720900 CTL720900 DDH720900 DND720900 DWZ720900 EGV720900 EQR720900 FAN720900 FKJ720900 FUF720900 GEB720900 GNX720900 GXT720900 HHP720900 HRL720900 IBH720900 ILD720900 IUZ720900 JEV720900 JOR720900 JYN720900 KIJ720900 KSF720900 LCB720900 LLX720900 LVT720900 MFP720900 MPL720900 MZH720900 NJD720900 NSZ720900 OCV720900 OMR720900 OWN720900 PGJ720900 PQF720900 QAB720900 QJX720900 QTT720900 RDP720900 RNL720900 RXH720900 SHD720900 SQZ720900 TAV720900 TKR720900 TUN720900 UEJ720900 UOF720900 UYB720900 VHX720900 VRT720900 WBP720900 WLL720900 WVH720900 J786436 IV786436 SR786436 ACN786436 AMJ786436 AWF786436 BGB786436 BPX786436 BZT786436 CJP786436 CTL786436 DDH786436 DND786436 DWZ786436 EGV786436 EQR786436 FAN786436 FKJ786436 FUF786436 GEB786436 GNX786436 GXT786436 HHP786436 HRL786436 IBH786436 ILD786436 IUZ786436 JEV786436 JOR786436 JYN786436 KIJ786436 KSF786436 LCB786436 LLX786436 LVT786436 MFP786436 MPL786436 MZH786436 NJD786436 NSZ786436 OCV786436 OMR786436 OWN786436 PGJ786436 PQF786436 QAB786436 QJX786436 QTT786436 RDP786436 RNL786436 RXH786436 SHD786436 SQZ786436 TAV786436 TKR786436 TUN786436 UEJ786436 UOF786436 UYB786436 VHX786436 VRT786436 WBP786436 WLL786436 WVH786436 J851972 IV851972 SR851972 ACN851972 AMJ851972 AWF851972 BGB851972 BPX851972 BZT851972 CJP851972 CTL851972 DDH851972 DND851972 DWZ851972 EGV851972 EQR851972 FAN851972 FKJ851972 FUF851972 GEB851972 GNX851972 GXT851972 HHP851972 HRL851972 IBH851972 ILD851972 IUZ851972 JEV851972 JOR851972 JYN851972 KIJ851972 KSF851972 LCB851972 LLX851972 LVT851972 MFP851972 MPL851972 MZH851972 NJD851972 NSZ851972 OCV851972 OMR851972 OWN851972 PGJ851972 PQF851972 QAB851972 QJX851972 QTT851972 RDP851972 RNL851972 RXH851972 SHD851972 SQZ851972 TAV851972 TKR851972 TUN851972 UEJ851972 UOF851972 UYB851972 VHX851972 VRT851972 WBP851972 WLL851972 WVH851972 J917508 IV917508 SR917508 ACN917508 AMJ917508 AWF917508 BGB917508 BPX917508 BZT917508 CJP917508 CTL917508 DDH917508 DND917508 DWZ917508 EGV917508 EQR917508 FAN917508 FKJ917508 FUF917508 GEB917508 GNX917508 GXT917508 HHP917508 HRL917508 IBH917508 ILD917508 IUZ917508 JEV917508 JOR917508 JYN917508 KIJ917508 KSF917508 LCB917508 LLX917508 LVT917508 MFP917508 MPL917508 MZH917508 NJD917508 NSZ917508 OCV917508 OMR917508 OWN917508 PGJ917508 PQF917508 QAB917508 QJX917508 QTT917508 RDP917508 RNL917508 RXH917508 SHD917508 SQZ917508 TAV917508 TKR917508 TUN917508 UEJ917508 UOF917508 UYB917508 VHX917508 VRT917508 WBP917508 WLL917508 WVH917508 J983044 IV983044 SR983044 ACN983044 AMJ983044 AWF983044 BGB983044 BPX983044 BZT983044 CJP983044 CTL983044 DDH983044 DND983044 DWZ983044 EGV983044 EQR983044 FAN983044 FKJ983044 FUF983044 GEB983044 GNX983044 GXT983044 HHP983044 HRL983044 IBH983044 ILD983044 IUZ983044 JEV983044 JOR983044 JYN983044 KIJ983044 KSF983044 LCB983044 LLX983044 LVT983044 MFP983044 MPL983044 MZH983044 NJD983044 NSZ983044 OCV983044 OMR983044 OWN983044 PGJ983044 PQF983044 QAB983044 QJX983044 QTT983044 RDP983044 RNL983044 RXH983044 SHD983044 SQZ983044 TAV983044 TKR983044 TUN983044 UEJ983044 UOF983044 UYB983044 VHX983044 VRT983044 WBP983044 WLL983044 WVH983044 J65554:J65555 IV65554:IV65555 SR65554:SR65555 ACN65554:ACN65555 AMJ65554:AMJ65555 AWF65554:AWF65555 BGB65554:BGB65555 BPX65554:BPX65555 BZT65554:BZT65555 CJP65554:CJP65555 CTL65554:CTL65555 DDH65554:DDH65555 DND65554:DND65555 DWZ65554:DWZ65555 EGV65554:EGV65555 EQR65554:EQR65555 FAN65554:FAN65555 FKJ65554:FKJ65555 FUF65554:FUF65555 GEB65554:GEB65555 GNX65554:GNX65555 GXT65554:GXT65555 HHP65554:HHP65555 HRL65554:HRL65555 IBH65554:IBH65555 ILD65554:ILD65555 IUZ65554:IUZ65555 JEV65554:JEV65555 JOR65554:JOR65555 JYN65554:JYN65555 KIJ65554:KIJ65555 KSF65554:KSF65555 LCB65554:LCB65555 LLX65554:LLX65555 LVT65554:LVT65555 MFP65554:MFP65555 MPL65554:MPL65555 MZH65554:MZH65555 NJD65554:NJD65555 NSZ65554:NSZ65555 OCV65554:OCV65555 OMR65554:OMR65555 OWN65554:OWN65555 PGJ65554:PGJ65555 PQF65554:PQF65555 QAB65554:QAB65555 QJX65554:QJX65555 QTT65554:QTT65555 RDP65554:RDP65555 RNL65554:RNL65555 RXH65554:RXH65555 SHD65554:SHD65555 SQZ65554:SQZ65555 TAV65554:TAV65555 TKR65554:TKR65555 TUN65554:TUN65555 UEJ65554:UEJ65555 UOF65554:UOF65555 UYB65554:UYB65555 VHX65554:VHX65555 VRT65554:VRT65555 WBP65554:WBP65555 WLL65554:WLL65555 WVH65554:WVH65555 J131090:J131091 IV131090:IV131091 SR131090:SR131091 ACN131090:ACN131091 AMJ131090:AMJ131091 AWF131090:AWF131091 BGB131090:BGB131091 BPX131090:BPX131091 BZT131090:BZT131091 CJP131090:CJP131091 CTL131090:CTL131091 DDH131090:DDH131091 DND131090:DND131091 DWZ131090:DWZ131091 EGV131090:EGV131091 EQR131090:EQR131091 FAN131090:FAN131091 FKJ131090:FKJ131091 FUF131090:FUF131091 GEB131090:GEB131091 GNX131090:GNX131091 GXT131090:GXT131091 HHP131090:HHP131091 HRL131090:HRL131091 IBH131090:IBH131091 ILD131090:ILD131091 IUZ131090:IUZ131091 JEV131090:JEV131091 JOR131090:JOR131091 JYN131090:JYN131091 KIJ131090:KIJ131091 KSF131090:KSF131091 LCB131090:LCB131091 LLX131090:LLX131091 LVT131090:LVT131091 MFP131090:MFP131091 MPL131090:MPL131091 MZH131090:MZH131091 NJD131090:NJD131091 NSZ131090:NSZ131091 OCV131090:OCV131091 OMR131090:OMR131091 OWN131090:OWN131091 PGJ131090:PGJ131091 PQF131090:PQF131091 QAB131090:QAB131091 QJX131090:QJX131091 QTT131090:QTT131091 RDP131090:RDP131091 RNL131090:RNL131091 RXH131090:RXH131091 SHD131090:SHD131091 SQZ131090:SQZ131091 TAV131090:TAV131091 TKR131090:TKR131091 TUN131090:TUN131091 UEJ131090:UEJ131091 UOF131090:UOF131091 UYB131090:UYB131091 VHX131090:VHX131091 VRT131090:VRT131091 WBP131090:WBP131091 WLL131090:WLL131091 WVH131090:WVH131091 J196626:J196627 IV196626:IV196627 SR196626:SR196627 ACN196626:ACN196627 AMJ196626:AMJ196627 AWF196626:AWF196627 BGB196626:BGB196627 BPX196626:BPX196627 BZT196626:BZT196627 CJP196626:CJP196627 CTL196626:CTL196627 DDH196626:DDH196627 DND196626:DND196627 DWZ196626:DWZ196627 EGV196626:EGV196627 EQR196626:EQR196627 FAN196626:FAN196627 FKJ196626:FKJ196627 FUF196626:FUF196627 GEB196626:GEB196627 GNX196626:GNX196627 GXT196626:GXT196627 HHP196626:HHP196627 HRL196626:HRL196627 IBH196626:IBH196627 ILD196626:ILD196627 IUZ196626:IUZ196627 JEV196626:JEV196627 JOR196626:JOR196627 JYN196626:JYN196627 KIJ196626:KIJ196627 KSF196626:KSF196627 LCB196626:LCB196627 LLX196626:LLX196627 LVT196626:LVT196627 MFP196626:MFP196627 MPL196626:MPL196627 MZH196626:MZH196627 NJD196626:NJD196627 NSZ196626:NSZ196627 OCV196626:OCV196627 OMR196626:OMR196627 OWN196626:OWN196627 PGJ196626:PGJ196627 PQF196626:PQF196627 QAB196626:QAB196627 QJX196626:QJX196627 QTT196626:QTT196627 RDP196626:RDP196627 RNL196626:RNL196627 RXH196626:RXH196627 SHD196626:SHD196627 SQZ196626:SQZ196627 TAV196626:TAV196627 TKR196626:TKR196627 TUN196626:TUN196627 UEJ196626:UEJ196627 UOF196626:UOF196627 UYB196626:UYB196627 VHX196626:VHX196627 VRT196626:VRT196627 WBP196626:WBP196627 WLL196626:WLL196627 WVH196626:WVH196627 J262162:J262163 IV262162:IV262163 SR262162:SR262163 ACN262162:ACN262163 AMJ262162:AMJ262163 AWF262162:AWF262163 BGB262162:BGB262163 BPX262162:BPX262163 BZT262162:BZT262163 CJP262162:CJP262163 CTL262162:CTL262163 DDH262162:DDH262163 DND262162:DND262163 DWZ262162:DWZ262163 EGV262162:EGV262163 EQR262162:EQR262163 FAN262162:FAN262163 FKJ262162:FKJ262163 FUF262162:FUF262163 GEB262162:GEB262163 GNX262162:GNX262163 GXT262162:GXT262163 HHP262162:HHP262163 HRL262162:HRL262163 IBH262162:IBH262163 ILD262162:ILD262163 IUZ262162:IUZ262163 JEV262162:JEV262163 JOR262162:JOR262163 JYN262162:JYN262163 KIJ262162:KIJ262163 KSF262162:KSF262163 LCB262162:LCB262163 LLX262162:LLX262163 LVT262162:LVT262163 MFP262162:MFP262163 MPL262162:MPL262163 MZH262162:MZH262163 NJD262162:NJD262163 NSZ262162:NSZ262163 OCV262162:OCV262163 OMR262162:OMR262163 OWN262162:OWN262163 PGJ262162:PGJ262163 PQF262162:PQF262163 QAB262162:QAB262163 QJX262162:QJX262163 QTT262162:QTT262163 RDP262162:RDP262163 RNL262162:RNL262163 RXH262162:RXH262163 SHD262162:SHD262163 SQZ262162:SQZ262163 TAV262162:TAV262163 TKR262162:TKR262163 TUN262162:TUN262163 UEJ262162:UEJ262163 UOF262162:UOF262163 UYB262162:UYB262163 VHX262162:VHX262163 VRT262162:VRT262163 WBP262162:WBP262163 WLL262162:WLL262163 WVH262162:WVH262163 J327698:J327699 IV327698:IV327699 SR327698:SR327699 ACN327698:ACN327699 AMJ327698:AMJ327699 AWF327698:AWF327699 BGB327698:BGB327699 BPX327698:BPX327699 BZT327698:BZT327699 CJP327698:CJP327699 CTL327698:CTL327699 DDH327698:DDH327699 DND327698:DND327699 DWZ327698:DWZ327699 EGV327698:EGV327699 EQR327698:EQR327699 FAN327698:FAN327699 FKJ327698:FKJ327699 FUF327698:FUF327699 GEB327698:GEB327699 GNX327698:GNX327699 GXT327698:GXT327699 HHP327698:HHP327699 HRL327698:HRL327699 IBH327698:IBH327699 ILD327698:ILD327699 IUZ327698:IUZ327699 JEV327698:JEV327699 JOR327698:JOR327699 JYN327698:JYN327699 KIJ327698:KIJ327699 KSF327698:KSF327699 LCB327698:LCB327699 LLX327698:LLX327699 LVT327698:LVT327699 MFP327698:MFP327699 MPL327698:MPL327699 MZH327698:MZH327699 NJD327698:NJD327699 NSZ327698:NSZ327699 OCV327698:OCV327699 OMR327698:OMR327699 OWN327698:OWN327699 PGJ327698:PGJ327699 PQF327698:PQF327699 QAB327698:QAB327699 QJX327698:QJX327699 QTT327698:QTT327699 RDP327698:RDP327699 RNL327698:RNL327699 RXH327698:RXH327699 SHD327698:SHD327699 SQZ327698:SQZ327699 TAV327698:TAV327699 TKR327698:TKR327699 TUN327698:TUN327699 UEJ327698:UEJ327699 UOF327698:UOF327699 UYB327698:UYB327699 VHX327698:VHX327699 VRT327698:VRT327699 WBP327698:WBP327699 WLL327698:WLL327699 WVH327698:WVH327699 J393234:J393235 IV393234:IV393235 SR393234:SR393235 ACN393234:ACN393235 AMJ393234:AMJ393235 AWF393234:AWF393235 BGB393234:BGB393235 BPX393234:BPX393235 BZT393234:BZT393235 CJP393234:CJP393235 CTL393234:CTL393235 DDH393234:DDH393235 DND393234:DND393235 DWZ393234:DWZ393235 EGV393234:EGV393235 EQR393234:EQR393235 FAN393234:FAN393235 FKJ393234:FKJ393235 FUF393234:FUF393235 GEB393234:GEB393235 GNX393234:GNX393235 GXT393234:GXT393235 HHP393234:HHP393235 HRL393234:HRL393235 IBH393234:IBH393235 ILD393234:ILD393235 IUZ393234:IUZ393235 JEV393234:JEV393235 JOR393234:JOR393235 JYN393234:JYN393235 KIJ393234:KIJ393235 KSF393234:KSF393235 LCB393234:LCB393235 LLX393234:LLX393235 LVT393234:LVT393235 MFP393234:MFP393235 MPL393234:MPL393235 MZH393234:MZH393235 NJD393234:NJD393235 NSZ393234:NSZ393235 OCV393234:OCV393235 OMR393234:OMR393235 OWN393234:OWN393235 PGJ393234:PGJ393235 PQF393234:PQF393235 QAB393234:QAB393235 QJX393234:QJX393235 QTT393234:QTT393235 RDP393234:RDP393235 RNL393234:RNL393235 RXH393234:RXH393235 SHD393234:SHD393235 SQZ393234:SQZ393235 TAV393234:TAV393235 TKR393234:TKR393235 TUN393234:TUN393235 UEJ393234:UEJ393235 UOF393234:UOF393235 UYB393234:UYB393235 VHX393234:VHX393235 VRT393234:VRT393235 WBP393234:WBP393235 WLL393234:WLL393235 WVH393234:WVH393235 J458770:J458771 IV458770:IV458771 SR458770:SR458771 ACN458770:ACN458771 AMJ458770:AMJ458771 AWF458770:AWF458771 BGB458770:BGB458771 BPX458770:BPX458771 BZT458770:BZT458771 CJP458770:CJP458771 CTL458770:CTL458771 DDH458770:DDH458771 DND458770:DND458771 DWZ458770:DWZ458771 EGV458770:EGV458771 EQR458770:EQR458771 FAN458770:FAN458771 FKJ458770:FKJ458771 FUF458770:FUF458771 GEB458770:GEB458771 GNX458770:GNX458771 GXT458770:GXT458771 HHP458770:HHP458771 HRL458770:HRL458771 IBH458770:IBH458771 ILD458770:ILD458771 IUZ458770:IUZ458771 JEV458770:JEV458771 JOR458770:JOR458771 JYN458770:JYN458771 KIJ458770:KIJ458771 KSF458770:KSF458771 LCB458770:LCB458771 LLX458770:LLX458771 LVT458770:LVT458771 MFP458770:MFP458771 MPL458770:MPL458771 MZH458770:MZH458771 NJD458770:NJD458771 NSZ458770:NSZ458771 OCV458770:OCV458771 OMR458770:OMR458771 OWN458770:OWN458771 PGJ458770:PGJ458771 PQF458770:PQF458771 QAB458770:QAB458771 QJX458770:QJX458771 QTT458770:QTT458771 RDP458770:RDP458771 RNL458770:RNL458771 RXH458770:RXH458771 SHD458770:SHD458771 SQZ458770:SQZ458771 TAV458770:TAV458771 TKR458770:TKR458771 TUN458770:TUN458771 UEJ458770:UEJ458771 UOF458770:UOF458771 UYB458770:UYB458771 VHX458770:VHX458771 VRT458770:VRT458771 WBP458770:WBP458771 WLL458770:WLL458771 WVH458770:WVH458771 J524306:J524307 IV524306:IV524307 SR524306:SR524307 ACN524306:ACN524307 AMJ524306:AMJ524307 AWF524306:AWF524307 BGB524306:BGB524307 BPX524306:BPX524307 BZT524306:BZT524307 CJP524306:CJP524307 CTL524306:CTL524307 DDH524306:DDH524307 DND524306:DND524307 DWZ524306:DWZ524307 EGV524306:EGV524307 EQR524306:EQR524307 FAN524306:FAN524307 FKJ524306:FKJ524307 FUF524306:FUF524307 GEB524306:GEB524307 GNX524306:GNX524307 GXT524306:GXT524307 HHP524306:HHP524307 HRL524306:HRL524307 IBH524306:IBH524307 ILD524306:ILD524307 IUZ524306:IUZ524307 JEV524306:JEV524307 JOR524306:JOR524307 JYN524306:JYN524307 KIJ524306:KIJ524307 KSF524306:KSF524307 LCB524306:LCB524307 LLX524306:LLX524307 LVT524306:LVT524307 MFP524306:MFP524307 MPL524306:MPL524307 MZH524306:MZH524307 NJD524306:NJD524307 NSZ524306:NSZ524307 OCV524306:OCV524307 OMR524306:OMR524307 OWN524306:OWN524307 PGJ524306:PGJ524307 PQF524306:PQF524307 QAB524306:QAB524307 QJX524306:QJX524307 QTT524306:QTT524307 RDP524306:RDP524307 RNL524306:RNL524307 RXH524306:RXH524307 SHD524306:SHD524307 SQZ524306:SQZ524307 TAV524306:TAV524307 TKR524306:TKR524307 TUN524306:TUN524307 UEJ524306:UEJ524307 UOF524306:UOF524307 UYB524306:UYB524307 VHX524306:VHX524307 VRT524306:VRT524307 WBP524306:WBP524307 WLL524306:WLL524307 WVH524306:WVH524307 J589842:J589843 IV589842:IV589843 SR589842:SR589843 ACN589842:ACN589843 AMJ589842:AMJ589843 AWF589842:AWF589843 BGB589842:BGB589843 BPX589842:BPX589843 BZT589842:BZT589843 CJP589842:CJP589843 CTL589842:CTL589843 DDH589842:DDH589843 DND589842:DND589843 DWZ589842:DWZ589843 EGV589842:EGV589843 EQR589842:EQR589843 FAN589842:FAN589843 FKJ589842:FKJ589843 FUF589842:FUF589843 GEB589842:GEB589843 GNX589842:GNX589843 GXT589842:GXT589843 HHP589842:HHP589843 HRL589842:HRL589843 IBH589842:IBH589843 ILD589842:ILD589843 IUZ589842:IUZ589843 JEV589842:JEV589843 JOR589842:JOR589843 JYN589842:JYN589843 KIJ589842:KIJ589843 KSF589842:KSF589843 LCB589842:LCB589843 LLX589842:LLX589843 LVT589842:LVT589843 MFP589842:MFP589843 MPL589842:MPL589843 MZH589842:MZH589843 NJD589842:NJD589843 NSZ589842:NSZ589843 OCV589842:OCV589843 OMR589842:OMR589843 OWN589842:OWN589843 PGJ589842:PGJ589843 PQF589842:PQF589843 QAB589842:QAB589843 QJX589842:QJX589843 QTT589842:QTT589843 RDP589842:RDP589843 RNL589842:RNL589843 RXH589842:RXH589843 SHD589842:SHD589843 SQZ589842:SQZ589843 TAV589842:TAV589843 TKR589842:TKR589843 TUN589842:TUN589843 UEJ589842:UEJ589843 UOF589842:UOF589843 UYB589842:UYB589843 VHX589842:VHX589843 VRT589842:VRT589843 WBP589842:WBP589843 WLL589842:WLL589843 WVH589842:WVH589843 J655378:J655379 IV655378:IV655379 SR655378:SR655379 ACN655378:ACN655379 AMJ655378:AMJ655379 AWF655378:AWF655379 BGB655378:BGB655379 BPX655378:BPX655379 BZT655378:BZT655379 CJP655378:CJP655379 CTL655378:CTL655379 DDH655378:DDH655379 DND655378:DND655379 DWZ655378:DWZ655379 EGV655378:EGV655379 EQR655378:EQR655379 FAN655378:FAN655379 FKJ655378:FKJ655379 FUF655378:FUF655379 GEB655378:GEB655379 GNX655378:GNX655379 GXT655378:GXT655379 HHP655378:HHP655379 HRL655378:HRL655379 IBH655378:IBH655379 ILD655378:ILD655379 IUZ655378:IUZ655379 JEV655378:JEV655379 JOR655378:JOR655379 JYN655378:JYN655379 KIJ655378:KIJ655379 KSF655378:KSF655379 LCB655378:LCB655379 LLX655378:LLX655379 LVT655378:LVT655379 MFP655378:MFP655379 MPL655378:MPL655379 MZH655378:MZH655379 NJD655378:NJD655379 NSZ655378:NSZ655379 OCV655378:OCV655379 OMR655378:OMR655379 OWN655378:OWN655379 PGJ655378:PGJ655379 PQF655378:PQF655379 QAB655378:QAB655379 QJX655378:QJX655379 QTT655378:QTT655379 RDP655378:RDP655379 RNL655378:RNL655379 RXH655378:RXH655379 SHD655378:SHD655379 SQZ655378:SQZ655379 TAV655378:TAV655379 TKR655378:TKR655379 TUN655378:TUN655379 UEJ655378:UEJ655379 UOF655378:UOF655379 UYB655378:UYB655379 VHX655378:VHX655379 VRT655378:VRT655379 WBP655378:WBP655379 WLL655378:WLL655379 WVH655378:WVH655379 J720914:J720915 IV720914:IV720915 SR720914:SR720915 ACN720914:ACN720915 AMJ720914:AMJ720915 AWF720914:AWF720915 BGB720914:BGB720915 BPX720914:BPX720915 BZT720914:BZT720915 CJP720914:CJP720915 CTL720914:CTL720915 DDH720914:DDH720915 DND720914:DND720915 DWZ720914:DWZ720915 EGV720914:EGV720915 EQR720914:EQR720915 FAN720914:FAN720915 FKJ720914:FKJ720915 FUF720914:FUF720915 GEB720914:GEB720915 GNX720914:GNX720915 GXT720914:GXT720915 HHP720914:HHP720915 HRL720914:HRL720915 IBH720914:IBH720915 ILD720914:ILD720915 IUZ720914:IUZ720915 JEV720914:JEV720915 JOR720914:JOR720915 JYN720914:JYN720915 KIJ720914:KIJ720915 KSF720914:KSF720915 LCB720914:LCB720915 LLX720914:LLX720915 LVT720914:LVT720915 MFP720914:MFP720915 MPL720914:MPL720915 MZH720914:MZH720915 NJD720914:NJD720915 NSZ720914:NSZ720915 OCV720914:OCV720915 OMR720914:OMR720915 OWN720914:OWN720915 PGJ720914:PGJ720915 PQF720914:PQF720915 QAB720914:QAB720915 QJX720914:QJX720915 QTT720914:QTT720915 RDP720914:RDP720915 RNL720914:RNL720915 RXH720914:RXH720915 SHD720914:SHD720915 SQZ720914:SQZ720915 TAV720914:TAV720915 TKR720914:TKR720915 TUN720914:TUN720915 UEJ720914:UEJ720915 UOF720914:UOF720915 UYB720914:UYB720915 VHX720914:VHX720915 VRT720914:VRT720915 WBP720914:WBP720915 WLL720914:WLL720915 WVH720914:WVH720915 J786450:J786451 IV786450:IV786451 SR786450:SR786451 ACN786450:ACN786451 AMJ786450:AMJ786451 AWF786450:AWF786451 BGB786450:BGB786451 BPX786450:BPX786451 BZT786450:BZT786451 CJP786450:CJP786451 CTL786450:CTL786451 DDH786450:DDH786451 DND786450:DND786451 DWZ786450:DWZ786451 EGV786450:EGV786451 EQR786450:EQR786451 FAN786450:FAN786451 FKJ786450:FKJ786451 FUF786450:FUF786451 GEB786450:GEB786451 GNX786450:GNX786451 GXT786450:GXT786451 HHP786450:HHP786451 HRL786450:HRL786451 IBH786450:IBH786451 ILD786450:ILD786451 IUZ786450:IUZ786451 JEV786450:JEV786451 JOR786450:JOR786451 JYN786450:JYN786451 KIJ786450:KIJ786451 KSF786450:KSF786451 LCB786450:LCB786451 LLX786450:LLX786451 LVT786450:LVT786451 MFP786450:MFP786451 MPL786450:MPL786451 MZH786450:MZH786451 NJD786450:NJD786451 NSZ786450:NSZ786451 OCV786450:OCV786451 OMR786450:OMR786451 OWN786450:OWN786451 PGJ786450:PGJ786451 PQF786450:PQF786451 QAB786450:QAB786451 QJX786450:QJX786451 QTT786450:QTT786451 RDP786450:RDP786451 RNL786450:RNL786451 RXH786450:RXH786451 SHD786450:SHD786451 SQZ786450:SQZ786451 TAV786450:TAV786451 TKR786450:TKR786451 TUN786450:TUN786451 UEJ786450:UEJ786451 UOF786450:UOF786451 UYB786450:UYB786451 VHX786450:VHX786451 VRT786450:VRT786451 WBP786450:WBP786451 WLL786450:WLL786451 WVH786450:WVH786451 J851986:J851987 IV851986:IV851987 SR851986:SR851987 ACN851986:ACN851987 AMJ851986:AMJ851987 AWF851986:AWF851987 BGB851986:BGB851987 BPX851986:BPX851987 BZT851986:BZT851987 CJP851986:CJP851987 CTL851986:CTL851987 DDH851986:DDH851987 DND851986:DND851987 DWZ851986:DWZ851987 EGV851986:EGV851987 EQR851986:EQR851987 FAN851986:FAN851987 FKJ851986:FKJ851987 FUF851986:FUF851987 GEB851986:GEB851987 GNX851986:GNX851987 GXT851986:GXT851987 HHP851986:HHP851987 HRL851986:HRL851987 IBH851986:IBH851987 ILD851986:ILD851987 IUZ851986:IUZ851987 JEV851986:JEV851987 JOR851986:JOR851987 JYN851986:JYN851987 KIJ851986:KIJ851987 KSF851986:KSF851987 LCB851986:LCB851987 LLX851986:LLX851987 LVT851986:LVT851987 MFP851986:MFP851987 MPL851986:MPL851987 MZH851986:MZH851987 NJD851986:NJD851987 NSZ851986:NSZ851987 OCV851986:OCV851987 OMR851986:OMR851987 OWN851986:OWN851987 PGJ851986:PGJ851987 PQF851986:PQF851987 QAB851986:QAB851987 QJX851986:QJX851987 QTT851986:QTT851987 RDP851986:RDP851987 RNL851986:RNL851987 RXH851986:RXH851987 SHD851986:SHD851987 SQZ851986:SQZ851987 TAV851986:TAV851987 TKR851986:TKR851987 TUN851986:TUN851987 UEJ851986:UEJ851987 UOF851986:UOF851987 UYB851986:UYB851987 VHX851986:VHX851987 VRT851986:VRT851987 WBP851986:WBP851987 WLL851986:WLL851987 WVH851986:WVH851987 J917522:J917523 IV917522:IV917523 SR917522:SR917523 ACN917522:ACN917523 AMJ917522:AMJ917523 AWF917522:AWF917523 BGB917522:BGB917523 BPX917522:BPX917523 BZT917522:BZT917523 CJP917522:CJP917523 CTL917522:CTL917523 DDH917522:DDH917523 DND917522:DND917523 DWZ917522:DWZ917523 EGV917522:EGV917523 EQR917522:EQR917523 FAN917522:FAN917523 FKJ917522:FKJ917523 FUF917522:FUF917523 GEB917522:GEB917523 GNX917522:GNX917523 GXT917522:GXT917523 HHP917522:HHP917523 HRL917522:HRL917523 IBH917522:IBH917523 ILD917522:ILD917523 IUZ917522:IUZ917523 JEV917522:JEV917523 JOR917522:JOR917523 JYN917522:JYN917523 KIJ917522:KIJ917523 KSF917522:KSF917523 LCB917522:LCB917523 LLX917522:LLX917523 LVT917522:LVT917523 MFP917522:MFP917523 MPL917522:MPL917523 MZH917522:MZH917523 NJD917522:NJD917523 NSZ917522:NSZ917523 OCV917522:OCV917523 OMR917522:OMR917523 OWN917522:OWN917523 PGJ917522:PGJ917523 PQF917522:PQF917523 QAB917522:QAB917523 QJX917522:QJX917523 QTT917522:QTT917523 RDP917522:RDP917523 RNL917522:RNL917523 RXH917522:RXH917523 SHD917522:SHD917523 SQZ917522:SQZ917523 TAV917522:TAV917523 TKR917522:TKR917523 TUN917522:TUN917523 UEJ917522:UEJ917523 UOF917522:UOF917523 UYB917522:UYB917523 VHX917522:VHX917523 VRT917522:VRT917523 WBP917522:WBP917523 WLL917522:WLL917523 WVH917522:WVH917523 J983058:J983059 IV983058:IV983059 SR983058:SR983059 ACN983058:ACN983059 AMJ983058:AMJ983059 AWF983058:AWF983059 BGB983058:BGB983059 BPX983058:BPX983059 BZT983058:BZT983059 CJP983058:CJP983059 CTL983058:CTL983059 DDH983058:DDH983059 DND983058:DND983059 DWZ983058:DWZ983059 EGV983058:EGV983059 EQR983058:EQR983059 FAN983058:FAN983059 FKJ983058:FKJ983059 FUF983058:FUF983059 GEB983058:GEB983059 GNX983058:GNX983059 GXT983058:GXT983059 HHP983058:HHP983059 HRL983058:HRL983059 IBH983058:IBH983059 ILD983058:ILD983059 IUZ983058:IUZ983059 JEV983058:JEV983059 JOR983058:JOR983059 JYN983058:JYN983059 KIJ983058:KIJ983059 KSF983058:KSF983059 LCB983058:LCB983059 LLX983058:LLX983059 LVT983058:LVT983059 MFP983058:MFP983059 MPL983058:MPL983059 MZH983058:MZH983059 NJD983058:NJD983059 NSZ983058:NSZ983059 OCV983058:OCV983059 OMR983058:OMR983059 OWN983058:OWN983059 PGJ983058:PGJ983059 PQF983058:PQF983059 QAB983058:QAB983059 QJX983058:QJX983059 QTT983058:QTT983059 RDP983058:RDP983059 RNL983058:RNL983059 RXH983058:RXH983059 SHD983058:SHD983059 SQZ983058:SQZ983059 TAV983058:TAV983059 TKR983058:TKR983059 TUN983058:TUN983059 UEJ983058:UEJ983059 UOF983058:UOF983059 UYB983058:UYB983059 VHX983058:VHX983059 VRT983058:VRT983059 WBP983058:WBP983059 WLL983058:WLL983059 WVH983058:WVH983059 J65542 IV65542 SR65542 ACN65542 AMJ65542 AWF65542 BGB65542 BPX65542 BZT65542 CJP65542 CTL65542 DDH65542 DND65542 DWZ65542 EGV65542 EQR65542 FAN65542 FKJ65542 FUF65542 GEB65542 GNX65542 GXT65542 HHP65542 HRL65542 IBH65542 ILD65542 IUZ65542 JEV65542 JOR65542 JYN65542 KIJ65542 KSF65542 LCB65542 LLX65542 LVT65542 MFP65542 MPL65542 MZH65542 NJD65542 NSZ65542 OCV65542 OMR65542 OWN65542 PGJ65542 PQF65542 QAB65542 QJX65542 QTT65542 RDP65542 RNL65542 RXH65542 SHD65542 SQZ65542 TAV65542 TKR65542 TUN65542 UEJ65542 UOF65542 UYB65542 VHX65542 VRT65542 WBP65542 WLL65542 WVH65542 J131078 IV131078 SR131078 ACN131078 AMJ131078 AWF131078 BGB131078 BPX131078 BZT131078 CJP131078 CTL131078 DDH131078 DND131078 DWZ131078 EGV131078 EQR131078 FAN131078 FKJ131078 FUF131078 GEB131078 GNX131078 GXT131078 HHP131078 HRL131078 IBH131078 ILD131078 IUZ131078 JEV131078 JOR131078 JYN131078 KIJ131078 KSF131078 LCB131078 LLX131078 LVT131078 MFP131078 MPL131078 MZH131078 NJD131078 NSZ131078 OCV131078 OMR131078 OWN131078 PGJ131078 PQF131078 QAB131078 QJX131078 QTT131078 RDP131078 RNL131078 RXH131078 SHD131078 SQZ131078 TAV131078 TKR131078 TUN131078 UEJ131078 UOF131078 UYB131078 VHX131078 VRT131078 WBP131078 WLL131078 WVH131078 J196614 IV196614 SR196614 ACN196614 AMJ196614 AWF196614 BGB196614 BPX196614 BZT196614 CJP196614 CTL196614 DDH196614 DND196614 DWZ196614 EGV196614 EQR196614 FAN196614 FKJ196614 FUF196614 GEB196614 GNX196614 GXT196614 HHP196614 HRL196614 IBH196614 ILD196614 IUZ196614 JEV196614 JOR196614 JYN196614 KIJ196614 KSF196614 LCB196614 LLX196614 LVT196614 MFP196614 MPL196614 MZH196614 NJD196614 NSZ196614 OCV196614 OMR196614 OWN196614 PGJ196614 PQF196614 QAB196614 QJX196614 QTT196614 RDP196614 RNL196614 RXH196614 SHD196614 SQZ196614 TAV196614 TKR196614 TUN196614 UEJ196614 UOF196614 UYB196614 VHX196614 VRT196614 WBP196614 WLL196614 WVH196614 J262150 IV262150 SR262150 ACN262150 AMJ262150 AWF262150 BGB262150 BPX262150 BZT262150 CJP262150 CTL262150 DDH262150 DND262150 DWZ262150 EGV262150 EQR262150 FAN262150 FKJ262150 FUF262150 GEB262150 GNX262150 GXT262150 HHP262150 HRL262150 IBH262150 ILD262150 IUZ262150 JEV262150 JOR262150 JYN262150 KIJ262150 KSF262150 LCB262150 LLX262150 LVT262150 MFP262150 MPL262150 MZH262150 NJD262150 NSZ262150 OCV262150 OMR262150 OWN262150 PGJ262150 PQF262150 QAB262150 QJX262150 QTT262150 RDP262150 RNL262150 RXH262150 SHD262150 SQZ262150 TAV262150 TKR262150 TUN262150 UEJ262150 UOF262150 UYB262150 VHX262150 VRT262150 WBP262150 WLL262150 WVH262150 J327686 IV327686 SR327686 ACN327686 AMJ327686 AWF327686 BGB327686 BPX327686 BZT327686 CJP327686 CTL327686 DDH327686 DND327686 DWZ327686 EGV327686 EQR327686 FAN327686 FKJ327686 FUF327686 GEB327686 GNX327686 GXT327686 HHP327686 HRL327686 IBH327686 ILD327686 IUZ327686 JEV327686 JOR327686 JYN327686 KIJ327686 KSF327686 LCB327686 LLX327686 LVT327686 MFP327686 MPL327686 MZH327686 NJD327686 NSZ327686 OCV327686 OMR327686 OWN327686 PGJ327686 PQF327686 QAB327686 QJX327686 QTT327686 RDP327686 RNL327686 RXH327686 SHD327686 SQZ327686 TAV327686 TKR327686 TUN327686 UEJ327686 UOF327686 UYB327686 VHX327686 VRT327686 WBP327686 WLL327686 WVH327686 J393222 IV393222 SR393222 ACN393222 AMJ393222 AWF393222 BGB393222 BPX393222 BZT393222 CJP393222 CTL393222 DDH393222 DND393222 DWZ393222 EGV393222 EQR393222 FAN393222 FKJ393222 FUF393222 GEB393222 GNX393222 GXT393222 HHP393222 HRL393222 IBH393222 ILD393222 IUZ393222 JEV393222 JOR393222 JYN393222 KIJ393222 KSF393222 LCB393222 LLX393222 LVT393222 MFP393222 MPL393222 MZH393222 NJD393222 NSZ393222 OCV393222 OMR393222 OWN393222 PGJ393222 PQF393222 QAB393222 QJX393222 QTT393222 RDP393222 RNL393222 RXH393222 SHD393222 SQZ393222 TAV393222 TKR393222 TUN393222 UEJ393222 UOF393222 UYB393222 VHX393222 VRT393222 WBP393222 WLL393222 WVH393222 J458758 IV458758 SR458758 ACN458758 AMJ458758 AWF458758 BGB458758 BPX458758 BZT458758 CJP458758 CTL458758 DDH458758 DND458758 DWZ458758 EGV458758 EQR458758 FAN458758 FKJ458758 FUF458758 GEB458758 GNX458758 GXT458758 HHP458758 HRL458758 IBH458758 ILD458758 IUZ458758 JEV458758 JOR458758 JYN458758 KIJ458758 KSF458758 LCB458758 LLX458758 LVT458758 MFP458758 MPL458758 MZH458758 NJD458758 NSZ458758 OCV458758 OMR458758 OWN458758 PGJ458758 PQF458758 QAB458758 QJX458758 QTT458758 RDP458758 RNL458758 RXH458758 SHD458758 SQZ458758 TAV458758 TKR458758 TUN458758 UEJ458758 UOF458758 UYB458758 VHX458758 VRT458758 WBP458758 WLL458758 WVH458758 J524294 IV524294 SR524294 ACN524294 AMJ524294 AWF524294 BGB524294 BPX524294 BZT524294 CJP524294 CTL524294 DDH524294 DND524294 DWZ524294 EGV524294 EQR524294 FAN524294 FKJ524294 FUF524294 GEB524294 GNX524294 GXT524294 HHP524294 HRL524294 IBH524294 ILD524294 IUZ524294 JEV524294 JOR524294 JYN524294 KIJ524294 KSF524294 LCB524294 LLX524294 LVT524294 MFP524294 MPL524294 MZH524294 NJD524294 NSZ524294 OCV524294 OMR524294 OWN524294 PGJ524294 PQF524294 QAB524294 QJX524294 QTT524294 RDP524294 RNL524294 RXH524294 SHD524294 SQZ524294 TAV524294 TKR524294 TUN524294 UEJ524294 UOF524294 UYB524294 VHX524294 VRT524294 WBP524294 WLL524294 WVH524294 J589830 IV589830 SR589830 ACN589830 AMJ589830 AWF589830 BGB589830 BPX589830 BZT589830 CJP589830 CTL589830 DDH589830 DND589830 DWZ589830 EGV589830 EQR589830 FAN589830 FKJ589830 FUF589830 GEB589830 GNX589830 GXT589830 HHP589830 HRL589830 IBH589830 ILD589830 IUZ589830 JEV589830 JOR589830 JYN589830 KIJ589830 KSF589830 LCB589830 LLX589830 LVT589830 MFP589830 MPL589830 MZH589830 NJD589830 NSZ589830 OCV589830 OMR589830 OWN589830 PGJ589830 PQF589830 QAB589830 QJX589830 QTT589830 RDP589830 RNL589830 RXH589830 SHD589830 SQZ589830 TAV589830 TKR589830 TUN589830 UEJ589830 UOF589830 UYB589830 VHX589830 VRT589830 WBP589830 WLL589830 WVH589830 J655366 IV655366 SR655366 ACN655366 AMJ655366 AWF655366 BGB655366 BPX655366 BZT655366 CJP655366 CTL655366 DDH655366 DND655366 DWZ655366 EGV655366 EQR655366 FAN655366 FKJ655366 FUF655366 GEB655366 GNX655366 GXT655366 HHP655366 HRL655366 IBH655366 ILD655366 IUZ655366 JEV655366 JOR655366 JYN655366 KIJ655366 KSF655366 LCB655366 LLX655366 LVT655366 MFP655366 MPL655366 MZH655366 NJD655366 NSZ655366 OCV655366 OMR655366 OWN655366 PGJ655366 PQF655366 QAB655366 QJX655366 QTT655366 RDP655366 RNL655366 RXH655366 SHD655366 SQZ655366 TAV655366 TKR655366 TUN655366 UEJ655366 UOF655366 UYB655366 VHX655366 VRT655366 WBP655366 WLL655366 WVH655366 J720902 IV720902 SR720902 ACN720902 AMJ720902 AWF720902 BGB720902 BPX720902 BZT720902 CJP720902 CTL720902 DDH720902 DND720902 DWZ720902 EGV720902 EQR720902 FAN720902 FKJ720902 FUF720902 GEB720902 GNX720902 GXT720902 HHP720902 HRL720902 IBH720902 ILD720902 IUZ720902 JEV720902 JOR720902 JYN720902 KIJ720902 KSF720902 LCB720902 LLX720902 LVT720902 MFP720902 MPL720902 MZH720902 NJD720902 NSZ720902 OCV720902 OMR720902 OWN720902 PGJ720902 PQF720902 QAB720902 QJX720902 QTT720902 RDP720902 RNL720902 RXH720902 SHD720902 SQZ720902 TAV720902 TKR720902 TUN720902 UEJ720902 UOF720902 UYB720902 VHX720902 VRT720902 WBP720902 WLL720902 WVH720902 J786438 IV786438 SR786438 ACN786438 AMJ786438 AWF786438 BGB786438 BPX786438 BZT786438 CJP786438 CTL786438 DDH786438 DND786438 DWZ786438 EGV786438 EQR786438 FAN786438 FKJ786438 FUF786438 GEB786438 GNX786438 GXT786438 HHP786438 HRL786438 IBH786438 ILD786438 IUZ786438 JEV786438 JOR786438 JYN786438 KIJ786438 KSF786438 LCB786438 LLX786438 LVT786438 MFP786438 MPL786438 MZH786438 NJD786438 NSZ786438 OCV786438 OMR786438 OWN786438 PGJ786438 PQF786438 QAB786438 QJX786438 QTT786438 RDP786438 RNL786438 RXH786438 SHD786438 SQZ786438 TAV786438 TKR786438 TUN786438 UEJ786438 UOF786438 UYB786438 VHX786438 VRT786438 WBP786438 WLL786438 WVH786438 J851974 IV851974 SR851974 ACN851974 AMJ851974 AWF851974 BGB851974 BPX851974 BZT851974 CJP851974 CTL851974 DDH851974 DND851974 DWZ851974 EGV851974 EQR851974 FAN851974 FKJ851974 FUF851974 GEB851974 GNX851974 GXT851974 HHP851974 HRL851974 IBH851974 ILD851974 IUZ851974 JEV851974 JOR851974 JYN851974 KIJ851974 KSF851974 LCB851974 LLX851974 LVT851974 MFP851974 MPL851974 MZH851974 NJD851974 NSZ851974 OCV851974 OMR851974 OWN851974 PGJ851974 PQF851974 QAB851974 QJX851974 QTT851974 RDP851974 RNL851974 RXH851974 SHD851974 SQZ851974 TAV851974 TKR851974 TUN851974 UEJ851974 UOF851974 UYB851974 VHX851974 VRT851974 WBP851974 WLL851974 WVH851974 J917510 IV917510 SR917510 ACN917510 AMJ917510 AWF917510 BGB917510 BPX917510 BZT917510 CJP917510 CTL917510 DDH917510 DND917510 DWZ917510 EGV917510 EQR917510 FAN917510 FKJ917510 FUF917510 GEB917510 GNX917510 GXT917510 HHP917510 HRL917510 IBH917510 ILD917510 IUZ917510 JEV917510 JOR917510 JYN917510 KIJ917510 KSF917510 LCB917510 LLX917510 LVT917510 MFP917510 MPL917510 MZH917510 NJD917510 NSZ917510 OCV917510 OMR917510 OWN917510 PGJ917510 PQF917510 QAB917510 QJX917510 QTT917510 RDP917510 RNL917510 RXH917510 SHD917510 SQZ917510 TAV917510 TKR917510 TUN917510 UEJ917510 UOF917510 UYB917510 VHX917510 VRT917510 WBP917510 WLL917510 WVH917510 J983046 IV983046 SR983046 ACN983046 AMJ983046 AWF983046 BGB983046 BPX983046 BZT983046 CJP983046 CTL983046 DDH983046 DND983046 DWZ983046 EGV983046 EQR983046 FAN983046 FKJ983046 FUF983046 GEB983046 GNX983046 GXT983046 HHP983046 HRL983046 IBH983046 ILD983046 IUZ983046 JEV983046 JOR983046 JYN983046 KIJ983046 KSF983046 LCB983046 LLX983046 LVT983046 MFP983046 MPL983046 MZH983046 NJD983046 NSZ983046 OCV983046 OMR983046 OWN983046 PGJ983046 PQF983046 QAB983046 QJX983046 QTT983046 RDP983046 RNL983046 RXH983046 SHD983046 SQZ983046 TAV983046 TKR983046 TUN983046 UEJ983046 UOF983046 UYB983046 VHX983046 VRT983046 WBP983046 WLL983046 WVH983046 J65544 IV65544 SR65544 ACN65544 AMJ65544 AWF65544 BGB65544 BPX65544 BZT65544 CJP65544 CTL65544 DDH65544 DND65544 DWZ65544 EGV65544 EQR65544 FAN65544 FKJ65544 FUF65544 GEB65544 GNX65544 GXT65544 HHP65544 HRL65544 IBH65544 ILD65544 IUZ65544 JEV65544 JOR65544 JYN65544 KIJ65544 KSF65544 LCB65544 LLX65544 LVT65544 MFP65544 MPL65544 MZH65544 NJD65544 NSZ65544 OCV65544 OMR65544 OWN65544 PGJ65544 PQF65544 QAB65544 QJX65544 QTT65544 RDP65544 RNL65544 RXH65544 SHD65544 SQZ65544 TAV65544 TKR65544 TUN65544 UEJ65544 UOF65544 UYB65544 VHX65544 VRT65544 WBP65544 WLL65544 WVH65544 J131080 IV131080 SR131080 ACN131080 AMJ131080 AWF131080 BGB131080 BPX131080 BZT131080 CJP131080 CTL131080 DDH131080 DND131080 DWZ131080 EGV131080 EQR131080 FAN131080 FKJ131080 FUF131080 GEB131080 GNX131080 GXT131080 HHP131080 HRL131080 IBH131080 ILD131080 IUZ131080 JEV131080 JOR131080 JYN131080 KIJ131080 KSF131080 LCB131080 LLX131080 LVT131080 MFP131080 MPL131080 MZH131080 NJD131080 NSZ131080 OCV131080 OMR131080 OWN131080 PGJ131080 PQF131080 QAB131080 QJX131080 QTT131080 RDP131080 RNL131080 RXH131080 SHD131080 SQZ131080 TAV131080 TKR131080 TUN131080 UEJ131080 UOF131080 UYB131080 VHX131080 VRT131080 WBP131080 WLL131080 WVH131080 J196616 IV196616 SR196616 ACN196616 AMJ196616 AWF196616 BGB196616 BPX196616 BZT196616 CJP196616 CTL196616 DDH196616 DND196616 DWZ196616 EGV196616 EQR196616 FAN196616 FKJ196616 FUF196616 GEB196616 GNX196616 GXT196616 HHP196616 HRL196616 IBH196616 ILD196616 IUZ196616 JEV196616 JOR196616 JYN196616 KIJ196616 KSF196616 LCB196616 LLX196616 LVT196616 MFP196616 MPL196616 MZH196616 NJD196616 NSZ196616 OCV196616 OMR196616 OWN196616 PGJ196616 PQF196616 QAB196616 QJX196616 QTT196616 RDP196616 RNL196616 RXH196616 SHD196616 SQZ196616 TAV196616 TKR196616 TUN196616 UEJ196616 UOF196616 UYB196616 VHX196616 VRT196616 WBP196616 WLL196616 WVH196616 J262152 IV262152 SR262152 ACN262152 AMJ262152 AWF262152 BGB262152 BPX262152 BZT262152 CJP262152 CTL262152 DDH262152 DND262152 DWZ262152 EGV262152 EQR262152 FAN262152 FKJ262152 FUF262152 GEB262152 GNX262152 GXT262152 HHP262152 HRL262152 IBH262152 ILD262152 IUZ262152 JEV262152 JOR262152 JYN262152 KIJ262152 KSF262152 LCB262152 LLX262152 LVT262152 MFP262152 MPL262152 MZH262152 NJD262152 NSZ262152 OCV262152 OMR262152 OWN262152 PGJ262152 PQF262152 QAB262152 QJX262152 QTT262152 RDP262152 RNL262152 RXH262152 SHD262152 SQZ262152 TAV262152 TKR262152 TUN262152 UEJ262152 UOF262152 UYB262152 VHX262152 VRT262152 WBP262152 WLL262152 WVH262152 J327688 IV327688 SR327688 ACN327688 AMJ327688 AWF327688 BGB327688 BPX327688 BZT327688 CJP327688 CTL327688 DDH327688 DND327688 DWZ327688 EGV327688 EQR327688 FAN327688 FKJ327688 FUF327688 GEB327688 GNX327688 GXT327688 HHP327688 HRL327688 IBH327688 ILD327688 IUZ327688 JEV327688 JOR327688 JYN327688 KIJ327688 KSF327688 LCB327688 LLX327688 LVT327688 MFP327688 MPL327688 MZH327688 NJD327688 NSZ327688 OCV327688 OMR327688 OWN327688 PGJ327688 PQF327688 QAB327688 QJX327688 QTT327688 RDP327688 RNL327688 RXH327688 SHD327688 SQZ327688 TAV327688 TKR327688 TUN327688 UEJ327688 UOF327688 UYB327688 VHX327688 VRT327688 WBP327688 WLL327688 WVH327688 J393224 IV393224 SR393224 ACN393224 AMJ393224 AWF393224 BGB393224 BPX393224 BZT393224 CJP393224 CTL393224 DDH393224 DND393224 DWZ393224 EGV393224 EQR393224 FAN393224 FKJ393224 FUF393224 GEB393224 GNX393224 GXT393224 HHP393224 HRL393224 IBH393224 ILD393224 IUZ393224 JEV393224 JOR393224 JYN393224 KIJ393224 KSF393224 LCB393224 LLX393224 LVT393224 MFP393224 MPL393224 MZH393224 NJD393224 NSZ393224 OCV393224 OMR393224 OWN393224 PGJ393224 PQF393224 QAB393224 QJX393224 QTT393224 RDP393224 RNL393224 RXH393224 SHD393224 SQZ393224 TAV393224 TKR393224 TUN393224 UEJ393224 UOF393224 UYB393224 VHX393224 VRT393224 WBP393224 WLL393224 WVH393224 J458760 IV458760 SR458760 ACN458760 AMJ458760 AWF458760 BGB458760 BPX458760 BZT458760 CJP458760 CTL458760 DDH458760 DND458760 DWZ458760 EGV458760 EQR458760 FAN458760 FKJ458760 FUF458760 GEB458760 GNX458760 GXT458760 HHP458760 HRL458760 IBH458760 ILD458760 IUZ458760 JEV458760 JOR458760 JYN458760 KIJ458760 KSF458760 LCB458760 LLX458760 LVT458760 MFP458760 MPL458760 MZH458760 NJD458760 NSZ458760 OCV458760 OMR458760 OWN458760 PGJ458760 PQF458760 QAB458760 QJX458760 QTT458760 RDP458760 RNL458760 RXH458760 SHD458760 SQZ458760 TAV458760 TKR458760 TUN458760 UEJ458760 UOF458760 UYB458760 VHX458760 VRT458760 WBP458760 WLL458760 WVH458760 J524296 IV524296 SR524296 ACN524296 AMJ524296 AWF524296 BGB524296 BPX524296 BZT524296 CJP524296 CTL524296 DDH524296 DND524296 DWZ524296 EGV524296 EQR524296 FAN524296 FKJ524296 FUF524296 GEB524296 GNX524296 GXT524296 HHP524296 HRL524296 IBH524296 ILD524296 IUZ524296 JEV524296 JOR524296 JYN524296 KIJ524296 KSF524296 LCB524296 LLX524296 LVT524296 MFP524296 MPL524296 MZH524296 NJD524296 NSZ524296 OCV524296 OMR524296 OWN524296 PGJ524296 PQF524296 QAB524296 QJX524296 QTT524296 RDP524296 RNL524296 RXH524296 SHD524296 SQZ524296 TAV524296 TKR524296 TUN524296 UEJ524296 UOF524296 UYB524296 VHX524296 VRT524296 WBP524296 WLL524296 WVH524296 J589832 IV589832 SR589832 ACN589832 AMJ589832 AWF589832 BGB589832 BPX589832 BZT589832 CJP589832 CTL589832 DDH589832 DND589832 DWZ589832 EGV589832 EQR589832 FAN589832 FKJ589832 FUF589832 GEB589832 GNX589832 GXT589832 HHP589832 HRL589832 IBH589832 ILD589832 IUZ589832 JEV589832 JOR589832 JYN589832 KIJ589832 KSF589832 LCB589832 LLX589832 LVT589832 MFP589832 MPL589832 MZH589832 NJD589832 NSZ589832 OCV589832 OMR589832 OWN589832 PGJ589832 PQF589832 QAB589832 QJX589832 QTT589832 RDP589832 RNL589832 RXH589832 SHD589832 SQZ589832 TAV589832 TKR589832 TUN589832 UEJ589832 UOF589832 UYB589832 VHX589832 VRT589832 WBP589832 WLL589832 WVH589832 J655368 IV655368 SR655368 ACN655368 AMJ655368 AWF655368 BGB655368 BPX655368 BZT655368 CJP655368 CTL655368 DDH655368 DND655368 DWZ655368 EGV655368 EQR655368 FAN655368 FKJ655368 FUF655368 GEB655368 GNX655368 GXT655368 HHP655368 HRL655368 IBH655368 ILD655368 IUZ655368 JEV655368 JOR655368 JYN655368 KIJ655368 KSF655368 LCB655368 LLX655368 LVT655368 MFP655368 MPL655368 MZH655368 NJD655368 NSZ655368 OCV655368 OMR655368 OWN655368 PGJ655368 PQF655368 QAB655368 QJX655368 QTT655368 RDP655368 RNL655368 RXH655368 SHD655368 SQZ655368 TAV655368 TKR655368 TUN655368 UEJ655368 UOF655368 UYB655368 VHX655368 VRT655368 WBP655368 WLL655368 WVH655368 J720904 IV720904 SR720904 ACN720904 AMJ720904 AWF720904 BGB720904 BPX720904 BZT720904 CJP720904 CTL720904 DDH720904 DND720904 DWZ720904 EGV720904 EQR720904 FAN720904 FKJ720904 FUF720904 GEB720904 GNX720904 GXT720904 HHP720904 HRL720904 IBH720904 ILD720904 IUZ720904 JEV720904 JOR720904 JYN720904 KIJ720904 KSF720904 LCB720904 LLX720904 LVT720904 MFP720904 MPL720904 MZH720904 NJD720904 NSZ720904 OCV720904 OMR720904 OWN720904 PGJ720904 PQF720904 QAB720904 QJX720904 QTT720904 RDP720904 RNL720904 RXH720904 SHD720904 SQZ720904 TAV720904 TKR720904 TUN720904 UEJ720904 UOF720904 UYB720904 VHX720904 VRT720904 WBP720904 WLL720904 WVH720904 J786440 IV786440 SR786440 ACN786440 AMJ786440 AWF786440 BGB786440 BPX786440 BZT786440 CJP786440 CTL786440 DDH786440 DND786440 DWZ786440 EGV786440 EQR786440 FAN786440 FKJ786440 FUF786440 GEB786440 GNX786440 GXT786440 HHP786440 HRL786440 IBH786440 ILD786440 IUZ786440 JEV786440 JOR786440 JYN786440 KIJ786440 KSF786440 LCB786440 LLX786440 LVT786440 MFP786440 MPL786440 MZH786440 NJD786440 NSZ786440 OCV786440 OMR786440 OWN786440 PGJ786440 PQF786440 QAB786440 QJX786440 QTT786440 RDP786440 RNL786440 RXH786440 SHD786440 SQZ786440 TAV786440 TKR786440 TUN786440 UEJ786440 UOF786440 UYB786440 VHX786440 VRT786440 WBP786440 WLL786440 WVH786440 J851976 IV851976 SR851976 ACN851976 AMJ851976 AWF851976 BGB851976 BPX851976 BZT851976 CJP851976 CTL851976 DDH851976 DND851976 DWZ851976 EGV851976 EQR851976 FAN851976 FKJ851976 FUF851976 GEB851976 GNX851976 GXT851976 HHP851976 HRL851976 IBH851976 ILD851976 IUZ851976 JEV851976 JOR851976 JYN851976 KIJ851976 KSF851976 LCB851976 LLX851976 LVT851976 MFP851976 MPL851976 MZH851976 NJD851976 NSZ851976 OCV851976 OMR851976 OWN851976 PGJ851976 PQF851976 QAB851976 QJX851976 QTT851976 RDP851976 RNL851976 RXH851976 SHD851976 SQZ851976 TAV851976 TKR851976 TUN851976 UEJ851976 UOF851976 UYB851976 VHX851976 VRT851976 WBP851976 WLL851976 WVH851976 J917512 IV917512 SR917512 ACN917512 AMJ917512 AWF917512 BGB917512 BPX917512 BZT917512 CJP917512 CTL917512 DDH917512 DND917512 DWZ917512 EGV917512 EQR917512 FAN917512 FKJ917512 FUF917512 GEB917512 GNX917512 GXT917512 HHP917512 HRL917512 IBH917512 ILD917512 IUZ917512 JEV917512 JOR917512 JYN917512 KIJ917512 KSF917512 LCB917512 LLX917512 LVT917512 MFP917512 MPL917512 MZH917512 NJD917512 NSZ917512 OCV917512 OMR917512 OWN917512 PGJ917512 PQF917512 QAB917512 QJX917512 QTT917512 RDP917512 RNL917512 RXH917512 SHD917512 SQZ917512 TAV917512 TKR917512 TUN917512 UEJ917512 UOF917512 UYB917512 VHX917512 VRT917512 WBP917512 WLL917512 WVH917512 J983048 IV983048 SR983048 ACN983048 AMJ983048 AWF983048 BGB983048 BPX983048 BZT983048 CJP983048 CTL983048 DDH983048 DND983048 DWZ983048 EGV983048 EQR983048 FAN983048 FKJ983048 FUF983048 GEB983048 GNX983048 GXT983048 HHP983048 HRL983048 IBH983048 ILD983048 IUZ983048 JEV983048 JOR983048 JYN983048 KIJ983048 KSF983048 LCB983048 LLX983048 LVT983048 MFP983048 MPL983048 MZH983048 NJD983048 NSZ983048 OCV983048 OMR983048 OWN983048 PGJ983048 PQF983048 QAB983048 QJX983048 QTT983048 RDP983048 RNL983048 RXH983048 SHD983048 SQZ983048 TAV983048 TKR983048 TUN983048 UEJ983048 UOF983048 UYB983048 VHX983048 VRT983048 WBP983048 WLL983048 WVH983048 J65546 IV65546 SR65546 ACN65546 AMJ65546 AWF65546 BGB65546 BPX65546 BZT65546 CJP65546 CTL65546 DDH65546 DND65546 DWZ65546 EGV65546 EQR65546 FAN65546 FKJ65546 FUF65546 GEB65546 GNX65546 GXT65546 HHP65546 HRL65546 IBH65546 ILD65546 IUZ65546 JEV65546 JOR65546 JYN65546 KIJ65546 KSF65546 LCB65546 LLX65546 LVT65546 MFP65546 MPL65546 MZH65546 NJD65546 NSZ65546 OCV65546 OMR65546 OWN65546 PGJ65546 PQF65546 QAB65546 QJX65546 QTT65546 RDP65546 RNL65546 RXH65546 SHD65546 SQZ65546 TAV65546 TKR65546 TUN65546 UEJ65546 UOF65546 UYB65546 VHX65546 VRT65546 WBP65546 WLL65546 WVH65546 J131082 IV131082 SR131082 ACN131082 AMJ131082 AWF131082 BGB131082 BPX131082 BZT131082 CJP131082 CTL131082 DDH131082 DND131082 DWZ131082 EGV131082 EQR131082 FAN131082 FKJ131082 FUF131082 GEB131082 GNX131082 GXT131082 HHP131082 HRL131082 IBH131082 ILD131082 IUZ131082 JEV131082 JOR131082 JYN131082 KIJ131082 KSF131082 LCB131082 LLX131082 LVT131082 MFP131082 MPL131082 MZH131082 NJD131082 NSZ131082 OCV131082 OMR131082 OWN131082 PGJ131082 PQF131082 QAB131082 QJX131082 QTT131082 RDP131082 RNL131082 RXH131082 SHD131082 SQZ131082 TAV131082 TKR131082 TUN131082 UEJ131082 UOF131082 UYB131082 VHX131082 VRT131082 WBP131082 WLL131082 WVH131082 J196618 IV196618 SR196618 ACN196618 AMJ196618 AWF196618 BGB196618 BPX196618 BZT196618 CJP196618 CTL196618 DDH196618 DND196618 DWZ196618 EGV196618 EQR196618 FAN196618 FKJ196618 FUF196618 GEB196618 GNX196618 GXT196618 HHP196618 HRL196618 IBH196618 ILD196618 IUZ196618 JEV196618 JOR196618 JYN196618 KIJ196618 KSF196618 LCB196618 LLX196618 LVT196618 MFP196618 MPL196618 MZH196618 NJD196618 NSZ196618 OCV196618 OMR196618 OWN196618 PGJ196618 PQF196618 QAB196618 QJX196618 QTT196618 RDP196618 RNL196618 RXH196618 SHD196618 SQZ196618 TAV196618 TKR196618 TUN196618 UEJ196618 UOF196618 UYB196618 VHX196618 VRT196618 WBP196618 WLL196618 WVH196618 J262154 IV262154 SR262154 ACN262154 AMJ262154 AWF262154 BGB262154 BPX262154 BZT262154 CJP262154 CTL262154 DDH262154 DND262154 DWZ262154 EGV262154 EQR262154 FAN262154 FKJ262154 FUF262154 GEB262154 GNX262154 GXT262154 HHP262154 HRL262154 IBH262154 ILD262154 IUZ262154 JEV262154 JOR262154 JYN262154 KIJ262154 KSF262154 LCB262154 LLX262154 LVT262154 MFP262154 MPL262154 MZH262154 NJD262154 NSZ262154 OCV262154 OMR262154 OWN262154 PGJ262154 PQF262154 QAB262154 QJX262154 QTT262154 RDP262154 RNL262154 RXH262154 SHD262154 SQZ262154 TAV262154 TKR262154 TUN262154 UEJ262154 UOF262154 UYB262154 VHX262154 VRT262154 WBP262154 WLL262154 WVH262154 J327690 IV327690 SR327690 ACN327690 AMJ327690 AWF327690 BGB327690 BPX327690 BZT327690 CJP327690 CTL327690 DDH327690 DND327690 DWZ327690 EGV327690 EQR327690 FAN327690 FKJ327690 FUF327690 GEB327690 GNX327690 GXT327690 HHP327690 HRL327690 IBH327690 ILD327690 IUZ327690 JEV327690 JOR327690 JYN327690 KIJ327690 KSF327690 LCB327690 LLX327690 LVT327690 MFP327690 MPL327690 MZH327690 NJD327690 NSZ327690 OCV327690 OMR327690 OWN327690 PGJ327690 PQF327690 QAB327690 QJX327690 QTT327690 RDP327690 RNL327690 RXH327690 SHD327690 SQZ327690 TAV327690 TKR327690 TUN327690 UEJ327690 UOF327690 UYB327690 VHX327690 VRT327690 WBP327690 WLL327690 WVH327690 J393226 IV393226 SR393226 ACN393226 AMJ393226 AWF393226 BGB393226 BPX393226 BZT393226 CJP393226 CTL393226 DDH393226 DND393226 DWZ393226 EGV393226 EQR393226 FAN393226 FKJ393226 FUF393226 GEB393226 GNX393226 GXT393226 HHP393226 HRL393226 IBH393226 ILD393226 IUZ393226 JEV393226 JOR393226 JYN393226 KIJ393226 KSF393226 LCB393226 LLX393226 LVT393226 MFP393226 MPL393226 MZH393226 NJD393226 NSZ393226 OCV393226 OMR393226 OWN393226 PGJ393226 PQF393226 QAB393226 QJX393226 QTT393226 RDP393226 RNL393226 RXH393226 SHD393226 SQZ393226 TAV393226 TKR393226 TUN393226 UEJ393226 UOF393226 UYB393226 VHX393226 VRT393226 WBP393226 WLL393226 WVH393226 J458762 IV458762 SR458762 ACN458762 AMJ458762 AWF458762 BGB458762 BPX458762 BZT458762 CJP458762 CTL458762 DDH458762 DND458762 DWZ458762 EGV458762 EQR458762 FAN458762 FKJ458762 FUF458762 GEB458762 GNX458762 GXT458762 HHP458762 HRL458762 IBH458762 ILD458762 IUZ458762 JEV458762 JOR458762 JYN458762 KIJ458762 KSF458762 LCB458762 LLX458762 LVT458762 MFP458762 MPL458762 MZH458762 NJD458762 NSZ458762 OCV458762 OMR458762 OWN458762 PGJ458762 PQF458762 QAB458762 QJX458762 QTT458762 RDP458762 RNL458762 RXH458762 SHD458762 SQZ458762 TAV458762 TKR458762 TUN458762 UEJ458762 UOF458762 UYB458762 VHX458762 VRT458762 WBP458762 WLL458762 WVH458762 J524298 IV524298 SR524298 ACN524298 AMJ524298 AWF524298 BGB524298 BPX524298 BZT524298 CJP524298 CTL524298 DDH524298 DND524298 DWZ524298 EGV524298 EQR524298 FAN524298 FKJ524298 FUF524298 GEB524298 GNX524298 GXT524298 HHP524298 HRL524298 IBH524298 ILD524298 IUZ524298 JEV524298 JOR524298 JYN524298 KIJ524298 KSF524298 LCB524298 LLX524298 LVT524298 MFP524298 MPL524298 MZH524298 NJD524298 NSZ524298 OCV524298 OMR524298 OWN524298 PGJ524298 PQF524298 QAB524298 QJX524298 QTT524298 RDP524298 RNL524298 RXH524298 SHD524298 SQZ524298 TAV524298 TKR524298 TUN524298 UEJ524298 UOF524298 UYB524298 VHX524298 VRT524298 WBP524298 WLL524298 WVH524298 J589834 IV589834 SR589834 ACN589834 AMJ589834 AWF589834 BGB589834 BPX589834 BZT589834 CJP589834 CTL589834 DDH589834 DND589834 DWZ589834 EGV589834 EQR589834 FAN589834 FKJ589834 FUF589834 GEB589834 GNX589834 GXT589834 HHP589834 HRL589834 IBH589834 ILD589834 IUZ589834 JEV589834 JOR589834 JYN589834 KIJ589834 KSF589834 LCB589834 LLX589834 LVT589834 MFP589834 MPL589834 MZH589834 NJD589834 NSZ589834 OCV589834 OMR589834 OWN589834 PGJ589834 PQF589834 QAB589834 QJX589834 QTT589834 RDP589834 RNL589834 RXH589834 SHD589834 SQZ589834 TAV589834 TKR589834 TUN589834 UEJ589834 UOF589834 UYB589834 VHX589834 VRT589834 WBP589834 WLL589834 WVH589834 J655370 IV655370 SR655370 ACN655370 AMJ655370 AWF655370 BGB655370 BPX655370 BZT655370 CJP655370 CTL655370 DDH655370 DND655370 DWZ655370 EGV655370 EQR655370 FAN655370 FKJ655370 FUF655370 GEB655370 GNX655370 GXT655370 HHP655370 HRL655370 IBH655370 ILD655370 IUZ655370 JEV655370 JOR655370 JYN655370 KIJ655370 KSF655370 LCB655370 LLX655370 LVT655370 MFP655370 MPL655370 MZH655370 NJD655370 NSZ655370 OCV655370 OMR655370 OWN655370 PGJ655370 PQF655370 QAB655370 QJX655370 QTT655370 RDP655370 RNL655370 RXH655370 SHD655370 SQZ655370 TAV655370 TKR655370 TUN655370 UEJ655370 UOF655370 UYB655370 VHX655370 VRT655370 WBP655370 WLL655370 WVH655370 J720906 IV720906 SR720906 ACN720906 AMJ720906 AWF720906 BGB720906 BPX720906 BZT720906 CJP720906 CTL720906 DDH720906 DND720906 DWZ720906 EGV720906 EQR720906 FAN720906 FKJ720906 FUF720906 GEB720906 GNX720906 GXT720906 HHP720906 HRL720906 IBH720906 ILD720906 IUZ720906 JEV720906 JOR720906 JYN720906 KIJ720906 KSF720906 LCB720906 LLX720906 LVT720906 MFP720906 MPL720906 MZH720906 NJD720906 NSZ720906 OCV720906 OMR720906 OWN720906 PGJ720906 PQF720906 QAB720906 QJX720906 QTT720906 RDP720906 RNL720906 RXH720906 SHD720906 SQZ720906 TAV720906 TKR720906 TUN720906 UEJ720906 UOF720906 UYB720906 VHX720906 VRT720906 WBP720906 WLL720906 WVH720906 J786442 IV786442 SR786442 ACN786442 AMJ786442 AWF786442 BGB786442 BPX786442 BZT786442 CJP786442 CTL786442 DDH786442 DND786442 DWZ786442 EGV786442 EQR786442 FAN786442 FKJ786442 FUF786442 GEB786442 GNX786442 GXT786442 HHP786442 HRL786442 IBH786442 ILD786442 IUZ786442 JEV786442 JOR786442 JYN786442 KIJ786442 KSF786442 LCB786442 LLX786442 LVT786442 MFP786442 MPL786442 MZH786442 NJD786442 NSZ786442 OCV786442 OMR786442 OWN786442 PGJ786442 PQF786442 QAB786442 QJX786442 QTT786442 RDP786442 RNL786442 RXH786442 SHD786442 SQZ786442 TAV786442 TKR786442 TUN786442 UEJ786442 UOF786442 UYB786442 VHX786442 VRT786442 WBP786442 WLL786442 WVH786442 J851978 IV851978 SR851978 ACN851978 AMJ851978 AWF851978 BGB851978 BPX851978 BZT851978 CJP851978 CTL851978 DDH851978 DND851978 DWZ851978 EGV851978 EQR851978 FAN851978 FKJ851978 FUF851978 GEB851978 GNX851978 GXT851978 HHP851978 HRL851978 IBH851978 ILD851978 IUZ851978 JEV851978 JOR851978 JYN851978 KIJ851978 KSF851978 LCB851978 LLX851978 LVT851978 MFP851978 MPL851978 MZH851978 NJD851978 NSZ851978 OCV851978 OMR851978 OWN851978 PGJ851978 PQF851978 QAB851978 QJX851978 QTT851978 RDP851978 RNL851978 RXH851978 SHD851978 SQZ851978 TAV851978 TKR851978 TUN851978 UEJ851978 UOF851978 UYB851978 VHX851978 VRT851978 WBP851978 WLL851978 WVH851978 J917514 IV917514 SR917514 ACN917514 AMJ917514 AWF917514 BGB917514 BPX917514 BZT917514 CJP917514 CTL917514 DDH917514 DND917514 DWZ917514 EGV917514 EQR917514 FAN917514 FKJ917514 FUF917514 GEB917514 GNX917514 GXT917514 HHP917514 HRL917514 IBH917514 ILD917514 IUZ917514 JEV917514 JOR917514 JYN917514 KIJ917514 KSF917514 LCB917514 LLX917514 LVT917514 MFP917514 MPL917514 MZH917514 NJD917514 NSZ917514 OCV917514 OMR917514 OWN917514 PGJ917514 PQF917514 QAB917514 QJX917514 QTT917514 RDP917514 RNL917514 RXH917514 SHD917514 SQZ917514 TAV917514 TKR917514 TUN917514 UEJ917514 UOF917514 UYB917514 VHX917514 VRT917514 WBP917514 WLL917514 WVH917514 J983050 IV983050 SR983050 ACN983050 AMJ983050 AWF983050 BGB983050 BPX983050 BZT983050 CJP983050 CTL983050 DDH983050 DND983050 DWZ983050 EGV983050 EQR983050 FAN983050 FKJ983050 FUF983050 GEB983050 GNX983050 GXT983050 HHP983050 HRL983050 IBH983050 ILD983050 IUZ983050 JEV983050 JOR983050 JYN983050 KIJ983050 KSF983050 LCB983050 LLX983050 LVT983050 MFP983050 MPL983050 MZH983050 NJD983050 NSZ983050 OCV983050 OMR983050 OWN983050 PGJ983050 PQF983050 QAB983050 QJX983050 QTT983050 RDP983050 RNL983050 RXH983050 SHD983050 SQZ983050 TAV983050 TKR983050 TUN983050 UEJ983050 UOF983050 UYB983050 VHX983050 VRT983050 WBP983050 WLL983050 WVH983050 J65548 IV65548 SR65548 ACN65548 AMJ65548 AWF65548 BGB65548 BPX65548 BZT65548 CJP65548 CTL65548 DDH65548 DND65548 DWZ65548 EGV65548 EQR65548 FAN65548 FKJ65548 FUF65548 GEB65548 GNX65548 GXT65548 HHP65548 HRL65548 IBH65548 ILD65548 IUZ65548 JEV65548 JOR65548 JYN65548 KIJ65548 KSF65548 LCB65548 LLX65548 LVT65548 MFP65548 MPL65548 MZH65548 NJD65548 NSZ65548 OCV65548 OMR65548 OWN65548 PGJ65548 PQF65548 QAB65548 QJX65548 QTT65548 RDP65548 RNL65548 RXH65548 SHD65548 SQZ65548 TAV65548 TKR65548 TUN65548 UEJ65548 UOF65548 UYB65548 VHX65548 VRT65548 WBP65548 WLL65548 WVH65548 J131084 IV131084 SR131084 ACN131084 AMJ131084 AWF131084 BGB131084 BPX131084 BZT131084 CJP131084 CTL131084 DDH131084 DND131084 DWZ131084 EGV131084 EQR131084 FAN131084 FKJ131084 FUF131084 GEB131084 GNX131084 GXT131084 HHP131084 HRL131084 IBH131084 ILD131084 IUZ131084 JEV131084 JOR131084 JYN131084 KIJ131084 KSF131084 LCB131084 LLX131084 LVT131084 MFP131084 MPL131084 MZH131084 NJD131084 NSZ131084 OCV131084 OMR131084 OWN131084 PGJ131084 PQF131084 QAB131084 QJX131084 QTT131084 RDP131084 RNL131084 RXH131084 SHD131084 SQZ131084 TAV131084 TKR131084 TUN131084 UEJ131084 UOF131084 UYB131084 VHX131084 VRT131084 WBP131084 WLL131084 WVH131084 J196620 IV196620 SR196620 ACN196620 AMJ196620 AWF196620 BGB196620 BPX196620 BZT196620 CJP196620 CTL196620 DDH196620 DND196620 DWZ196620 EGV196620 EQR196620 FAN196620 FKJ196620 FUF196620 GEB196620 GNX196620 GXT196620 HHP196620 HRL196620 IBH196620 ILD196620 IUZ196620 JEV196620 JOR196620 JYN196620 KIJ196620 KSF196620 LCB196620 LLX196620 LVT196620 MFP196620 MPL196620 MZH196620 NJD196620 NSZ196620 OCV196620 OMR196620 OWN196620 PGJ196620 PQF196620 QAB196620 QJX196620 QTT196620 RDP196620 RNL196620 RXH196620 SHD196620 SQZ196620 TAV196620 TKR196620 TUN196620 UEJ196620 UOF196620 UYB196620 VHX196620 VRT196620 WBP196620 WLL196620 WVH196620 J262156 IV262156 SR262156 ACN262156 AMJ262156 AWF262156 BGB262156 BPX262156 BZT262156 CJP262156 CTL262156 DDH262156 DND262156 DWZ262156 EGV262156 EQR262156 FAN262156 FKJ262156 FUF262156 GEB262156 GNX262156 GXT262156 HHP262156 HRL262156 IBH262156 ILD262156 IUZ262156 JEV262156 JOR262156 JYN262156 KIJ262156 KSF262156 LCB262156 LLX262156 LVT262156 MFP262156 MPL262156 MZH262156 NJD262156 NSZ262156 OCV262156 OMR262156 OWN262156 PGJ262156 PQF262156 QAB262156 QJX262156 QTT262156 RDP262156 RNL262156 RXH262156 SHD262156 SQZ262156 TAV262156 TKR262156 TUN262156 UEJ262156 UOF262156 UYB262156 VHX262156 VRT262156 WBP262156 WLL262156 WVH262156 J327692 IV327692 SR327692 ACN327692 AMJ327692 AWF327692 BGB327692 BPX327692 BZT327692 CJP327692 CTL327692 DDH327692 DND327692 DWZ327692 EGV327692 EQR327692 FAN327692 FKJ327692 FUF327692 GEB327692 GNX327692 GXT327692 HHP327692 HRL327692 IBH327692 ILD327692 IUZ327692 JEV327692 JOR327692 JYN327692 KIJ327692 KSF327692 LCB327692 LLX327692 LVT327692 MFP327692 MPL327692 MZH327692 NJD327692 NSZ327692 OCV327692 OMR327692 OWN327692 PGJ327692 PQF327692 QAB327692 QJX327692 QTT327692 RDP327692 RNL327692 RXH327692 SHD327692 SQZ327692 TAV327692 TKR327692 TUN327692 UEJ327692 UOF327692 UYB327692 VHX327692 VRT327692 WBP327692 WLL327692 WVH327692 J393228 IV393228 SR393228 ACN393228 AMJ393228 AWF393228 BGB393228 BPX393228 BZT393228 CJP393228 CTL393228 DDH393228 DND393228 DWZ393228 EGV393228 EQR393228 FAN393228 FKJ393228 FUF393228 GEB393228 GNX393228 GXT393228 HHP393228 HRL393228 IBH393228 ILD393228 IUZ393228 JEV393228 JOR393228 JYN393228 KIJ393228 KSF393228 LCB393228 LLX393228 LVT393228 MFP393228 MPL393228 MZH393228 NJD393228 NSZ393228 OCV393228 OMR393228 OWN393228 PGJ393228 PQF393228 QAB393228 QJX393228 QTT393228 RDP393228 RNL393228 RXH393228 SHD393228 SQZ393228 TAV393228 TKR393228 TUN393228 UEJ393228 UOF393228 UYB393228 VHX393228 VRT393228 WBP393228 WLL393228 WVH393228 J458764 IV458764 SR458764 ACN458764 AMJ458764 AWF458764 BGB458764 BPX458764 BZT458764 CJP458764 CTL458764 DDH458764 DND458764 DWZ458764 EGV458764 EQR458764 FAN458764 FKJ458764 FUF458764 GEB458764 GNX458764 GXT458764 HHP458764 HRL458764 IBH458764 ILD458764 IUZ458764 JEV458764 JOR458764 JYN458764 KIJ458764 KSF458764 LCB458764 LLX458764 LVT458764 MFP458764 MPL458764 MZH458764 NJD458764 NSZ458764 OCV458764 OMR458764 OWN458764 PGJ458764 PQF458764 QAB458764 QJX458764 QTT458764 RDP458764 RNL458764 RXH458764 SHD458764 SQZ458764 TAV458764 TKR458764 TUN458764 UEJ458764 UOF458764 UYB458764 VHX458764 VRT458764 WBP458764 WLL458764 WVH458764 J524300 IV524300 SR524300 ACN524300 AMJ524300 AWF524300 BGB524300 BPX524300 BZT524300 CJP524300 CTL524300 DDH524300 DND524300 DWZ524300 EGV524300 EQR524300 FAN524300 FKJ524300 FUF524300 GEB524300 GNX524300 GXT524300 HHP524300 HRL524300 IBH524300 ILD524300 IUZ524300 JEV524300 JOR524300 JYN524300 KIJ524300 KSF524300 LCB524300 LLX524300 LVT524300 MFP524300 MPL524300 MZH524300 NJD524300 NSZ524300 OCV524300 OMR524300 OWN524300 PGJ524300 PQF524300 QAB524300 QJX524300 QTT524300 RDP524300 RNL524300 RXH524300 SHD524300 SQZ524300 TAV524300 TKR524300 TUN524300 UEJ524300 UOF524300 UYB524300 VHX524300 VRT524300 WBP524300 WLL524300 WVH524300 J589836 IV589836 SR589836 ACN589836 AMJ589836 AWF589836 BGB589836 BPX589836 BZT589836 CJP589836 CTL589836 DDH589836 DND589836 DWZ589836 EGV589836 EQR589836 FAN589836 FKJ589836 FUF589836 GEB589836 GNX589836 GXT589836 HHP589836 HRL589836 IBH589836 ILD589836 IUZ589836 JEV589836 JOR589836 JYN589836 KIJ589836 KSF589836 LCB589836 LLX589836 LVT589836 MFP589836 MPL589836 MZH589836 NJD589836 NSZ589836 OCV589836 OMR589836 OWN589836 PGJ589836 PQF589836 QAB589836 QJX589836 QTT589836 RDP589836 RNL589836 RXH589836 SHD589836 SQZ589836 TAV589836 TKR589836 TUN589836 UEJ589836 UOF589836 UYB589836 VHX589836 VRT589836 WBP589836 WLL589836 WVH589836 J655372 IV655372 SR655372 ACN655372 AMJ655372 AWF655372 BGB655372 BPX655372 BZT655372 CJP655372 CTL655372 DDH655372 DND655372 DWZ655372 EGV655372 EQR655372 FAN655372 FKJ655372 FUF655372 GEB655372 GNX655372 GXT655372 HHP655372 HRL655372 IBH655372 ILD655372 IUZ655372 JEV655372 JOR655372 JYN655372 KIJ655372 KSF655372 LCB655372 LLX655372 LVT655372 MFP655372 MPL655372 MZH655372 NJD655372 NSZ655372 OCV655372 OMR655372 OWN655372 PGJ655372 PQF655372 QAB655372 QJX655372 QTT655372 RDP655372 RNL655372 RXH655372 SHD655372 SQZ655372 TAV655372 TKR655372 TUN655372 UEJ655372 UOF655372 UYB655372 VHX655372 VRT655372 WBP655372 WLL655372 WVH655372 J720908 IV720908 SR720908 ACN720908 AMJ720908 AWF720908 BGB720908 BPX720908 BZT720908 CJP720908 CTL720908 DDH720908 DND720908 DWZ720908 EGV720908 EQR720908 FAN720908 FKJ720908 FUF720908 GEB720908 GNX720908 GXT720908 HHP720908 HRL720908 IBH720908 ILD720908 IUZ720908 JEV720908 JOR720908 JYN720908 KIJ720908 KSF720908 LCB720908 LLX720908 LVT720908 MFP720908 MPL720908 MZH720908 NJD720908 NSZ720908 OCV720908 OMR720908 OWN720908 PGJ720908 PQF720908 QAB720908 QJX720908 QTT720908 RDP720908 RNL720908 RXH720908 SHD720908 SQZ720908 TAV720908 TKR720908 TUN720908 UEJ720908 UOF720908 UYB720908 VHX720908 VRT720908 WBP720908 WLL720908 WVH720908 J786444 IV786444 SR786444 ACN786444 AMJ786444 AWF786444 BGB786444 BPX786444 BZT786444 CJP786444 CTL786444 DDH786444 DND786444 DWZ786444 EGV786444 EQR786444 FAN786444 FKJ786444 FUF786444 GEB786444 GNX786444 GXT786444 HHP786444 HRL786444 IBH786444 ILD786444 IUZ786444 JEV786444 JOR786444 JYN786444 KIJ786444 KSF786444 LCB786444 LLX786444 LVT786444 MFP786444 MPL786444 MZH786444 NJD786444 NSZ786444 OCV786444 OMR786444 OWN786444 PGJ786444 PQF786444 QAB786444 QJX786444 QTT786444 RDP786444 RNL786444 RXH786444 SHD786444 SQZ786444 TAV786444 TKR786444 TUN786444 UEJ786444 UOF786444 UYB786444 VHX786444 VRT786444 WBP786444 WLL786444 WVH786444 J851980 IV851980 SR851980 ACN851980 AMJ851980 AWF851980 BGB851980 BPX851980 BZT851980 CJP851980 CTL851980 DDH851980 DND851980 DWZ851980 EGV851980 EQR851980 FAN851980 FKJ851980 FUF851980 GEB851980 GNX851980 GXT851980 HHP851980 HRL851980 IBH851980 ILD851980 IUZ851980 JEV851980 JOR851980 JYN851980 KIJ851980 KSF851980 LCB851980 LLX851980 LVT851980 MFP851980 MPL851980 MZH851980 NJD851980 NSZ851980 OCV851980 OMR851980 OWN851980 PGJ851980 PQF851980 QAB851980 QJX851980 QTT851980 RDP851980 RNL851980 RXH851980 SHD851980 SQZ851980 TAV851980 TKR851980 TUN851980 UEJ851980 UOF851980 UYB851980 VHX851980 VRT851980 WBP851980 WLL851980 WVH851980 J917516 IV917516 SR917516 ACN917516 AMJ917516 AWF917516 BGB917516 BPX917516 BZT917516 CJP917516 CTL917516 DDH917516 DND917516 DWZ917516 EGV917516 EQR917516 FAN917516 FKJ917516 FUF917516 GEB917516 GNX917516 GXT917516 HHP917516 HRL917516 IBH917516 ILD917516 IUZ917516 JEV917516 JOR917516 JYN917516 KIJ917516 KSF917516 LCB917516 LLX917516 LVT917516 MFP917516 MPL917516 MZH917516 NJD917516 NSZ917516 OCV917516 OMR917516 OWN917516 PGJ917516 PQF917516 QAB917516 QJX917516 QTT917516 RDP917516 RNL917516 RXH917516 SHD917516 SQZ917516 TAV917516 TKR917516 TUN917516 UEJ917516 UOF917516 UYB917516 VHX917516 VRT917516 WBP917516 WLL917516 WVH917516 J983052 IV983052 SR983052 ACN983052 AMJ983052 AWF983052 BGB983052 BPX983052 BZT983052 CJP983052 CTL983052 DDH983052 DND983052 DWZ983052 EGV983052 EQR983052 FAN983052 FKJ983052 FUF983052 GEB983052 GNX983052 GXT983052 HHP983052 HRL983052 IBH983052 ILD983052 IUZ983052 JEV983052 JOR983052 JYN983052 KIJ983052 KSF983052 LCB983052 LLX983052 LVT983052 MFP983052 MPL983052 MZH983052 NJD983052 NSZ983052 OCV983052 OMR983052 OWN983052 PGJ983052 PQF983052 QAB983052 QJX983052 QTT983052 RDP983052 RNL983052 RXH983052 SHD983052 SQZ983052 TAV983052 TKR983052 TUN983052 UEJ983052 UOF983052 UYB983052 VHX983052 VRT983052 WBP983052 WLL983052 WVH983052 IV65540 IV17:IV20 SR17:SR20 ACN17:ACN20 AMJ17:AMJ20 AWF17:AWF20 BGB17:BGB20 BPX17:BPX20 BZT17:BZT20 CJP17:CJP20 CTL17:CTL20 DDH17:DDH20 DND17:DND20 DWZ17:DWZ20 EGV17:EGV20 EQR17:EQR20 FAN17:FAN20 FKJ17:FKJ20 FUF17:FUF20 GEB17:GEB20 GNX17:GNX20 GXT17:GXT20 HHP17:HHP20 HRL17:HRL20 IBH17:IBH20 ILD17:ILD20 IUZ17:IUZ20 JEV17:JEV20 JOR17:JOR20 JYN17:JYN20 KIJ17:KIJ20 KSF17:KSF20 LCB17:LCB20 LLX17:LLX20 LVT17:LVT20 MFP17:MFP20 MPL17:MPL20 MZH17:MZH20 NJD17:NJD20 NSZ17:NSZ20 OCV17:OCV20 OMR17:OMR20 OWN17:OWN20 PGJ17:PGJ20 PQF17:PQF20 QAB17:QAB20 QJX17:QJX20 QTT17:QTT20 RDP17:RDP20 RNL17:RNL20 RXH17:RXH20 SHD17:SHD20 SQZ17:SQZ20 TAV17:TAV20 TKR17:TKR20 TUN17:TUN20 UEJ17:UEJ20 UOF17:UOF20 UYB17:UYB20 VHX17:VHX20 VRT17:VRT20 WBP17:WBP20 WLL17:WLL20 WVH17:WVH20 J65550 IV65550 SR65550 ACN65550 AMJ65550 AWF65550 BGB65550 BPX65550 BZT65550 CJP65550 CTL65550 DDH65550 DND65550 DWZ65550 EGV65550 EQR65550 FAN65550 FKJ65550 FUF65550 GEB65550 GNX65550 GXT65550 HHP65550 HRL65550 IBH65550 ILD65550 IUZ65550 JEV65550 JOR65550 JYN65550 KIJ65550 KSF65550 LCB65550 LLX65550 LVT65550 MFP65550 MPL65550 MZH65550 NJD65550 NSZ65550 OCV65550 OMR65550 OWN65550 PGJ65550 PQF65550 QAB65550 QJX65550 QTT65550 RDP65550 RNL65550 RXH65550 SHD65550 SQZ65550 TAV65550 TKR65550 TUN65550 UEJ65550 UOF65550 UYB65550 VHX65550 VRT65550 WBP65550 WLL65550 WVH65550 J131086 IV131086 SR131086 ACN131086 AMJ131086 AWF131086 BGB131086 BPX131086 BZT131086 CJP131086 CTL131086 DDH131086 DND131086 DWZ131086 EGV131086 EQR131086 FAN131086 FKJ131086 FUF131086 GEB131086 GNX131086 GXT131086 HHP131086 HRL131086 IBH131086 ILD131086 IUZ131086 JEV131086 JOR131086 JYN131086 KIJ131086 KSF131086 LCB131086 LLX131086 LVT131086 MFP131086 MPL131086 MZH131086 NJD131086 NSZ131086 OCV131086 OMR131086 OWN131086 PGJ131086 PQF131086 QAB131086 QJX131086 QTT131086 RDP131086 RNL131086 RXH131086 SHD131086 SQZ131086 TAV131086 TKR131086 TUN131086 UEJ131086 UOF131086 UYB131086 VHX131086 VRT131086 WBP131086 WLL131086 WVH131086 J196622 IV196622 SR196622 ACN196622 AMJ196622 AWF196622 BGB196622 BPX196622 BZT196622 CJP196622 CTL196622 DDH196622 DND196622 DWZ196622 EGV196622 EQR196622 FAN196622 FKJ196622 FUF196622 GEB196622 GNX196622 GXT196622 HHP196622 HRL196622 IBH196622 ILD196622 IUZ196622 JEV196622 JOR196622 JYN196622 KIJ196622 KSF196622 LCB196622 LLX196622 LVT196622 MFP196622 MPL196622 MZH196622 NJD196622 NSZ196622 OCV196622 OMR196622 OWN196622 PGJ196622 PQF196622 QAB196622 QJX196622 QTT196622 RDP196622 RNL196622 RXH196622 SHD196622 SQZ196622 TAV196622 TKR196622 TUN196622 UEJ196622 UOF196622 UYB196622 VHX196622 VRT196622 WBP196622 WLL196622 WVH196622 J262158 IV262158 SR262158 ACN262158 AMJ262158 AWF262158 BGB262158 BPX262158 BZT262158 CJP262158 CTL262158 DDH262158 DND262158 DWZ262158 EGV262158 EQR262158 FAN262158 FKJ262158 FUF262158 GEB262158 GNX262158 GXT262158 HHP262158 HRL262158 IBH262158 ILD262158 IUZ262158 JEV262158 JOR262158 JYN262158 KIJ262158 KSF262158 LCB262158 LLX262158 LVT262158 MFP262158 MPL262158 MZH262158 NJD262158 NSZ262158 OCV262158 OMR262158 OWN262158 PGJ262158 PQF262158 QAB262158 QJX262158 QTT262158 RDP262158 RNL262158 RXH262158 SHD262158 SQZ262158 TAV262158 TKR262158 TUN262158 UEJ262158 UOF262158 UYB262158 VHX262158 VRT262158 WBP262158 WLL262158 WVH262158 J327694 IV327694 SR327694 ACN327694 AMJ327694 AWF327694 BGB327694 BPX327694 BZT327694 CJP327694 CTL327694 DDH327694 DND327694 DWZ327694 EGV327694 EQR327694 FAN327694 FKJ327694 FUF327694 GEB327694 GNX327694 GXT327694 HHP327694 HRL327694 IBH327694 ILD327694 IUZ327694 JEV327694 JOR327694 JYN327694 KIJ327694 KSF327694 LCB327694 LLX327694 LVT327694 MFP327694 MPL327694 MZH327694 NJD327694 NSZ327694 OCV327694 OMR327694 OWN327694 PGJ327694 PQF327694 QAB327694 QJX327694 QTT327694 RDP327694 RNL327694 RXH327694 SHD327694 SQZ327694 TAV327694 TKR327694 TUN327694 UEJ327694 UOF327694 UYB327694 VHX327694 VRT327694 WBP327694 WLL327694 WVH327694 J393230 IV393230 SR393230 ACN393230 AMJ393230 AWF393230 BGB393230 BPX393230 BZT393230 CJP393230 CTL393230 DDH393230 DND393230 DWZ393230 EGV393230 EQR393230 FAN393230 FKJ393230 FUF393230 GEB393230 GNX393230 GXT393230 HHP393230 HRL393230 IBH393230 ILD393230 IUZ393230 JEV393230 JOR393230 JYN393230 KIJ393230 KSF393230 LCB393230 LLX393230 LVT393230 MFP393230 MPL393230 MZH393230 NJD393230 NSZ393230 OCV393230 OMR393230 OWN393230 PGJ393230 PQF393230 QAB393230 QJX393230 QTT393230 RDP393230 RNL393230 RXH393230 SHD393230 SQZ393230 TAV393230 TKR393230 TUN393230 UEJ393230 UOF393230 UYB393230 VHX393230 VRT393230 WBP393230 WLL393230 WVH393230 J458766 IV458766 SR458766 ACN458766 AMJ458766 AWF458766 BGB458766 BPX458766 BZT458766 CJP458766 CTL458766 DDH458766 DND458766 DWZ458766 EGV458766 EQR458766 FAN458766 FKJ458766 FUF458766 GEB458766 GNX458766 GXT458766 HHP458766 HRL458766 IBH458766 ILD458766 IUZ458766 JEV458766 JOR458766 JYN458766 KIJ458766 KSF458766 LCB458766 LLX458766 LVT458766 MFP458766 MPL458766 MZH458766 NJD458766 NSZ458766 OCV458766 OMR458766 OWN458766 PGJ458766 PQF458766 QAB458766 QJX458766 QTT458766 RDP458766 RNL458766 RXH458766 SHD458766 SQZ458766 TAV458766 TKR458766 TUN458766 UEJ458766 UOF458766 UYB458766 VHX458766 VRT458766 WBP458766 WLL458766 WVH458766 J524302 IV524302 SR524302 ACN524302 AMJ524302 AWF524302 BGB524302 BPX524302 BZT524302 CJP524302 CTL524302 DDH524302 DND524302 DWZ524302 EGV524302 EQR524302 FAN524302 FKJ524302 FUF524302 GEB524302 GNX524302 GXT524302 HHP524302 HRL524302 IBH524302 ILD524302 IUZ524302 JEV524302 JOR524302 JYN524302 KIJ524302 KSF524302 LCB524302 LLX524302 LVT524302 MFP524302 MPL524302 MZH524302 NJD524302 NSZ524302 OCV524302 OMR524302 OWN524302 PGJ524302 PQF524302 QAB524302 QJX524302 QTT524302 RDP524302 RNL524302 RXH524302 SHD524302 SQZ524302 TAV524302 TKR524302 TUN524302 UEJ524302 UOF524302 UYB524302 VHX524302 VRT524302 WBP524302 WLL524302 WVH524302 J589838 IV589838 SR589838 ACN589838 AMJ589838 AWF589838 BGB589838 BPX589838 BZT589838 CJP589838 CTL589838 DDH589838 DND589838 DWZ589838 EGV589838 EQR589838 FAN589838 FKJ589838 FUF589838 GEB589838 GNX589838 GXT589838 HHP589838 HRL589838 IBH589838 ILD589838 IUZ589838 JEV589838 JOR589838 JYN589838 KIJ589838 KSF589838 LCB589838 LLX589838 LVT589838 MFP589838 MPL589838 MZH589838 NJD589838 NSZ589838 OCV589838 OMR589838 OWN589838 PGJ589838 PQF589838 QAB589838 QJX589838 QTT589838 RDP589838 RNL589838 RXH589838 SHD589838 SQZ589838 TAV589838 TKR589838 TUN589838 UEJ589838 UOF589838 UYB589838 VHX589838 VRT589838 WBP589838 WLL589838 WVH589838 J655374 IV655374 SR655374 ACN655374 AMJ655374 AWF655374 BGB655374 BPX655374 BZT655374 CJP655374 CTL655374 DDH655374 DND655374 DWZ655374 EGV655374 EQR655374 FAN655374 FKJ655374 FUF655374 GEB655374 GNX655374 GXT655374 HHP655374 HRL655374 IBH655374 ILD655374 IUZ655374 JEV655374 JOR655374 JYN655374 KIJ655374 KSF655374 LCB655374 LLX655374 LVT655374 MFP655374 MPL655374 MZH655374 NJD655374 NSZ655374 OCV655374 OMR655374 OWN655374 PGJ655374 PQF655374 QAB655374 QJX655374 QTT655374 RDP655374 RNL655374 RXH655374 SHD655374 SQZ655374 TAV655374 TKR655374 TUN655374 UEJ655374 UOF655374 UYB655374 VHX655374 VRT655374 WBP655374 WLL655374 WVH655374 J720910 IV720910 SR720910 ACN720910 AMJ720910 AWF720910 BGB720910 BPX720910 BZT720910 CJP720910 CTL720910 DDH720910 DND720910 DWZ720910 EGV720910 EQR720910 FAN720910 FKJ720910 FUF720910 GEB720910 GNX720910 GXT720910 HHP720910 HRL720910 IBH720910 ILD720910 IUZ720910 JEV720910 JOR720910 JYN720910 KIJ720910 KSF720910 LCB720910 LLX720910 LVT720910 MFP720910 MPL720910 MZH720910 NJD720910 NSZ720910 OCV720910 OMR720910 OWN720910 PGJ720910 PQF720910 QAB720910 QJX720910 QTT720910 RDP720910 RNL720910 RXH720910 SHD720910 SQZ720910 TAV720910 TKR720910 TUN720910 UEJ720910 UOF720910 UYB720910 VHX720910 VRT720910 WBP720910 WLL720910 WVH720910 J786446 IV786446 SR786446 ACN786446 AMJ786446 AWF786446 BGB786446 BPX786446 BZT786446 CJP786446 CTL786446 DDH786446 DND786446 DWZ786446 EGV786446 EQR786446 FAN786446 FKJ786446 FUF786446 GEB786446 GNX786446 GXT786446 HHP786446 HRL786446 IBH786446 ILD786446 IUZ786446 JEV786446 JOR786446 JYN786446 KIJ786446 KSF786446 LCB786446 LLX786446 LVT786446 MFP786446 MPL786446 MZH786446 NJD786446 NSZ786446 OCV786446 OMR786446 OWN786446 PGJ786446 PQF786446 QAB786446 QJX786446 QTT786446 RDP786446 RNL786446 RXH786446 SHD786446 SQZ786446 TAV786446 TKR786446 TUN786446 UEJ786446 UOF786446 UYB786446 VHX786446 VRT786446 WBP786446 WLL786446 WVH786446 J851982 IV851982 SR851982 ACN851982 AMJ851982 AWF851982 BGB851982 BPX851982 BZT851982 CJP851982 CTL851982 DDH851982 DND851982 DWZ851982 EGV851982 EQR851982 FAN851982 FKJ851982 FUF851982 GEB851982 GNX851982 GXT851982 HHP851982 HRL851982 IBH851982 ILD851982 IUZ851982 JEV851982 JOR851982 JYN851982 KIJ851982 KSF851982 LCB851982 LLX851982 LVT851982 MFP851982 MPL851982 MZH851982 NJD851982 NSZ851982 OCV851982 OMR851982 OWN851982 PGJ851982 PQF851982 QAB851982 QJX851982 QTT851982 RDP851982 RNL851982 RXH851982 SHD851982 SQZ851982 TAV851982 TKR851982 TUN851982 UEJ851982 UOF851982 UYB851982 VHX851982 VRT851982 WBP851982 WLL851982 WVH851982 J917518 IV917518 SR917518 ACN917518 AMJ917518 AWF917518 BGB917518 BPX917518 BZT917518 CJP917518 CTL917518 DDH917518 DND917518 DWZ917518 EGV917518 EQR917518 FAN917518 FKJ917518 FUF917518 GEB917518 GNX917518 GXT917518 HHP917518 HRL917518 IBH917518 ILD917518 IUZ917518 JEV917518 JOR917518 JYN917518 KIJ917518 KSF917518 LCB917518 LLX917518 LVT917518 MFP917518 MPL917518 MZH917518 NJD917518 NSZ917518 OCV917518 OMR917518 OWN917518 PGJ917518 PQF917518 QAB917518 QJX917518 QTT917518 RDP917518 RNL917518 RXH917518 SHD917518 SQZ917518 TAV917518 TKR917518 TUN917518 UEJ917518 UOF917518 UYB917518 VHX917518 VRT917518 WBP917518 WLL917518 WVH917518 J983054 IV983054 SR983054 ACN983054 AMJ983054 AWF983054 BGB983054 BPX983054 BZT983054 CJP983054 CTL983054 DDH983054 DND983054 DWZ983054 EGV983054 EQR983054 FAN983054 FKJ983054 FUF983054 GEB983054 GNX983054 GXT983054 HHP983054 HRL983054 IBH983054 ILD983054 IUZ983054 JEV983054 JOR983054 JYN983054 KIJ983054 KSF983054 LCB983054 LLX983054 LVT983054 MFP983054 MPL983054 MZH983054 NJD983054 NSZ983054 OCV983054 OMR983054 OWN983054 PGJ983054 PQF983054 QAB983054 QJX983054 QTT983054 RDP983054 RNL983054 RXH983054 SHD983054 SQZ983054 TAV983054 TKR983054 TUN983054 UEJ983054 UOF983054 UYB983054 VHX983054 VRT983054 WBP983054 WLL983054 WVH983054 J65552 IV65552 SR65552 ACN65552 AMJ65552 AWF65552 BGB65552 BPX65552 BZT65552 CJP65552 CTL65552 DDH65552 DND65552 DWZ65552 EGV65552 EQR65552 FAN65552 FKJ65552 FUF65552 GEB65552 GNX65552 GXT65552 HHP65552 HRL65552 IBH65552 ILD65552 IUZ65552 JEV65552 JOR65552 JYN65552 KIJ65552 KSF65552 LCB65552 LLX65552 LVT65552 MFP65552 MPL65552 MZH65552 NJD65552 NSZ65552 OCV65552 OMR65552 OWN65552 PGJ65552 PQF65552 QAB65552 QJX65552 QTT65552 RDP65552 RNL65552 RXH65552 SHD65552 SQZ65552 TAV65552 TKR65552 TUN65552 UEJ65552 UOF65552 UYB65552 VHX65552 VRT65552 WBP65552 WLL65552 WVH65552 J131088 IV131088 SR131088 ACN131088 AMJ131088 AWF131088 BGB131088 BPX131088 BZT131088 CJP131088 CTL131088 DDH131088 DND131088 DWZ131088 EGV131088 EQR131088 FAN131088 FKJ131088 FUF131088 GEB131088 GNX131088 GXT131088 HHP131088 HRL131088 IBH131088 ILD131088 IUZ131088 JEV131088 JOR131088 JYN131088 KIJ131088 KSF131088 LCB131088 LLX131088 LVT131088 MFP131088 MPL131088 MZH131088 NJD131088 NSZ131088 OCV131088 OMR131088 OWN131088 PGJ131088 PQF131088 QAB131088 QJX131088 QTT131088 RDP131088 RNL131088 RXH131088 SHD131088 SQZ131088 TAV131088 TKR131088 TUN131088 UEJ131088 UOF131088 UYB131088 VHX131088 VRT131088 WBP131088 WLL131088 WVH131088 J196624 IV196624 SR196624 ACN196624 AMJ196624 AWF196624 BGB196624 BPX196624 BZT196624 CJP196624 CTL196624 DDH196624 DND196624 DWZ196624 EGV196624 EQR196624 FAN196624 FKJ196624 FUF196624 GEB196624 GNX196624 GXT196624 HHP196624 HRL196624 IBH196624 ILD196624 IUZ196624 JEV196624 JOR196624 JYN196624 KIJ196624 KSF196624 LCB196624 LLX196624 LVT196624 MFP196624 MPL196624 MZH196624 NJD196624 NSZ196624 OCV196624 OMR196624 OWN196624 PGJ196624 PQF196624 QAB196624 QJX196624 QTT196624 RDP196624 RNL196624 RXH196624 SHD196624 SQZ196624 TAV196624 TKR196624 TUN196624 UEJ196624 UOF196624 UYB196624 VHX196624 VRT196624 WBP196624 WLL196624 WVH196624 J262160 IV262160 SR262160 ACN262160 AMJ262160 AWF262160 BGB262160 BPX262160 BZT262160 CJP262160 CTL262160 DDH262160 DND262160 DWZ262160 EGV262160 EQR262160 FAN262160 FKJ262160 FUF262160 GEB262160 GNX262160 GXT262160 HHP262160 HRL262160 IBH262160 ILD262160 IUZ262160 JEV262160 JOR262160 JYN262160 KIJ262160 KSF262160 LCB262160 LLX262160 LVT262160 MFP262160 MPL262160 MZH262160 NJD262160 NSZ262160 OCV262160 OMR262160 OWN262160 PGJ262160 PQF262160 QAB262160 QJX262160 QTT262160 RDP262160 RNL262160 RXH262160 SHD262160 SQZ262160 TAV262160 TKR262160 TUN262160 UEJ262160 UOF262160 UYB262160 VHX262160 VRT262160 WBP262160 WLL262160 WVH262160 J327696 IV327696 SR327696 ACN327696 AMJ327696 AWF327696 BGB327696 BPX327696 BZT327696 CJP327696 CTL327696 DDH327696 DND327696 DWZ327696 EGV327696 EQR327696 FAN327696 FKJ327696 FUF327696 GEB327696 GNX327696 GXT327696 HHP327696 HRL327696 IBH327696 ILD327696 IUZ327696 JEV327696 JOR327696 JYN327696 KIJ327696 KSF327696 LCB327696 LLX327696 LVT327696 MFP327696 MPL327696 MZH327696 NJD327696 NSZ327696 OCV327696 OMR327696 OWN327696 PGJ327696 PQF327696 QAB327696 QJX327696 QTT327696 RDP327696 RNL327696 RXH327696 SHD327696 SQZ327696 TAV327696 TKR327696 TUN327696 UEJ327696 UOF327696 UYB327696 VHX327696 VRT327696 WBP327696 WLL327696 WVH327696 J393232 IV393232 SR393232 ACN393232 AMJ393232 AWF393232 BGB393232 BPX393232 BZT393232 CJP393232 CTL393232 DDH393232 DND393232 DWZ393232 EGV393232 EQR393232 FAN393232 FKJ393232 FUF393232 GEB393232 GNX393232 GXT393232 HHP393232 HRL393232 IBH393232 ILD393232 IUZ393232 JEV393232 JOR393232 JYN393232 KIJ393232 KSF393232 LCB393232 LLX393232 LVT393232 MFP393232 MPL393232 MZH393232 NJD393232 NSZ393232 OCV393232 OMR393232 OWN393232 PGJ393232 PQF393232 QAB393232 QJX393232 QTT393232 RDP393232 RNL393232 RXH393232 SHD393232 SQZ393232 TAV393232 TKR393232 TUN393232 UEJ393232 UOF393232 UYB393232 VHX393232 VRT393232 WBP393232 WLL393232 WVH393232 J458768 IV458768 SR458768 ACN458768 AMJ458768 AWF458768 BGB458768 BPX458768 BZT458768 CJP458768 CTL458768 DDH458768 DND458768 DWZ458768 EGV458768 EQR458768 FAN458768 FKJ458768 FUF458768 GEB458768 GNX458768 GXT458768 HHP458768 HRL458768 IBH458768 ILD458768 IUZ458768 JEV458768 JOR458768 JYN458768 KIJ458768 KSF458768 LCB458768 LLX458768 LVT458768 MFP458768 MPL458768 MZH458768 NJD458768 NSZ458768 OCV458768 OMR458768 OWN458768 PGJ458768 PQF458768 QAB458768 QJX458768 QTT458768 RDP458768 RNL458768 RXH458768 SHD458768 SQZ458768 TAV458768 TKR458768 TUN458768 UEJ458768 UOF458768 UYB458768 VHX458768 VRT458768 WBP458768 WLL458768 WVH458768 J524304 IV524304 SR524304 ACN524304 AMJ524304 AWF524304 BGB524304 BPX524304 BZT524304 CJP524304 CTL524304 DDH524304 DND524304 DWZ524304 EGV524304 EQR524304 FAN524304 FKJ524304 FUF524304 GEB524304 GNX524304 GXT524304 HHP524304 HRL524304 IBH524304 ILD524304 IUZ524304 JEV524304 JOR524304 JYN524304 KIJ524304 KSF524304 LCB524304 LLX524304 LVT524304 MFP524304 MPL524304 MZH524304 NJD524304 NSZ524304 OCV524304 OMR524304 OWN524304 PGJ524304 PQF524304 QAB524304 QJX524304 QTT524304 RDP524304 RNL524304 RXH524304 SHD524304 SQZ524304 TAV524304 TKR524304 TUN524304 UEJ524304 UOF524304 UYB524304 VHX524304 VRT524304 WBP524304 WLL524304 WVH524304 J589840 IV589840 SR589840 ACN589840 AMJ589840 AWF589840 BGB589840 BPX589840 BZT589840 CJP589840 CTL589840 DDH589840 DND589840 DWZ589840 EGV589840 EQR589840 FAN589840 FKJ589840 FUF589840 GEB589840 GNX589840 GXT589840 HHP589840 HRL589840 IBH589840 ILD589840 IUZ589840 JEV589840 JOR589840 JYN589840 KIJ589840 KSF589840 LCB589840 LLX589840 LVT589840 MFP589840 MPL589840 MZH589840 NJD589840 NSZ589840 OCV589840 OMR589840 OWN589840 PGJ589840 PQF589840 QAB589840 QJX589840 QTT589840 RDP589840 RNL589840 RXH589840 SHD589840 SQZ589840 TAV589840 TKR589840 TUN589840 UEJ589840 UOF589840 UYB589840 VHX589840 VRT589840 WBP589840 WLL589840 WVH589840 J655376 IV655376 SR655376 ACN655376 AMJ655376 AWF655376 BGB655376 BPX655376 BZT655376 CJP655376 CTL655376 DDH655376 DND655376 DWZ655376 EGV655376 EQR655376 FAN655376 FKJ655376 FUF655376 GEB655376 GNX655376 GXT655376 HHP655376 HRL655376 IBH655376 ILD655376 IUZ655376 JEV655376 JOR655376 JYN655376 KIJ655376 KSF655376 LCB655376 LLX655376 LVT655376 MFP655376 MPL655376 MZH655376 NJD655376 NSZ655376 OCV655376 OMR655376 OWN655376 PGJ655376 PQF655376 QAB655376 QJX655376 QTT655376 RDP655376 RNL655376 RXH655376 SHD655376 SQZ655376 TAV655376 TKR655376 TUN655376 UEJ655376 UOF655376 UYB655376 VHX655376 VRT655376 WBP655376 WLL655376 WVH655376 J720912 IV720912 SR720912 ACN720912 AMJ720912 AWF720912 BGB720912 BPX720912 BZT720912 CJP720912 CTL720912 DDH720912 DND720912 DWZ720912 EGV720912 EQR720912 FAN720912 FKJ720912 FUF720912 GEB720912 GNX720912 GXT720912 HHP720912 HRL720912 IBH720912 ILD720912 IUZ720912 JEV720912 JOR720912 JYN720912 KIJ720912 KSF720912 LCB720912 LLX720912 LVT720912 MFP720912 MPL720912 MZH720912 NJD720912 NSZ720912 OCV720912 OMR720912 OWN720912 PGJ720912 PQF720912 QAB720912 QJX720912 QTT720912 RDP720912 RNL720912 RXH720912 SHD720912 SQZ720912 TAV720912 TKR720912 TUN720912 UEJ720912 UOF720912 UYB720912 VHX720912 VRT720912 WBP720912 WLL720912 WVH720912 J786448 IV786448 SR786448 ACN786448 AMJ786448 AWF786448 BGB786448 BPX786448 BZT786448 CJP786448 CTL786448 DDH786448 DND786448 DWZ786448 EGV786448 EQR786448 FAN786448 FKJ786448 FUF786448 GEB786448 GNX786448 GXT786448 HHP786448 HRL786448 IBH786448 ILD786448 IUZ786448 JEV786448 JOR786448 JYN786448 KIJ786448 KSF786448 LCB786448 LLX786448 LVT786448 MFP786448 MPL786448 MZH786448 NJD786448 NSZ786448 OCV786448 OMR786448 OWN786448 PGJ786448 PQF786448 QAB786448 QJX786448 QTT786448 RDP786448 RNL786448 RXH786448 SHD786448 SQZ786448 TAV786448 TKR786448 TUN786448 UEJ786448 UOF786448 UYB786448 VHX786448 VRT786448 WBP786448 WLL786448 WVH786448 J851984 IV851984 SR851984 ACN851984 AMJ851984 AWF851984 BGB851984 BPX851984 BZT851984 CJP851984 CTL851984 DDH851984 DND851984 DWZ851984 EGV851984 EQR851984 FAN851984 FKJ851984 FUF851984 GEB851984 GNX851984 GXT851984 HHP851984 HRL851984 IBH851984 ILD851984 IUZ851984 JEV851984 JOR851984 JYN851984 KIJ851984 KSF851984 LCB851984 LLX851984 LVT851984 MFP851984 MPL851984 MZH851984 NJD851984 NSZ851984 OCV851984 OMR851984 OWN851984 PGJ851984 PQF851984 QAB851984 QJX851984 QTT851984 RDP851984 RNL851984 RXH851984 SHD851984 SQZ851984 TAV851984 TKR851984 TUN851984 UEJ851984 UOF851984 UYB851984 VHX851984 VRT851984 WBP851984 WLL851984 WVH851984 J917520 IV917520 SR917520 ACN917520 AMJ917520 AWF917520 BGB917520 BPX917520 BZT917520 CJP917520 CTL917520 DDH917520 DND917520 DWZ917520 EGV917520 EQR917520 FAN917520 FKJ917520 FUF917520 GEB917520 GNX917520 GXT917520 HHP917520 HRL917520 IBH917520 ILD917520 IUZ917520 JEV917520 JOR917520 JYN917520 KIJ917520 KSF917520 LCB917520 LLX917520 LVT917520 MFP917520 MPL917520 MZH917520 NJD917520 NSZ917520 OCV917520 OMR917520 OWN917520 PGJ917520 PQF917520 QAB917520 QJX917520 QTT917520 RDP917520 RNL917520 RXH917520 SHD917520 SQZ917520 TAV917520 TKR917520 TUN917520 UEJ917520 UOF917520 UYB917520 VHX917520 VRT917520 WBP917520 WLL917520 WVH917520 J983056 IV983056 SR983056 ACN983056 AMJ983056 AWF983056 BGB983056 BPX983056 BZT983056 CJP983056 CTL983056 DDH983056 DND983056 DWZ983056 EGV983056 EQR983056 FAN983056 FKJ983056 FUF983056 GEB983056 GNX983056 GXT983056 HHP983056 HRL983056 IBH983056 ILD983056 IUZ983056 JEV983056 JOR983056 JYN983056 KIJ983056 KSF983056 LCB983056 LLX983056 LVT983056 MFP983056 MPL983056 MZH983056 NJD983056 NSZ983056 OCV983056 OMR983056 OWN983056 PGJ983056 PQF983056 QAB983056 QJX983056 QTT983056 RDP983056 RNL983056 RXH983056 SHD983056 SQZ983056 TAV983056 TKR983056 TUN983056 UEJ983056 UOF983056 UYB983056 VHX983056 VRT983056 WBP983056 WLL983056 WVH983056" xr:uid="{00000000-0002-0000-0500-000002000000}">
      <formula1>$J$47:$J$58</formula1>
    </dataValidation>
    <dataValidation type="list" allowBlank="1" showInputMessage="1" showErrorMessage="1" sqref="M65555:P65555 IY65555:JB65555 SU65555:SX65555 ACQ65555:ACT65555 AMM65555:AMP65555 AWI65555:AWL65555 BGE65555:BGH65555 BQA65555:BQD65555 BZW65555:BZZ65555 CJS65555:CJV65555 CTO65555:CTR65555 DDK65555:DDN65555 DNG65555:DNJ65555 DXC65555:DXF65555 EGY65555:EHB65555 EQU65555:EQX65555 FAQ65555:FAT65555 FKM65555:FKP65555 FUI65555:FUL65555 GEE65555:GEH65555 GOA65555:GOD65555 GXW65555:GXZ65555 HHS65555:HHV65555 HRO65555:HRR65555 IBK65555:IBN65555 ILG65555:ILJ65555 IVC65555:IVF65555 JEY65555:JFB65555 JOU65555:JOX65555 JYQ65555:JYT65555 KIM65555:KIP65555 KSI65555:KSL65555 LCE65555:LCH65555 LMA65555:LMD65555 LVW65555:LVZ65555 MFS65555:MFV65555 MPO65555:MPR65555 MZK65555:MZN65555 NJG65555:NJJ65555 NTC65555:NTF65555 OCY65555:ODB65555 OMU65555:OMX65555 OWQ65555:OWT65555 PGM65555:PGP65555 PQI65555:PQL65555 QAE65555:QAH65555 QKA65555:QKD65555 QTW65555:QTZ65555 RDS65555:RDV65555 RNO65555:RNR65555 RXK65555:RXN65555 SHG65555:SHJ65555 SRC65555:SRF65555 TAY65555:TBB65555 TKU65555:TKX65555 TUQ65555:TUT65555 UEM65555:UEP65555 UOI65555:UOL65555 UYE65555:UYH65555 VIA65555:VID65555 VRW65555:VRZ65555 WBS65555:WBV65555 WLO65555:WLR65555 WVK65555:WVN65555 M131091:P131091 IY131091:JB131091 SU131091:SX131091 ACQ131091:ACT131091 AMM131091:AMP131091 AWI131091:AWL131091 BGE131091:BGH131091 BQA131091:BQD131091 BZW131091:BZZ131091 CJS131091:CJV131091 CTO131091:CTR131091 DDK131091:DDN131091 DNG131091:DNJ131091 DXC131091:DXF131091 EGY131091:EHB131091 EQU131091:EQX131091 FAQ131091:FAT131091 FKM131091:FKP131091 FUI131091:FUL131091 GEE131091:GEH131091 GOA131091:GOD131091 GXW131091:GXZ131091 HHS131091:HHV131091 HRO131091:HRR131091 IBK131091:IBN131091 ILG131091:ILJ131091 IVC131091:IVF131091 JEY131091:JFB131091 JOU131091:JOX131091 JYQ131091:JYT131091 KIM131091:KIP131091 KSI131091:KSL131091 LCE131091:LCH131091 LMA131091:LMD131091 LVW131091:LVZ131091 MFS131091:MFV131091 MPO131091:MPR131091 MZK131091:MZN131091 NJG131091:NJJ131091 NTC131091:NTF131091 OCY131091:ODB131091 OMU131091:OMX131091 OWQ131091:OWT131091 PGM131091:PGP131091 PQI131091:PQL131091 QAE131091:QAH131091 QKA131091:QKD131091 QTW131091:QTZ131091 RDS131091:RDV131091 RNO131091:RNR131091 RXK131091:RXN131091 SHG131091:SHJ131091 SRC131091:SRF131091 TAY131091:TBB131091 TKU131091:TKX131091 TUQ131091:TUT131091 UEM131091:UEP131091 UOI131091:UOL131091 UYE131091:UYH131091 VIA131091:VID131091 VRW131091:VRZ131091 WBS131091:WBV131091 WLO131091:WLR131091 WVK131091:WVN131091 M196627:P196627 IY196627:JB196627 SU196627:SX196627 ACQ196627:ACT196627 AMM196627:AMP196627 AWI196627:AWL196627 BGE196627:BGH196627 BQA196627:BQD196627 BZW196627:BZZ196627 CJS196627:CJV196627 CTO196627:CTR196627 DDK196627:DDN196627 DNG196627:DNJ196627 DXC196627:DXF196627 EGY196627:EHB196627 EQU196627:EQX196627 FAQ196627:FAT196627 FKM196627:FKP196627 FUI196627:FUL196627 GEE196627:GEH196627 GOA196627:GOD196627 GXW196627:GXZ196627 HHS196627:HHV196627 HRO196627:HRR196627 IBK196627:IBN196627 ILG196627:ILJ196627 IVC196627:IVF196627 JEY196627:JFB196627 JOU196627:JOX196627 JYQ196627:JYT196627 KIM196627:KIP196627 KSI196627:KSL196627 LCE196627:LCH196627 LMA196627:LMD196627 LVW196627:LVZ196627 MFS196627:MFV196627 MPO196627:MPR196627 MZK196627:MZN196627 NJG196627:NJJ196627 NTC196627:NTF196627 OCY196627:ODB196627 OMU196627:OMX196627 OWQ196627:OWT196627 PGM196627:PGP196627 PQI196627:PQL196627 QAE196627:QAH196627 QKA196627:QKD196627 QTW196627:QTZ196627 RDS196627:RDV196627 RNO196627:RNR196627 RXK196627:RXN196627 SHG196627:SHJ196627 SRC196627:SRF196627 TAY196627:TBB196627 TKU196627:TKX196627 TUQ196627:TUT196627 UEM196627:UEP196627 UOI196627:UOL196627 UYE196627:UYH196627 VIA196627:VID196627 VRW196627:VRZ196627 WBS196627:WBV196627 WLO196627:WLR196627 WVK196627:WVN196627 M262163:P262163 IY262163:JB262163 SU262163:SX262163 ACQ262163:ACT262163 AMM262163:AMP262163 AWI262163:AWL262163 BGE262163:BGH262163 BQA262163:BQD262163 BZW262163:BZZ262163 CJS262163:CJV262163 CTO262163:CTR262163 DDK262163:DDN262163 DNG262163:DNJ262163 DXC262163:DXF262163 EGY262163:EHB262163 EQU262163:EQX262163 FAQ262163:FAT262163 FKM262163:FKP262163 FUI262163:FUL262163 GEE262163:GEH262163 GOA262163:GOD262163 GXW262163:GXZ262163 HHS262163:HHV262163 HRO262163:HRR262163 IBK262163:IBN262163 ILG262163:ILJ262163 IVC262163:IVF262163 JEY262163:JFB262163 JOU262163:JOX262163 JYQ262163:JYT262163 KIM262163:KIP262163 KSI262163:KSL262163 LCE262163:LCH262163 LMA262163:LMD262163 LVW262163:LVZ262163 MFS262163:MFV262163 MPO262163:MPR262163 MZK262163:MZN262163 NJG262163:NJJ262163 NTC262163:NTF262163 OCY262163:ODB262163 OMU262163:OMX262163 OWQ262163:OWT262163 PGM262163:PGP262163 PQI262163:PQL262163 QAE262163:QAH262163 QKA262163:QKD262163 QTW262163:QTZ262163 RDS262163:RDV262163 RNO262163:RNR262163 RXK262163:RXN262163 SHG262163:SHJ262163 SRC262163:SRF262163 TAY262163:TBB262163 TKU262163:TKX262163 TUQ262163:TUT262163 UEM262163:UEP262163 UOI262163:UOL262163 UYE262163:UYH262163 VIA262163:VID262163 VRW262163:VRZ262163 WBS262163:WBV262163 WLO262163:WLR262163 WVK262163:WVN262163 M327699:P327699 IY327699:JB327699 SU327699:SX327699 ACQ327699:ACT327699 AMM327699:AMP327699 AWI327699:AWL327699 BGE327699:BGH327699 BQA327699:BQD327699 BZW327699:BZZ327699 CJS327699:CJV327699 CTO327699:CTR327699 DDK327699:DDN327699 DNG327699:DNJ327699 DXC327699:DXF327699 EGY327699:EHB327699 EQU327699:EQX327699 FAQ327699:FAT327699 FKM327699:FKP327699 FUI327699:FUL327699 GEE327699:GEH327699 GOA327699:GOD327699 GXW327699:GXZ327699 HHS327699:HHV327699 HRO327699:HRR327699 IBK327699:IBN327699 ILG327699:ILJ327699 IVC327699:IVF327699 JEY327699:JFB327699 JOU327699:JOX327699 JYQ327699:JYT327699 KIM327699:KIP327699 KSI327699:KSL327699 LCE327699:LCH327699 LMA327699:LMD327699 LVW327699:LVZ327699 MFS327699:MFV327699 MPO327699:MPR327699 MZK327699:MZN327699 NJG327699:NJJ327699 NTC327699:NTF327699 OCY327699:ODB327699 OMU327699:OMX327699 OWQ327699:OWT327699 PGM327699:PGP327699 PQI327699:PQL327699 QAE327699:QAH327699 QKA327699:QKD327699 QTW327699:QTZ327699 RDS327699:RDV327699 RNO327699:RNR327699 RXK327699:RXN327699 SHG327699:SHJ327699 SRC327699:SRF327699 TAY327699:TBB327699 TKU327699:TKX327699 TUQ327699:TUT327699 UEM327699:UEP327699 UOI327699:UOL327699 UYE327699:UYH327699 VIA327699:VID327699 VRW327699:VRZ327699 WBS327699:WBV327699 WLO327699:WLR327699 WVK327699:WVN327699 M393235:P393235 IY393235:JB393235 SU393235:SX393235 ACQ393235:ACT393235 AMM393235:AMP393235 AWI393235:AWL393235 BGE393235:BGH393235 BQA393235:BQD393235 BZW393235:BZZ393235 CJS393235:CJV393235 CTO393235:CTR393235 DDK393235:DDN393235 DNG393235:DNJ393235 DXC393235:DXF393235 EGY393235:EHB393235 EQU393235:EQX393235 FAQ393235:FAT393235 FKM393235:FKP393235 FUI393235:FUL393235 GEE393235:GEH393235 GOA393235:GOD393235 GXW393235:GXZ393235 HHS393235:HHV393235 HRO393235:HRR393235 IBK393235:IBN393235 ILG393235:ILJ393235 IVC393235:IVF393235 JEY393235:JFB393235 JOU393235:JOX393235 JYQ393235:JYT393235 KIM393235:KIP393235 KSI393235:KSL393235 LCE393235:LCH393235 LMA393235:LMD393235 LVW393235:LVZ393235 MFS393235:MFV393235 MPO393235:MPR393235 MZK393235:MZN393235 NJG393235:NJJ393235 NTC393235:NTF393235 OCY393235:ODB393235 OMU393235:OMX393235 OWQ393235:OWT393235 PGM393235:PGP393235 PQI393235:PQL393235 QAE393235:QAH393235 QKA393235:QKD393235 QTW393235:QTZ393235 RDS393235:RDV393235 RNO393235:RNR393235 RXK393235:RXN393235 SHG393235:SHJ393235 SRC393235:SRF393235 TAY393235:TBB393235 TKU393235:TKX393235 TUQ393235:TUT393235 UEM393235:UEP393235 UOI393235:UOL393235 UYE393235:UYH393235 VIA393235:VID393235 VRW393235:VRZ393235 WBS393235:WBV393235 WLO393235:WLR393235 WVK393235:WVN393235 M458771:P458771 IY458771:JB458771 SU458771:SX458771 ACQ458771:ACT458771 AMM458771:AMP458771 AWI458771:AWL458771 BGE458771:BGH458771 BQA458771:BQD458771 BZW458771:BZZ458771 CJS458771:CJV458771 CTO458771:CTR458771 DDK458771:DDN458771 DNG458771:DNJ458771 DXC458771:DXF458771 EGY458771:EHB458771 EQU458771:EQX458771 FAQ458771:FAT458771 FKM458771:FKP458771 FUI458771:FUL458771 GEE458771:GEH458771 GOA458771:GOD458771 GXW458771:GXZ458771 HHS458771:HHV458771 HRO458771:HRR458771 IBK458771:IBN458771 ILG458771:ILJ458771 IVC458771:IVF458771 JEY458771:JFB458771 JOU458771:JOX458771 JYQ458771:JYT458771 KIM458771:KIP458771 KSI458771:KSL458771 LCE458771:LCH458771 LMA458771:LMD458771 LVW458771:LVZ458771 MFS458771:MFV458771 MPO458771:MPR458771 MZK458771:MZN458771 NJG458771:NJJ458771 NTC458771:NTF458771 OCY458771:ODB458771 OMU458771:OMX458771 OWQ458771:OWT458771 PGM458771:PGP458771 PQI458771:PQL458771 QAE458771:QAH458771 QKA458771:QKD458771 QTW458771:QTZ458771 RDS458771:RDV458771 RNO458771:RNR458771 RXK458771:RXN458771 SHG458771:SHJ458771 SRC458771:SRF458771 TAY458771:TBB458771 TKU458771:TKX458771 TUQ458771:TUT458771 UEM458771:UEP458771 UOI458771:UOL458771 UYE458771:UYH458771 VIA458771:VID458771 VRW458771:VRZ458771 WBS458771:WBV458771 WLO458771:WLR458771 WVK458771:WVN458771 M524307:P524307 IY524307:JB524307 SU524307:SX524307 ACQ524307:ACT524307 AMM524307:AMP524307 AWI524307:AWL524307 BGE524307:BGH524307 BQA524307:BQD524307 BZW524307:BZZ524307 CJS524307:CJV524307 CTO524307:CTR524307 DDK524307:DDN524307 DNG524307:DNJ524307 DXC524307:DXF524307 EGY524307:EHB524307 EQU524307:EQX524307 FAQ524307:FAT524307 FKM524307:FKP524307 FUI524307:FUL524307 GEE524307:GEH524307 GOA524307:GOD524307 GXW524307:GXZ524307 HHS524307:HHV524307 HRO524307:HRR524307 IBK524307:IBN524307 ILG524307:ILJ524307 IVC524307:IVF524307 JEY524307:JFB524307 JOU524307:JOX524307 JYQ524307:JYT524307 KIM524307:KIP524307 KSI524307:KSL524307 LCE524307:LCH524307 LMA524307:LMD524307 LVW524307:LVZ524307 MFS524307:MFV524307 MPO524307:MPR524307 MZK524307:MZN524307 NJG524307:NJJ524307 NTC524307:NTF524307 OCY524307:ODB524307 OMU524307:OMX524307 OWQ524307:OWT524307 PGM524307:PGP524307 PQI524307:PQL524307 QAE524307:QAH524307 QKA524307:QKD524307 QTW524307:QTZ524307 RDS524307:RDV524307 RNO524307:RNR524307 RXK524307:RXN524307 SHG524307:SHJ524307 SRC524307:SRF524307 TAY524307:TBB524307 TKU524307:TKX524307 TUQ524307:TUT524307 UEM524307:UEP524307 UOI524307:UOL524307 UYE524307:UYH524307 VIA524307:VID524307 VRW524307:VRZ524307 WBS524307:WBV524307 WLO524307:WLR524307 WVK524307:WVN524307 M589843:P589843 IY589843:JB589843 SU589843:SX589843 ACQ589843:ACT589843 AMM589843:AMP589843 AWI589843:AWL589843 BGE589843:BGH589843 BQA589843:BQD589843 BZW589843:BZZ589843 CJS589843:CJV589843 CTO589843:CTR589843 DDK589843:DDN589843 DNG589843:DNJ589843 DXC589843:DXF589843 EGY589843:EHB589843 EQU589843:EQX589843 FAQ589843:FAT589843 FKM589843:FKP589843 FUI589843:FUL589843 GEE589843:GEH589843 GOA589843:GOD589843 GXW589843:GXZ589843 HHS589843:HHV589843 HRO589843:HRR589843 IBK589843:IBN589843 ILG589843:ILJ589843 IVC589843:IVF589843 JEY589843:JFB589843 JOU589843:JOX589843 JYQ589843:JYT589843 KIM589843:KIP589843 KSI589843:KSL589843 LCE589843:LCH589843 LMA589843:LMD589843 LVW589843:LVZ589843 MFS589843:MFV589843 MPO589843:MPR589843 MZK589843:MZN589843 NJG589843:NJJ589843 NTC589843:NTF589843 OCY589843:ODB589843 OMU589843:OMX589843 OWQ589843:OWT589843 PGM589843:PGP589843 PQI589843:PQL589843 QAE589843:QAH589843 QKA589843:QKD589843 QTW589843:QTZ589843 RDS589843:RDV589843 RNO589843:RNR589843 RXK589843:RXN589843 SHG589843:SHJ589843 SRC589843:SRF589843 TAY589843:TBB589843 TKU589843:TKX589843 TUQ589843:TUT589843 UEM589843:UEP589843 UOI589843:UOL589843 UYE589843:UYH589843 VIA589843:VID589843 VRW589843:VRZ589843 WBS589843:WBV589843 WLO589843:WLR589843 WVK589843:WVN589843 M655379:P655379 IY655379:JB655379 SU655379:SX655379 ACQ655379:ACT655379 AMM655379:AMP655379 AWI655379:AWL655379 BGE655379:BGH655379 BQA655379:BQD655379 BZW655379:BZZ655379 CJS655379:CJV655379 CTO655379:CTR655379 DDK655379:DDN655379 DNG655379:DNJ655379 DXC655379:DXF655379 EGY655379:EHB655379 EQU655379:EQX655379 FAQ655379:FAT655379 FKM655379:FKP655379 FUI655379:FUL655379 GEE655379:GEH655379 GOA655379:GOD655379 GXW655379:GXZ655379 HHS655379:HHV655379 HRO655379:HRR655379 IBK655379:IBN655379 ILG655379:ILJ655379 IVC655379:IVF655379 JEY655379:JFB655379 JOU655379:JOX655379 JYQ655379:JYT655379 KIM655379:KIP655379 KSI655379:KSL655379 LCE655379:LCH655379 LMA655379:LMD655379 LVW655379:LVZ655379 MFS655379:MFV655379 MPO655379:MPR655379 MZK655379:MZN655379 NJG655379:NJJ655379 NTC655379:NTF655379 OCY655379:ODB655379 OMU655379:OMX655379 OWQ655379:OWT655379 PGM655379:PGP655379 PQI655379:PQL655379 QAE655379:QAH655379 QKA655379:QKD655379 QTW655379:QTZ655379 RDS655379:RDV655379 RNO655379:RNR655379 RXK655379:RXN655379 SHG655379:SHJ655379 SRC655379:SRF655379 TAY655379:TBB655379 TKU655379:TKX655379 TUQ655379:TUT655379 UEM655379:UEP655379 UOI655379:UOL655379 UYE655379:UYH655379 VIA655379:VID655379 VRW655379:VRZ655379 WBS655379:WBV655379 WLO655379:WLR655379 WVK655379:WVN655379 M720915:P720915 IY720915:JB720915 SU720915:SX720915 ACQ720915:ACT720915 AMM720915:AMP720915 AWI720915:AWL720915 BGE720915:BGH720915 BQA720915:BQD720915 BZW720915:BZZ720915 CJS720915:CJV720915 CTO720915:CTR720915 DDK720915:DDN720915 DNG720915:DNJ720915 DXC720915:DXF720915 EGY720915:EHB720915 EQU720915:EQX720915 FAQ720915:FAT720915 FKM720915:FKP720915 FUI720915:FUL720915 GEE720915:GEH720915 GOA720915:GOD720915 GXW720915:GXZ720915 HHS720915:HHV720915 HRO720915:HRR720915 IBK720915:IBN720915 ILG720915:ILJ720915 IVC720915:IVF720915 JEY720915:JFB720915 JOU720915:JOX720915 JYQ720915:JYT720915 KIM720915:KIP720915 KSI720915:KSL720915 LCE720915:LCH720915 LMA720915:LMD720915 LVW720915:LVZ720915 MFS720915:MFV720915 MPO720915:MPR720915 MZK720915:MZN720915 NJG720915:NJJ720915 NTC720915:NTF720915 OCY720915:ODB720915 OMU720915:OMX720915 OWQ720915:OWT720915 PGM720915:PGP720915 PQI720915:PQL720915 QAE720915:QAH720915 QKA720915:QKD720915 QTW720915:QTZ720915 RDS720915:RDV720915 RNO720915:RNR720915 RXK720915:RXN720915 SHG720915:SHJ720915 SRC720915:SRF720915 TAY720915:TBB720915 TKU720915:TKX720915 TUQ720915:TUT720915 UEM720915:UEP720915 UOI720915:UOL720915 UYE720915:UYH720915 VIA720915:VID720915 VRW720915:VRZ720915 WBS720915:WBV720915 WLO720915:WLR720915 WVK720915:WVN720915 M786451:P786451 IY786451:JB786451 SU786451:SX786451 ACQ786451:ACT786451 AMM786451:AMP786451 AWI786451:AWL786451 BGE786451:BGH786451 BQA786451:BQD786451 BZW786451:BZZ786451 CJS786451:CJV786451 CTO786451:CTR786451 DDK786451:DDN786451 DNG786451:DNJ786451 DXC786451:DXF786451 EGY786451:EHB786451 EQU786451:EQX786451 FAQ786451:FAT786451 FKM786451:FKP786451 FUI786451:FUL786451 GEE786451:GEH786451 GOA786451:GOD786451 GXW786451:GXZ786451 HHS786451:HHV786451 HRO786451:HRR786451 IBK786451:IBN786451 ILG786451:ILJ786451 IVC786451:IVF786451 JEY786451:JFB786451 JOU786451:JOX786451 JYQ786451:JYT786451 KIM786451:KIP786451 KSI786451:KSL786451 LCE786451:LCH786451 LMA786451:LMD786451 LVW786451:LVZ786451 MFS786451:MFV786451 MPO786451:MPR786451 MZK786451:MZN786451 NJG786451:NJJ786451 NTC786451:NTF786451 OCY786451:ODB786451 OMU786451:OMX786451 OWQ786451:OWT786451 PGM786451:PGP786451 PQI786451:PQL786451 QAE786451:QAH786451 QKA786451:QKD786451 QTW786451:QTZ786451 RDS786451:RDV786451 RNO786451:RNR786451 RXK786451:RXN786451 SHG786451:SHJ786451 SRC786451:SRF786451 TAY786451:TBB786451 TKU786451:TKX786451 TUQ786451:TUT786451 UEM786451:UEP786451 UOI786451:UOL786451 UYE786451:UYH786451 VIA786451:VID786451 VRW786451:VRZ786451 WBS786451:WBV786451 WLO786451:WLR786451 WVK786451:WVN786451 M851987:P851987 IY851987:JB851987 SU851987:SX851987 ACQ851987:ACT851987 AMM851987:AMP851987 AWI851987:AWL851987 BGE851987:BGH851987 BQA851987:BQD851987 BZW851987:BZZ851987 CJS851987:CJV851987 CTO851987:CTR851987 DDK851987:DDN851987 DNG851987:DNJ851987 DXC851987:DXF851987 EGY851987:EHB851987 EQU851987:EQX851987 FAQ851987:FAT851987 FKM851987:FKP851987 FUI851987:FUL851987 GEE851987:GEH851987 GOA851987:GOD851987 GXW851987:GXZ851987 HHS851987:HHV851987 HRO851987:HRR851987 IBK851987:IBN851987 ILG851987:ILJ851987 IVC851987:IVF851987 JEY851987:JFB851987 JOU851987:JOX851987 JYQ851987:JYT851987 KIM851987:KIP851987 KSI851987:KSL851987 LCE851987:LCH851987 LMA851987:LMD851987 LVW851987:LVZ851987 MFS851987:MFV851987 MPO851987:MPR851987 MZK851987:MZN851987 NJG851987:NJJ851987 NTC851987:NTF851987 OCY851987:ODB851987 OMU851987:OMX851987 OWQ851987:OWT851987 PGM851987:PGP851987 PQI851987:PQL851987 QAE851987:QAH851987 QKA851987:QKD851987 QTW851987:QTZ851987 RDS851987:RDV851987 RNO851987:RNR851987 RXK851987:RXN851987 SHG851987:SHJ851987 SRC851987:SRF851987 TAY851987:TBB851987 TKU851987:TKX851987 TUQ851987:TUT851987 UEM851987:UEP851987 UOI851987:UOL851987 UYE851987:UYH851987 VIA851987:VID851987 VRW851987:VRZ851987 WBS851987:WBV851987 WLO851987:WLR851987 WVK851987:WVN851987 M917523:P917523 IY917523:JB917523 SU917523:SX917523 ACQ917523:ACT917523 AMM917523:AMP917523 AWI917523:AWL917523 BGE917523:BGH917523 BQA917523:BQD917523 BZW917523:BZZ917523 CJS917523:CJV917523 CTO917523:CTR917523 DDK917523:DDN917523 DNG917523:DNJ917523 DXC917523:DXF917523 EGY917523:EHB917523 EQU917523:EQX917523 FAQ917523:FAT917523 FKM917523:FKP917523 FUI917523:FUL917523 GEE917523:GEH917523 GOA917523:GOD917523 GXW917523:GXZ917523 HHS917523:HHV917523 HRO917523:HRR917523 IBK917523:IBN917523 ILG917523:ILJ917523 IVC917523:IVF917523 JEY917523:JFB917523 JOU917523:JOX917523 JYQ917523:JYT917523 KIM917523:KIP917523 KSI917523:KSL917523 LCE917523:LCH917523 LMA917523:LMD917523 LVW917523:LVZ917523 MFS917523:MFV917523 MPO917523:MPR917523 MZK917523:MZN917523 NJG917523:NJJ917523 NTC917523:NTF917523 OCY917523:ODB917523 OMU917523:OMX917523 OWQ917523:OWT917523 PGM917523:PGP917523 PQI917523:PQL917523 QAE917523:QAH917523 QKA917523:QKD917523 QTW917523:QTZ917523 RDS917523:RDV917523 RNO917523:RNR917523 RXK917523:RXN917523 SHG917523:SHJ917523 SRC917523:SRF917523 TAY917523:TBB917523 TKU917523:TKX917523 TUQ917523:TUT917523 UEM917523:UEP917523 UOI917523:UOL917523 UYE917523:UYH917523 VIA917523:VID917523 VRW917523:VRZ917523 WBS917523:WBV917523 WLO917523:WLR917523 WVK917523:WVN917523 M983059:P983059 IY983059:JB983059 SU983059:SX983059 ACQ983059:ACT983059 AMM983059:AMP983059 AWI983059:AWL983059 BGE983059:BGH983059 BQA983059:BQD983059 BZW983059:BZZ983059 CJS983059:CJV983059 CTO983059:CTR983059 DDK983059:DDN983059 DNG983059:DNJ983059 DXC983059:DXF983059 EGY983059:EHB983059 EQU983059:EQX983059 FAQ983059:FAT983059 FKM983059:FKP983059 FUI983059:FUL983059 GEE983059:GEH983059 GOA983059:GOD983059 GXW983059:GXZ983059 HHS983059:HHV983059 HRO983059:HRR983059 IBK983059:IBN983059 ILG983059:ILJ983059 IVC983059:IVF983059 JEY983059:JFB983059 JOU983059:JOX983059 JYQ983059:JYT983059 KIM983059:KIP983059 KSI983059:KSL983059 LCE983059:LCH983059 LMA983059:LMD983059 LVW983059:LVZ983059 MFS983059:MFV983059 MPO983059:MPR983059 MZK983059:MZN983059 NJG983059:NJJ983059 NTC983059:NTF983059 OCY983059:ODB983059 OMU983059:OMX983059 OWQ983059:OWT983059 PGM983059:PGP983059 PQI983059:PQL983059 QAE983059:QAH983059 QKA983059:QKD983059 QTW983059:QTZ983059 RDS983059:RDV983059 RNO983059:RNR983059 RXK983059:RXN983059 SHG983059:SHJ983059 SRC983059:SRF983059 TAY983059:TBB983059 TKU983059:TKX983059 TUQ983059:TUT983059 UEM983059:UEP983059 UOI983059:UOL983059 UYE983059:UYH983059 VIA983059:VID983059 VRW983059:VRZ983059 WBS983059:WBV983059 WLO983059:WLR983059 WVK983059:WVN983059" xr:uid="{00000000-0002-0000-0500-000003000000}">
      <formula1>$M$47</formula1>
    </dataValidation>
    <dataValidation type="list" imeMode="off" allowBlank="1" showInputMessage="1" showErrorMessage="1" sqref="H65555 IT65555 SP65555 ACL65555 AMH65555 AWD65555 BFZ65555 BPV65555 BZR65555 CJN65555 CTJ65555 DDF65555 DNB65555 DWX65555 EGT65555 EQP65555 FAL65555 FKH65555 FUD65555 GDZ65555 GNV65555 GXR65555 HHN65555 HRJ65555 IBF65555 ILB65555 IUX65555 JET65555 JOP65555 JYL65555 KIH65555 KSD65555 LBZ65555 LLV65555 LVR65555 MFN65555 MPJ65555 MZF65555 NJB65555 NSX65555 OCT65555 OMP65555 OWL65555 PGH65555 PQD65555 PZZ65555 QJV65555 QTR65555 RDN65555 RNJ65555 RXF65555 SHB65555 SQX65555 TAT65555 TKP65555 TUL65555 UEH65555 UOD65555 UXZ65555 VHV65555 VRR65555 WBN65555 WLJ65555 WVF65555 H131091 IT131091 SP131091 ACL131091 AMH131091 AWD131091 BFZ131091 BPV131091 BZR131091 CJN131091 CTJ131091 DDF131091 DNB131091 DWX131091 EGT131091 EQP131091 FAL131091 FKH131091 FUD131091 GDZ131091 GNV131091 GXR131091 HHN131091 HRJ131091 IBF131091 ILB131091 IUX131091 JET131091 JOP131091 JYL131091 KIH131091 KSD131091 LBZ131091 LLV131091 LVR131091 MFN131091 MPJ131091 MZF131091 NJB131091 NSX131091 OCT131091 OMP131091 OWL131091 PGH131091 PQD131091 PZZ131091 QJV131091 QTR131091 RDN131091 RNJ131091 RXF131091 SHB131091 SQX131091 TAT131091 TKP131091 TUL131091 UEH131091 UOD131091 UXZ131091 VHV131091 VRR131091 WBN131091 WLJ131091 WVF131091 H196627 IT196627 SP196627 ACL196627 AMH196627 AWD196627 BFZ196627 BPV196627 BZR196627 CJN196627 CTJ196627 DDF196627 DNB196627 DWX196627 EGT196627 EQP196627 FAL196627 FKH196627 FUD196627 GDZ196627 GNV196627 GXR196627 HHN196627 HRJ196627 IBF196627 ILB196627 IUX196627 JET196627 JOP196627 JYL196627 KIH196627 KSD196627 LBZ196627 LLV196627 LVR196627 MFN196627 MPJ196627 MZF196627 NJB196627 NSX196627 OCT196627 OMP196627 OWL196627 PGH196627 PQD196627 PZZ196627 QJV196627 QTR196627 RDN196627 RNJ196627 RXF196627 SHB196627 SQX196627 TAT196627 TKP196627 TUL196627 UEH196627 UOD196627 UXZ196627 VHV196627 VRR196627 WBN196627 WLJ196627 WVF196627 H262163 IT262163 SP262163 ACL262163 AMH262163 AWD262163 BFZ262163 BPV262163 BZR262163 CJN262163 CTJ262163 DDF262163 DNB262163 DWX262163 EGT262163 EQP262163 FAL262163 FKH262163 FUD262163 GDZ262163 GNV262163 GXR262163 HHN262163 HRJ262163 IBF262163 ILB262163 IUX262163 JET262163 JOP262163 JYL262163 KIH262163 KSD262163 LBZ262163 LLV262163 LVR262163 MFN262163 MPJ262163 MZF262163 NJB262163 NSX262163 OCT262163 OMP262163 OWL262163 PGH262163 PQD262163 PZZ262163 QJV262163 QTR262163 RDN262163 RNJ262163 RXF262163 SHB262163 SQX262163 TAT262163 TKP262163 TUL262163 UEH262163 UOD262163 UXZ262163 VHV262163 VRR262163 WBN262163 WLJ262163 WVF262163 H327699 IT327699 SP327699 ACL327699 AMH327699 AWD327699 BFZ327699 BPV327699 BZR327699 CJN327699 CTJ327699 DDF327699 DNB327699 DWX327699 EGT327699 EQP327699 FAL327699 FKH327699 FUD327699 GDZ327699 GNV327699 GXR327699 HHN327699 HRJ327699 IBF327699 ILB327699 IUX327699 JET327699 JOP327699 JYL327699 KIH327699 KSD327699 LBZ327699 LLV327699 LVR327699 MFN327699 MPJ327699 MZF327699 NJB327699 NSX327699 OCT327699 OMP327699 OWL327699 PGH327699 PQD327699 PZZ327699 QJV327699 QTR327699 RDN327699 RNJ327699 RXF327699 SHB327699 SQX327699 TAT327699 TKP327699 TUL327699 UEH327699 UOD327699 UXZ327699 VHV327699 VRR327699 WBN327699 WLJ327699 WVF327699 H393235 IT393235 SP393235 ACL393235 AMH393235 AWD393235 BFZ393235 BPV393235 BZR393235 CJN393235 CTJ393235 DDF393235 DNB393235 DWX393235 EGT393235 EQP393235 FAL393235 FKH393235 FUD393235 GDZ393235 GNV393235 GXR393235 HHN393235 HRJ393235 IBF393235 ILB393235 IUX393235 JET393235 JOP393235 JYL393235 KIH393235 KSD393235 LBZ393235 LLV393235 LVR393235 MFN393235 MPJ393235 MZF393235 NJB393235 NSX393235 OCT393235 OMP393235 OWL393235 PGH393235 PQD393235 PZZ393235 QJV393235 QTR393235 RDN393235 RNJ393235 RXF393235 SHB393235 SQX393235 TAT393235 TKP393235 TUL393235 UEH393235 UOD393235 UXZ393235 VHV393235 VRR393235 WBN393235 WLJ393235 WVF393235 H458771 IT458771 SP458771 ACL458771 AMH458771 AWD458771 BFZ458771 BPV458771 BZR458771 CJN458771 CTJ458771 DDF458771 DNB458771 DWX458771 EGT458771 EQP458771 FAL458771 FKH458771 FUD458771 GDZ458771 GNV458771 GXR458771 HHN458771 HRJ458771 IBF458771 ILB458771 IUX458771 JET458771 JOP458771 JYL458771 KIH458771 KSD458771 LBZ458771 LLV458771 LVR458771 MFN458771 MPJ458771 MZF458771 NJB458771 NSX458771 OCT458771 OMP458771 OWL458771 PGH458771 PQD458771 PZZ458771 QJV458771 QTR458771 RDN458771 RNJ458771 RXF458771 SHB458771 SQX458771 TAT458771 TKP458771 TUL458771 UEH458771 UOD458771 UXZ458771 VHV458771 VRR458771 WBN458771 WLJ458771 WVF458771 H524307 IT524307 SP524307 ACL524307 AMH524307 AWD524307 BFZ524307 BPV524307 BZR524307 CJN524307 CTJ524307 DDF524307 DNB524307 DWX524307 EGT524307 EQP524307 FAL524307 FKH524307 FUD524307 GDZ524307 GNV524307 GXR524307 HHN524307 HRJ524307 IBF524307 ILB524307 IUX524307 JET524307 JOP524307 JYL524307 KIH524307 KSD524307 LBZ524307 LLV524307 LVR524307 MFN524307 MPJ524307 MZF524307 NJB524307 NSX524307 OCT524307 OMP524307 OWL524307 PGH524307 PQD524307 PZZ524307 QJV524307 QTR524307 RDN524307 RNJ524307 RXF524307 SHB524307 SQX524307 TAT524307 TKP524307 TUL524307 UEH524307 UOD524307 UXZ524307 VHV524307 VRR524307 WBN524307 WLJ524307 WVF524307 H589843 IT589843 SP589843 ACL589843 AMH589843 AWD589843 BFZ589843 BPV589843 BZR589843 CJN589843 CTJ589843 DDF589843 DNB589843 DWX589843 EGT589843 EQP589843 FAL589843 FKH589843 FUD589843 GDZ589843 GNV589843 GXR589843 HHN589843 HRJ589843 IBF589843 ILB589843 IUX589843 JET589843 JOP589843 JYL589843 KIH589843 KSD589843 LBZ589843 LLV589843 LVR589843 MFN589843 MPJ589843 MZF589843 NJB589843 NSX589843 OCT589843 OMP589843 OWL589843 PGH589843 PQD589843 PZZ589843 QJV589843 QTR589843 RDN589843 RNJ589843 RXF589843 SHB589843 SQX589843 TAT589843 TKP589843 TUL589843 UEH589843 UOD589843 UXZ589843 VHV589843 VRR589843 WBN589843 WLJ589843 WVF589843 H655379 IT655379 SP655379 ACL655379 AMH655379 AWD655379 BFZ655379 BPV655379 BZR655379 CJN655379 CTJ655379 DDF655379 DNB655379 DWX655379 EGT655379 EQP655379 FAL655379 FKH655379 FUD655379 GDZ655379 GNV655379 GXR655379 HHN655379 HRJ655379 IBF655379 ILB655379 IUX655379 JET655379 JOP655379 JYL655379 KIH655379 KSD655379 LBZ655379 LLV655379 LVR655379 MFN655379 MPJ655379 MZF655379 NJB655379 NSX655379 OCT655379 OMP655379 OWL655379 PGH655379 PQD655379 PZZ655379 QJV655379 QTR655379 RDN655379 RNJ655379 RXF655379 SHB655379 SQX655379 TAT655379 TKP655379 TUL655379 UEH655379 UOD655379 UXZ655379 VHV655379 VRR655379 WBN655379 WLJ655379 WVF655379 H720915 IT720915 SP720915 ACL720915 AMH720915 AWD720915 BFZ720915 BPV720915 BZR720915 CJN720915 CTJ720915 DDF720915 DNB720915 DWX720915 EGT720915 EQP720915 FAL720915 FKH720915 FUD720915 GDZ720915 GNV720915 GXR720915 HHN720915 HRJ720915 IBF720915 ILB720915 IUX720915 JET720915 JOP720915 JYL720915 KIH720915 KSD720915 LBZ720915 LLV720915 LVR720915 MFN720915 MPJ720915 MZF720915 NJB720915 NSX720915 OCT720915 OMP720915 OWL720915 PGH720915 PQD720915 PZZ720915 QJV720915 QTR720915 RDN720915 RNJ720915 RXF720915 SHB720915 SQX720915 TAT720915 TKP720915 TUL720915 UEH720915 UOD720915 UXZ720915 VHV720915 VRR720915 WBN720915 WLJ720915 WVF720915 H786451 IT786451 SP786451 ACL786451 AMH786451 AWD786451 BFZ786451 BPV786451 BZR786451 CJN786451 CTJ786451 DDF786451 DNB786451 DWX786451 EGT786451 EQP786451 FAL786451 FKH786451 FUD786451 GDZ786451 GNV786451 GXR786451 HHN786451 HRJ786451 IBF786451 ILB786451 IUX786451 JET786451 JOP786451 JYL786451 KIH786451 KSD786451 LBZ786451 LLV786451 LVR786451 MFN786451 MPJ786451 MZF786451 NJB786451 NSX786451 OCT786451 OMP786451 OWL786451 PGH786451 PQD786451 PZZ786451 QJV786451 QTR786451 RDN786451 RNJ786451 RXF786451 SHB786451 SQX786451 TAT786451 TKP786451 TUL786451 UEH786451 UOD786451 UXZ786451 VHV786451 VRR786451 WBN786451 WLJ786451 WVF786451 H851987 IT851987 SP851987 ACL851987 AMH851987 AWD851987 BFZ851987 BPV851987 BZR851987 CJN851987 CTJ851987 DDF851987 DNB851987 DWX851987 EGT851987 EQP851987 FAL851987 FKH851987 FUD851987 GDZ851987 GNV851987 GXR851987 HHN851987 HRJ851987 IBF851987 ILB851987 IUX851987 JET851987 JOP851987 JYL851987 KIH851987 KSD851987 LBZ851987 LLV851987 LVR851987 MFN851987 MPJ851987 MZF851987 NJB851987 NSX851987 OCT851987 OMP851987 OWL851987 PGH851987 PQD851987 PZZ851987 QJV851987 QTR851987 RDN851987 RNJ851987 RXF851987 SHB851987 SQX851987 TAT851987 TKP851987 TUL851987 UEH851987 UOD851987 UXZ851987 VHV851987 VRR851987 WBN851987 WLJ851987 WVF851987 H917523 IT917523 SP917523 ACL917523 AMH917523 AWD917523 BFZ917523 BPV917523 BZR917523 CJN917523 CTJ917523 DDF917523 DNB917523 DWX917523 EGT917523 EQP917523 FAL917523 FKH917523 FUD917523 GDZ917523 GNV917523 GXR917523 HHN917523 HRJ917523 IBF917523 ILB917523 IUX917523 JET917523 JOP917523 JYL917523 KIH917523 KSD917523 LBZ917523 LLV917523 LVR917523 MFN917523 MPJ917523 MZF917523 NJB917523 NSX917523 OCT917523 OMP917523 OWL917523 PGH917523 PQD917523 PZZ917523 QJV917523 QTR917523 RDN917523 RNJ917523 RXF917523 SHB917523 SQX917523 TAT917523 TKP917523 TUL917523 UEH917523 UOD917523 UXZ917523 VHV917523 VRR917523 WBN917523 WLJ917523 WVF917523 H983059 IT983059 SP983059 ACL983059 AMH983059 AWD983059 BFZ983059 BPV983059 BZR983059 CJN983059 CTJ983059 DDF983059 DNB983059 DWX983059 EGT983059 EQP983059 FAL983059 FKH983059 FUD983059 GDZ983059 GNV983059 GXR983059 HHN983059 HRJ983059 IBF983059 ILB983059 IUX983059 JET983059 JOP983059 JYL983059 KIH983059 KSD983059 LBZ983059 LLV983059 LVR983059 MFN983059 MPJ983059 MZF983059 NJB983059 NSX983059 OCT983059 OMP983059 OWL983059 PGH983059 PQD983059 PZZ983059 QJV983059 QTR983059 RDN983059 RNJ983059 RXF983059 SHB983059 SQX983059 TAT983059 TKP983059 TUL983059 UEH983059 UOD983059 UXZ983059 VHV983059 VRR983059 WBN983059 WLJ983059 WVF983059" xr:uid="{00000000-0002-0000-0500-000004000000}">
      <formula1>$H$47:$H$52</formula1>
    </dataValidation>
    <dataValidation type="list" allowBlank="1" showInputMessage="1" showErrorMessage="1" sqref="F65555 SN65555 ACJ65555 AMF65555 AWB65555 BFX65555 BPT65555 BZP65555 CJL65555 CTH65555 DDD65555 DMZ65555 DWV65555 EGR65555 EQN65555 FAJ65555 FKF65555 FUB65555 GDX65555 GNT65555 GXP65555 HHL65555 HRH65555 IBD65555 IKZ65555 IUV65555 JER65555 JON65555 JYJ65555 KIF65555 KSB65555 LBX65555 LLT65555 LVP65555 MFL65555 MPH65555 MZD65555 NIZ65555 NSV65555 OCR65555 OMN65555 OWJ65555 PGF65555 PQB65555 PZX65555 QJT65555 QTP65555 RDL65555 RNH65555 RXD65555 SGZ65555 SQV65555 TAR65555 TKN65555 TUJ65555 UEF65555 UOB65555 UXX65555 VHT65555 VRP65555 WBL65555 WLH65555 WVD65555 F131091 IR131091 SN131091 ACJ131091 AMF131091 AWB131091 BFX131091 BPT131091 BZP131091 CJL131091 CTH131091 DDD131091 DMZ131091 DWV131091 EGR131091 EQN131091 FAJ131091 FKF131091 FUB131091 GDX131091 GNT131091 GXP131091 HHL131091 HRH131091 IBD131091 IKZ131091 IUV131091 JER131091 JON131091 JYJ131091 KIF131091 KSB131091 LBX131091 LLT131091 LVP131091 MFL131091 MPH131091 MZD131091 NIZ131091 NSV131091 OCR131091 OMN131091 OWJ131091 PGF131091 PQB131091 PZX131091 QJT131091 QTP131091 RDL131091 RNH131091 RXD131091 SGZ131091 SQV131091 TAR131091 TKN131091 TUJ131091 UEF131091 UOB131091 UXX131091 VHT131091 VRP131091 WBL131091 WLH131091 WVD131091 F196627 IR196627 SN196627 ACJ196627 AMF196627 AWB196627 BFX196627 BPT196627 BZP196627 CJL196627 CTH196627 DDD196627 DMZ196627 DWV196627 EGR196627 EQN196627 FAJ196627 FKF196627 FUB196627 GDX196627 GNT196627 GXP196627 HHL196627 HRH196627 IBD196627 IKZ196627 IUV196627 JER196627 JON196627 JYJ196627 KIF196627 KSB196627 LBX196627 LLT196627 LVP196627 MFL196627 MPH196627 MZD196627 NIZ196627 NSV196627 OCR196627 OMN196627 OWJ196627 PGF196627 PQB196627 PZX196627 QJT196627 QTP196627 RDL196627 RNH196627 RXD196627 SGZ196627 SQV196627 TAR196627 TKN196627 TUJ196627 UEF196627 UOB196627 UXX196627 VHT196627 VRP196627 WBL196627 WLH196627 WVD196627 F262163 IR262163 SN262163 ACJ262163 AMF262163 AWB262163 BFX262163 BPT262163 BZP262163 CJL262163 CTH262163 DDD262163 DMZ262163 DWV262163 EGR262163 EQN262163 FAJ262163 FKF262163 FUB262163 GDX262163 GNT262163 GXP262163 HHL262163 HRH262163 IBD262163 IKZ262163 IUV262163 JER262163 JON262163 JYJ262163 KIF262163 KSB262163 LBX262163 LLT262163 LVP262163 MFL262163 MPH262163 MZD262163 NIZ262163 NSV262163 OCR262163 OMN262163 OWJ262163 PGF262163 PQB262163 PZX262163 QJT262163 QTP262163 RDL262163 RNH262163 RXD262163 SGZ262163 SQV262163 TAR262163 TKN262163 TUJ262163 UEF262163 UOB262163 UXX262163 VHT262163 VRP262163 WBL262163 WLH262163 WVD262163 F327699 IR327699 SN327699 ACJ327699 AMF327699 AWB327699 BFX327699 BPT327699 BZP327699 CJL327699 CTH327699 DDD327699 DMZ327699 DWV327699 EGR327699 EQN327699 FAJ327699 FKF327699 FUB327699 GDX327699 GNT327699 GXP327699 HHL327699 HRH327699 IBD327699 IKZ327699 IUV327699 JER327699 JON327699 JYJ327699 KIF327699 KSB327699 LBX327699 LLT327699 LVP327699 MFL327699 MPH327699 MZD327699 NIZ327699 NSV327699 OCR327699 OMN327699 OWJ327699 PGF327699 PQB327699 PZX327699 QJT327699 QTP327699 RDL327699 RNH327699 RXD327699 SGZ327699 SQV327699 TAR327699 TKN327699 TUJ327699 UEF327699 UOB327699 UXX327699 VHT327699 VRP327699 WBL327699 WLH327699 WVD327699 F393235 IR393235 SN393235 ACJ393235 AMF393235 AWB393235 BFX393235 BPT393235 BZP393235 CJL393235 CTH393235 DDD393235 DMZ393235 DWV393235 EGR393235 EQN393235 FAJ393235 FKF393235 FUB393235 GDX393235 GNT393235 GXP393235 HHL393235 HRH393235 IBD393235 IKZ393235 IUV393235 JER393235 JON393235 JYJ393235 KIF393235 KSB393235 LBX393235 LLT393235 LVP393235 MFL393235 MPH393235 MZD393235 NIZ393235 NSV393235 OCR393235 OMN393235 OWJ393235 PGF393235 PQB393235 PZX393235 QJT393235 QTP393235 RDL393235 RNH393235 RXD393235 SGZ393235 SQV393235 TAR393235 TKN393235 TUJ393235 UEF393235 UOB393235 UXX393235 VHT393235 VRP393235 WBL393235 WLH393235 WVD393235 F458771 IR458771 SN458771 ACJ458771 AMF458771 AWB458771 BFX458771 BPT458771 BZP458771 CJL458771 CTH458771 DDD458771 DMZ458771 DWV458771 EGR458771 EQN458771 FAJ458771 FKF458771 FUB458771 GDX458771 GNT458771 GXP458771 HHL458771 HRH458771 IBD458771 IKZ458771 IUV458771 JER458771 JON458771 JYJ458771 KIF458771 KSB458771 LBX458771 LLT458771 LVP458771 MFL458771 MPH458771 MZD458771 NIZ458771 NSV458771 OCR458771 OMN458771 OWJ458771 PGF458771 PQB458771 PZX458771 QJT458771 QTP458771 RDL458771 RNH458771 RXD458771 SGZ458771 SQV458771 TAR458771 TKN458771 TUJ458771 UEF458771 UOB458771 UXX458771 VHT458771 VRP458771 WBL458771 WLH458771 WVD458771 F524307 IR524307 SN524307 ACJ524307 AMF524307 AWB524307 BFX524307 BPT524307 BZP524307 CJL524307 CTH524307 DDD524307 DMZ524307 DWV524307 EGR524307 EQN524307 FAJ524307 FKF524307 FUB524307 GDX524307 GNT524307 GXP524307 HHL524307 HRH524307 IBD524307 IKZ524307 IUV524307 JER524307 JON524307 JYJ524307 KIF524307 KSB524307 LBX524307 LLT524307 LVP524307 MFL524307 MPH524307 MZD524307 NIZ524307 NSV524307 OCR524307 OMN524307 OWJ524307 PGF524307 PQB524307 PZX524307 QJT524307 QTP524307 RDL524307 RNH524307 RXD524307 SGZ524307 SQV524307 TAR524307 TKN524307 TUJ524307 UEF524307 UOB524307 UXX524307 VHT524307 VRP524307 WBL524307 WLH524307 WVD524307 F589843 IR589843 SN589843 ACJ589843 AMF589843 AWB589843 BFX589843 BPT589843 BZP589843 CJL589843 CTH589843 DDD589843 DMZ589843 DWV589843 EGR589843 EQN589843 FAJ589843 FKF589843 FUB589843 GDX589843 GNT589843 GXP589843 HHL589843 HRH589843 IBD589843 IKZ589843 IUV589843 JER589843 JON589843 JYJ589843 KIF589843 KSB589843 LBX589843 LLT589843 LVP589843 MFL589843 MPH589843 MZD589843 NIZ589843 NSV589843 OCR589843 OMN589843 OWJ589843 PGF589843 PQB589843 PZX589843 QJT589843 QTP589843 RDL589843 RNH589843 RXD589843 SGZ589843 SQV589843 TAR589843 TKN589843 TUJ589843 UEF589843 UOB589843 UXX589843 VHT589843 VRP589843 WBL589843 WLH589843 WVD589843 F655379 IR655379 SN655379 ACJ655379 AMF655379 AWB655379 BFX655379 BPT655379 BZP655379 CJL655379 CTH655379 DDD655379 DMZ655379 DWV655379 EGR655379 EQN655379 FAJ655379 FKF655379 FUB655379 GDX655379 GNT655379 GXP655379 HHL655379 HRH655379 IBD655379 IKZ655379 IUV655379 JER655379 JON655379 JYJ655379 KIF655379 KSB655379 LBX655379 LLT655379 LVP655379 MFL655379 MPH655379 MZD655379 NIZ655379 NSV655379 OCR655379 OMN655379 OWJ655379 PGF655379 PQB655379 PZX655379 QJT655379 QTP655379 RDL655379 RNH655379 RXD655379 SGZ655379 SQV655379 TAR655379 TKN655379 TUJ655379 UEF655379 UOB655379 UXX655379 VHT655379 VRP655379 WBL655379 WLH655379 WVD655379 F720915 IR720915 SN720915 ACJ720915 AMF720915 AWB720915 BFX720915 BPT720915 BZP720915 CJL720915 CTH720915 DDD720915 DMZ720915 DWV720915 EGR720915 EQN720915 FAJ720915 FKF720915 FUB720915 GDX720915 GNT720915 GXP720915 HHL720915 HRH720915 IBD720915 IKZ720915 IUV720915 JER720915 JON720915 JYJ720915 KIF720915 KSB720915 LBX720915 LLT720915 LVP720915 MFL720915 MPH720915 MZD720915 NIZ720915 NSV720915 OCR720915 OMN720915 OWJ720915 PGF720915 PQB720915 PZX720915 QJT720915 QTP720915 RDL720915 RNH720915 RXD720915 SGZ720915 SQV720915 TAR720915 TKN720915 TUJ720915 UEF720915 UOB720915 UXX720915 VHT720915 VRP720915 WBL720915 WLH720915 WVD720915 F786451 IR786451 SN786451 ACJ786451 AMF786451 AWB786451 BFX786451 BPT786451 BZP786451 CJL786451 CTH786451 DDD786451 DMZ786451 DWV786451 EGR786451 EQN786451 FAJ786451 FKF786451 FUB786451 GDX786451 GNT786451 GXP786451 HHL786451 HRH786451 IBD786451 IKZ786451 IUV786451 JER786451 JON786451 JYJ786451 KIF786451 KSB786451 LBX786451 LLT786451 LVP786451 MFL786451 MPH786451 MZD786451 NIZ786451 NSV786451 OCR786451 OMN786451 OWJ786451 PGF786451 PQB786451 PZX786451 QJT786451 QTP786451 RDL786451 RNH786451 RXD786451 SGZ786451 SQV786451 TAR786451 TKN786451 TUJ786451 UEF786451 UOB786451 UXX786451 VHT786451 VRP786451 WBL786451 WLH786451 WVD786451 F851987 IR851987 SN851987 ACJ851987 AMF851987 AWB851987 BFX851987 BPT851987 BZP851987 CJL851987 CTH851987 DDD851987 DMZ851987 DWV851987 EGR851987 EQN851987 FAJ851987 FKF851987 FUB851987 GDX851987 GNT851987 GXP851987 HHL851987 HRH851987 IBD851987 IKZ851987 IUV851987 JER851987 JON851987 JYJ851987 KIF851987 KSB851987 LBX851987 LLT851987 LVP851987 MFL851987 MPH851987 MZD851987 NIZ851987 NSV851987 OCR851987 OMN851987 OWJ851987 PGF851987 PQB851987 PZX851987 QJT851987 QTP851987 RDL851987 RNH851987 RXD851987 SGZ851987 SQV851987 TAR851987 TKN851987 TUJ851987 UEF851987 UOB851987 UXX851987 VHT851987 VRP851987 WBL851987 WLH851987 WVD851987 F917523 IR917523 SN917523 ACJ917523 AMF917523 AWB917523 BFX917523 BPT917523 BZP917523 CJL917523 CTH917523 DDD917523 DMZ917523 DWV917523 EGR917523 EQN917523 FAJ917523 FKF917523 FUB917523 GDX917523 GNT917523 GXP917523 HHL917523 HRH917523 IBD917523 IKZ917523 IUV917523 JER917523 JON917523 JYJ917523 KIF917523 KSB917523 LBX917523 LLT917523 LVP917523 MFL917523 MPH917523 MZD917523 NIZ917523 NSV917523 OCR917523 OMN917523 OWJ917523 PGF917523 PQB917523 PZX917523 QJT917523 QTP917523 RDL917523 RNH917523 RXD917523 SGZ917523 SQV917523 TAR917523 TKN917523 TUJ917523 UEF917523 UOB917523 UXX917523 VHT917523 VRP917523 WBL917523 WLH917523 WVD917523 F983059 IR983059 SN983059 ACJ983059 AMF983059 AWB983059 BFX983059 BPT983059 BZP983059 CJL983059 CTH983059 DDD983059 DMZ983059 DWV983059 EGR983059 EQN983059 FAJ983059 FKF983059 FUB983059 GDX983059 GNT983059 GXP983059 HHL983059 HRH983059 IBD983059 IKZ983059 IUV983059 JER983059 JON983059 JYJ983059 KIF983059 KSB983059 LBX983059 LLT983059 LVP983059 MFL983059 MPH983059 MZD983059 NIZ983059 NSV983059 OCR983059 OMN983059 OWJ983059 PGF983059 PQB983059 PZX983059 QJT983059 QTP983059 RDL983059 RNH983059 RXD983059 SGZ983059 SQV983059 TAR983059 TKN983059 TUJ983059 UEF983059 UOB983059 UXX983059 VHT983059 VRP983059 WBL983059 WLH983059 WVD983059 IR65555 IQ17:IQ20 SM17:SM20 ACI17:ACI20 AME17:AME20 AWA17:AWA20 BFW17:BFW20 BPS17:BPS20 BZO17:BZO20 CJK17:CJK20 CTG17:CTG20 DDC17:DDC20 DMY17:DMY20 DWU17:DWU20 EGQ17:EGQ20 EQM17:EQM20 FAI17:FAI20 FKE17:FKE20 FUA17:FUA20 GDW17:GDW20 GNS17:GNS20 GXO17:GXO20 HHK17:HHK20 HRG17:HRG20 IBC17:IBC20 IKY17:IKY20 IUU17:IUU20 JEQ17:JEQ20 JOM17:JOM20 JYI17:JYI20 KIE17:KIE20 KSA17:KSA20 LBW17:LBW20 LLS17:LLS20 LVO17:LVO20 MFK17:MFK20 MPG17:MPG20 MZC17:MZC20 NIY17:NIY20 NSU17:NSU20 OCQ17:OCQ20 OMM17:OMM20 OWI17:OWI20 PGE17:PGE20 PQA17:PQA20 PZW17:PZW20 QJS17:QJS20 QTO17:QTO20 RDK17:RDK20 RNG17:RNG20 RXC17:RXC20 SGY17:SGY20 SQU17:SQU20 TAQ17:TAQ20 TKM17:TKM20 TUI17:TUI20 UEE17:UEE20 UOA17:UOA20 UXW17:UXW20 VHS17:VHS20 VRO17:VRO20 WBK17:WBK20 WLG17:WLG20 WVC17:WVC20 E65539:E65554 IQ65539:IQ65554 SM65539:SM65554 ACI65539:ACI65554 AME65539:AME65554 AWA65539:AWA65554 BFW65539:BFW65554 BPS65539:BPS65554 BZO65539:BZO65554 CJK65539:CJK65554 CTG65539:CTG65554 DDC65539:DDC65554 DMY65539:DMY65554 DWU65539:DWU65554 EGQ65539:EGQ65554 EQM65539:EQM65554 FAI65539:FAI65554 FKE65539:FKE65554 FUA65539:FUA65554 GDW65539:GDW65554 GNS65539:GNS65554 GXO65539:GXO65554 HHK65539:HHK65554 HRG65539:HRG65554 IBC65539:IBC65554 IKY65539:IKY65554 IUU65539:IUU65554 JEQ65539:JEQ65554 JOM65539:JOM65554 JYI65539:JYI65554 KIE65539:KIE65554 KSA65539:KSA65554 LBW65539:LBW65554 LLS65539:LLS65554 LVO65539:LVO65554 MFK65539:MFK65554 MPG65539:MPG65554 MZC65539:MZC65554 NIY65539:NIY65554 NSU65539:NSU65554 OCQ65539:OCQ65554 OMM65539:OMM65554 OWI65539:OWI65554 PGE65539:PGE65554 PQA65539:PQA65554 PZW65539:PZW65554 QJS65539:QJS65554 QTO65539:QTO65554 RDK65539:RDK65554 RNG65539:RNG65554 RXC65539:RXC65554 SGY65539:SGY65554 SQU65539:SQU65554 TAQ65539:TAQ65554 TKM65539:TKM65554 TUI65539:TUI65554 UEE65539:UEE65554 UOA65539:UOA65554 UXW65539:UXW65554 VHS65539:VHS65554 VRO65539:VRO65554 WBK65539:WBK65554 WLG65539:WLG65554 WVC65539:WVC65554 E131075:E131090 IQ131075:IQ131090 SM131075:SM131090 ACI131075:ACI131090 AME131075:AME131090 AWA131075:AWA131090 BFW131075:BFW131090 BPS131075:BPS131090 BZO131075:BZO131090 CJK131075:CJK131090 CTG131075:CTG131090 DDC131075:DDC131090 DMY131075:DMY131090 DWU131075:DWU131090 EGQ131075:EGQ131090 EQM131075:EQM131090 FAI131075:FAI131090 FKE131075:FKE131090 FUA131075:FUA131090 GDW131075:GDW131090 GNS131075:GNS131090 GXO131075:GXO131090 HHK131075:HHK131090 HRG131075:HRG131090 IBC131075:IBC131090 IKY131075:IKY131090 IUU131075:IUU131090 JEQ131075:JEQ131090 JOM131075:JOM131090 JYI131075:JYI131090 KIE131075:KIE131090 KSA131075:KSA131090 LBW131075:LBW131090 LLS131075:LLS131090 LVO131075:LVO131090 MFK131075:MFK131090 MPG131075:MPG131090 MZC131075:MZC131090 NIY131075:NIY131090 NSU131075:NSU131090 OCQ131075:OCQ131090 OMM131075:OMM131090 OWI131075:OWI131090 PGE131075:PGE131090 PQA131075:PQA131090 PZW131075:PZW131090 QJS131075:QJS131090 QTO131075:QTO131090 RDK131075:RDK131090 RNG131075:RNG131090 RXC131075:RXC131090 SGY131075:SGY131090 SQU131075:SQU131090 TAQ131075:TAQ131090 TKM131075:TKM131090 TUI131075:TUI131090 UEE131075:UEE131090 UOA131075:UOA131090 UXW131075:UXW131090 VHS131075:VHS131090 VRO131075:VRO131090 WBK131075:WBK131090 WLG131075:WLG131090 WVC131075:WVC131090 E196611:E196626 IQ196611:IQ196626 SM196611:SM196626 ACI196611:ACI196626 AME196611:AME196626 AWA196611:AWA196626 BFW196611:BFW196626 BPS196611:BPS196626 BZO196611:BZO196626 CJK196611:CJK196626 CTG196611:CTG196626 DDC196611:DDC196626 DMY196611:DMY196626 DWU196611:DWU196626 EGQ196611:EGQ196626 EQM196611:EQM196626 FAI196611:FAI196626 FKE196611:FKE196626 FUA196611:FUA196626 GDW196611:GDW196626 GNS196611:GNS196626 GXO196611:GXO196626 HHK196611:HHK196626 HRG196611:HRG196626 IBC196611:IBC196626 IKY196611:IKY196626 IUU196611:IUU196626 JEQ196611:JEQ196626 JOM196611:JOM196626 JYI196611:JYI196626 KIE196611:KIE196626 KSA196611:KSA196626 LBW196611:LBW196626 LLS196611:LLS196626 LVO196611:LVO196626 MFK196611:MFK196626 MPG196611:MPG196626 MZC196611:MZC196626 NIY196611:NIY196626 NSU196611:NSU196626 OCQ196611:OCQ196626 OMM196611:OMM196626 OWI196611:OWI196626 PGE196611:PGE196626 PQA196611:PQA196626 PZW196611:PZW196626 QJS196611:QJS196626 QTO196611:QTO196626 RDK196611:RDK196626 RNG196611:RNG196626 RXC196611:RXC196626 SGY196611:SGY196626 SQU196611:SQU196626 TAQ196611:TAQ196626 TKM196611:TKM196626 TUI196611:TUI196626 UEE196611:UEE196626 UOA196611:UOA196626 UXW196611:UXW196626 VHS196611:VHS196626 VRO196611:VRO196626 WBK196611:WBK196626 WLG196611:WLG196626 WVC196611:WVC196626 E262147:E262162 IQ262147:IQ262162 SM262147:SM262162 ACI262147:ACI262162 AME262147:AME262162 AWA262147:AWA262162 BFW262147:BFW262162 BPS262147:BPS262162 BZO262147:BZO262162 CJK262147:CJK262162 CTG262147:CTG262162 DDC262147:DDC262162 DMY262147:DMY262162 DWU262147:DWU262162 EGQ262147:EGQ262162 EQM262147:EQM262162 FAI262147:FAI262162 FKE262147:FKE262162 FUA262147:FUA262162 GDW262147:GDW262162 GNS262147:GNS262162 GXO262147:GXO262162 HHK262147:HHK262162 HRG262147:HRG262162 IBC262147:IBC262162 IKY262147:IKY262162 IUU262147:IUU262162 JEQ262147:JEQ262162 JOM262147:JOM262162 JYI262147:JYI262162 KIE262147:KIE262162 KSA262147:KSA262162 LBW262147:LBW262162 LLS262147:LLS262162 LVO262147:LVO262162 MFK262147:MFK262162 MPG262147:MPG262162 MZC262147:MZC262162 NIY262147:NIY262162 NSU262147:NSU262162 OCQ262147:OCQ262162 OMM262147:OMM262162 OWI262147:OWI262162 PGE262147:PGE262162 PQA262147:PQA262162 PZW262147:PZW262162 QJS262147:QJS262162 QTO262147:QTO262162 RDK262147:RDK262162 RNG262147:RNG262162 RXC262147:RXC262162 SGY262147:SGY262162 SQU262147:SQU262162 TAQ262147:TAQ262162 TKM262147:TKM262162 TUI262147:TUI262162 UEE262147:UEE262162 UOA262147:UOA262162 UXW262147:UXW262162 VHS262147:VHS262162 VRO262147:VRO262162 WBK262147:WBK262162 WLG262147:WLG262162 WVC262147:WVC262162 E327683:E327698 IQ327683:IQ327698 SM327683:SM327698 ACI327683:ACI327698 AME327683:AME327698 AWA327683:AWA327698 BFW327683:BFW327698 BPS327683:BPS327698 BZO327683:BZO327698 CJK327683:CJK327698 CTG327683:CTG327698 DDC327683:DDC327698 DMY327683:DMY327698 DWU327683:DWU327698 EGQ327683:EGQ327698 EQM327683:EQM327698 FAI327683:FAI327698 FKE327683:FKE327698 FUA327683:FUA327698 GDW327683:GDW327698 GNS327683:GNS327698 GXO327683:GXO327698 HHK327683:HHK327698 HRG327683:HRG327698 IBC327683:IBC327698 IKY327683:IKY327698 IUU327683:IUU327698 JEQ327683:JEQ327698 JOM327683:JOM327698 JYI327683:JYI327698 KIE327683:KIE327698 KSA327683:KSA327698 LBW327683:LBW327698 LLS327683:LLS327698 LVO327683:LVO327698 MFK327683:MFK327698 MPG327683:MPG327698 MZC327683:MZC327698 NIY327683:NIY327698 NSU327683:NSU327698 OCQ327683:OCQ327698 OMM327683:OMM327698 OWI327683:OWI327698 PGE327683:PGE327698 PQA327683:PQA327698 PZW327683:PZW327698 QJS327683:QJS327698 QTO327683:QTO327698 RDK327683:RDK327698 RNG327683:RNG327698 RXC327683:RXC327698 SGY327683:SGY327698 SQU327683:SQU327698 TAQ327683:TAQ327698 TKM327683:TKM327698 TUI327683:TUI327698 UEE327683:UEE327698 UOA327683:UOA327698 UXW327683:UXW327698 VHS327683:VHS327698 VRO327683:VRO327698 WBK327683:WBK327698 WLG327683:WLG327698 WVC327683:WVC327698 E393219:E393234 IQ393219:IQ393234 SM393219:SM393234 ACI393219:ACI393234 AME393219:AME393234 AWA393219:AWA393234 BFW393219:BFW393234 BPS393219:BPS393234 BZO393219:BZO393234 CJK393219:CJK393234 CTG393219:CTG393234 DDC393219:DDC393234 DMY393219:DMY393234 DWU393219:DWU393234 EGQ393219:EGQ393234 EQM393219:EQM393234 FAI393219:FAI393234 FKE393219:FKE393234 FUA393219:FUA393234 GDW393219:GDW393234 GNS393219:GNS393234 GXO393219:GXO393234 HHK393219:HHK393234 HRG393219:HRG393234 IBC393219:IBC393234 IKY393219:IKY393234 IUU393219:IUU393234 JEQ393219:JEQ393234 JOM393219:JOM393234 JYI393219:JYI393234 KIE393219:KIE393234 KSA393219:KSA393234 LBW393219:LBW393234 LLS393219:LLS393234 LVO393219:LVO393234 MFK393219:MFK393234 MPG393219:MPG393234 MZC393219:MZC393234 NIY393219:NIY393234 NSU393219:NSU393234 OCQ393219:OCQ393234 OMM393219:OMM393234 OWI393219:OWI393234 PGE393219:PGE393234 PQA393219:PQA393234 PZW393219:PZW393234 QJS393219:QJS393234 QTO393219:QTO393234 RDK393219:RDK393234 RNG393219:RNG393234 RXC393219:RXC393234 SGY393219:SGY393234 SQU393219:SQU393234 TAQ393219:TAQ393234 TKM393219:TKM393234 TUI393219:TUI393234 UEE393219:UEE393234 UOA393219:UOA393234 UXW393219:UXW393234 VHS393219:VHS393234 VRO393219:VRO393234 WBK393219:WBK393234 WLG393219:WLG393234 WVC393219:WVC393234 E458755:E458770 IQ458755:IQ458770 SM458755:SM458770 ACI458755:ACI458770 AME458755:AME458770 AWA458755:AWA458770 BFW458755:BFW458770 BPS458755:BPS458770 BZO458755:BZO458770 CJK458755:CJK458770 CTG458755:CTG458770 DDC458755:DDC458770 DMY458755:DMY458770 DWU458755:DWU458770 EGQ458755:EGQ458770 EQM458755:EQM458770 FAI458755:FAI458770 FKE458755:FKE458770 FUA458755:FUA458770 GDW458755:GDW458770 GNS458755:GNS458770 GXO458755:GXO458770 HHK458755:HHK458770 HRG458755:HRG458770 IBC458755:IBC458770 IKY458755:IKY458770 IUU458755:IUU458770 JEQ458755:JEQ458770 JOM458755:JOM458770 JYI458755:JYI458770 KIE458755:KIE458770 KSA458755:KSA458770 LBW458755:LBW458770 LLS458755:LLS458770 LVO458755:LVO458770 MFK458755:MFK458770 MPG458755:MPG458770 MZC458755:MZC458770 NIY458755:NIY458770 NSU458755:NSU458770 OCQ458755:OCQ458770 OMM458755:OMM458770 OWI458755:OWI458770 PGE458755:PGE458770 PQA458755:PQA458770 PZW458755:PZW458770 QJS458755:QJS458770 QTO458755:QTO458770 RDK458755:RDK458770 RNG458755:RNG458770 RXC458755:RXC458770 SGY458755:SGY458770 SQU458755:SQU458770 TAQ458755:TAQ458770 TKM458755:TKM458770 TUI458755:TUI458770 UEE458755:UEE458770 UOA458755:UOA458770 UXW458755:UXW458770 VHS458755:VHS458770 VRO458755:VRO458770 WBK458755:WBK458770 WLG458755:WLG458770 WVC458755:WVC458770 E524291:E524306 IQ524291:IQ524306 SM524291:SM524306 ACI524291:ACI524306 AME524291:AME524306 AWA524291:AWA524306 BFW524291:BFW524306 BPS524291:BPS524306 BZO524291:BZO524306 CJK524291:CJK524306 CTG524291:CTG524306 DDC524291:DDC524306 DMY524291:DMY524306 DWU524291:DWU524306 EGQ524291:EGQ524306 EQM524291:EQM524306 FAI524291:FAI524306 FKE524291:FKE524306 FUA524291:FUA524306 GDW524291:GDW524306 GNS524291:GNS524306 GXO524291:GXO524306 HHK524291:HHK524306 HRG524291:HRG524306 IBC524291:IBC524306 IKY524291:IKY524306 IUU524291:IUU524306 JEQ524291:JEQ524306 JOM524291:JOM524306 JYI524291:JYI524306 KIE524291:KIE524306 KSA524291:KSA524306 LBW524291:LBW524306 LLS524291:LLS524306 LVO524291:LVO524306 MFK524291:MFK524306 MPG524291:MPG524306 MZC524291:MZC524306 NIY524291:NIY524306 NSU524291:NSU524306 OCQ524291:OCQ524306 OMM524291:OMM524306 OWI524291:OWI524306 PGE524291:PGE524306 PQA524291:PQA524306 PZW524291:PZW524306 QJS524291:QJS524306 QTO524291:QTO524306 RDK524291:RDK524306 RNG524291:RNG524306 RXC524291:RXC524306 SGY524291:SGY524306 SQU524291:SQU524306 TAQ524291:TAQ524306 TKM524291:TKM524306 TUI524291:TUI524306 UEE524291:UEE524306 UOA524291:UOA524306 UXW524291:UXW524306 VHS524291:VHS524306 VRO524291:VRO524306 WBK524291:WBK524306 WLG524291:WLG524306 WVC524291:WVC524306 E589827:E589842 IQ589827:IQ589842 SM589827:SM589842 ACI589827:ACI589842 AME589827:AME589842 AWA589827:AWA589842 BFW589827:BFW589842 BPS589827:BPS589842 BZO589827:BZO589842 CJK589827:CJK589842 CTG589827:CTG589842 DDC589827:DDC589842 DMY589827:DMY589842 DWU589827:DWU589842 EGQ589827:EGQ589842 EQM589827:EQM589842 FAI589827:FAI589842 FKE589827:FKE589842 FUA589827:FUA589842 GDW589827:GDW589842 GNS589827:GNS589842 GXO589827:GXO589842 HHK589827:HHK589842 HRG589827:HRG589842 IBC589827:IBC589842 IKY589827:IKY589842 IUU589827:IUU589842 JEQ589827:JEQ589842 JOM589827:JOM589842 JYI589827:JYI589842 KIE589827:KIE589842 KSA589827:KSA589842 LBW589827:LBW589842 LLS589827:LLS589842 LVO589827:LVO589842 MFK589827:MFK589842 MPG589827:MPG589842 MZC589827:MZC589842 NIY589827:NIY589842 NSU589827:NSU589842 OCQ589827:OCQ589842 OMM589827:OMM589842 OWI589827:OWI589842 PGE589827:PGE589842 PQA589827:PQA589842 PZW589827:PZW589842 QJS589827:QJS589842 QTO589827:QTO589842 RDK589827:RDK589842 RNG589827:RNG589842 RXC589827:RXC589842 SGY589827:SGY589842 SQU589827:SQU589842 TAQ589827:TAQ589842 TKM589827:TKM589842 TUI589827:TUI589842 UEE589827:UEE589842 UOA589827:UOA589842 UXW589827:UXW589842 VHS589827:VHS589842 VRO589827:VRO589842 WBK589827:WBK589842 WLG589827:WLG589842 WVC589827:WVC589842 E655363:E655378 IQ655363:IQ655378 SM655363:SM655378 ACI655363:ACI655378 AME655363:AME655378 AWA655363:AWA655378 BFW655363:BFW655378 BPS655363:BPS655378 BZO655363:BZO655378 CJK655363:CJK655378 CTG655363:CTG655378 DDC655363:DDC655378 DMY655363:DMY655378 DWU655363:DWU655378 EGQ655363:EGQ655378 EQM655363:EQM655378 FAI655363:FAI655378 FKE655363:FKE655378 FUA655363:FUA655378 GDW655363:GDW655378 GNS655363:GNS655378 GXO655363:GXO655378 HHK655363:HHK655378 HRG655363:HRG655378 IBC655363:IBC655378 IKY655363:IKY655378 IUU655363:IUU655378 JEQ655363:JEQ655378 JOM655363:JOM655378 JYI655363:JYI655378 KIE655363:KIE655378 KSA655363:KSA655378 LBW655363:LBW655378 LLS655363:LLS655378 LVO655363:LVO655378 MFK655363:MFK655378 MPG655363:MPG655378 MZC655363:MZC655378 NIY655363:NIY655378 NSU655363:NSU655378 OCQ655363:OCQ655378 OMM655363:OMM655378 OWI655363:OWI655378 PGE655363:PGE655378 PQA655363:PQA655378 PZW655363:PZW655378 QJS655363:QJS655378 QTO655363:QTO655378 RDK655363:RDK655378 RNG655363:RNG655378 RXC655363:RXC655378 SGY655363:SGY655378 SQU655363:SQU655378 TAQ655363:TAQ655378 TKM655363:TKM655378 TUI655363:TUI655378 UEE655363:UEE655378 UOA655363:UOA655378 UXW655363:UXW655378 VHS655363:VHS655378 VRO655363:VRO655378 WBK655363:WBK655378 WLG655363:WLG655378 WVC655363:WVC655378 E720899:E720914 IQ720899:IQ720914 SM720899:SM720914 ACI720899:ACI720914 AME720899:AME720914 AWA720899:AWA720914 BFW720899:BFW720914 BPS720899:BPS720914 BZO720899:BZO720914 CJK720899:CJK720914 CTG720899:CTG720914 DDC720899:DDC720914 DMY720899:DMY720914 DWU720899:DWU720914 EGQ720899:EGQ720914 EQM720899:EQM720914 FAI720899:FAI720914 FKE720899:FKE720914 FUA720899:FUA720914 GDW720899:GDW720914 GNS720899:GNS720914 GXO720899:GXO720914 HHK720899:HHK720914 HRG720899:HRG720914 IBC720899:IBC720914 IKY720899:IKY720914 IUU720899:IUU720914 JEQ720899:JEQ720914 JOM720899:JOM720914 JYI720899:JYI720914 KIE720899:KIE720914 KSA720899:KSA720914 LBW720899:LBW720914 LLS720899:LLS720914 LVO720899:LVO720914 MFK720899:MFK720914 MPG720899:MPG720914 MZC720899:MZC720914 NIY720899:NIY720914 NSU720899:NSU720914 OCQ720899:OCQ720914 OMM720899:OMM720914 OWI720899:OWI720914 PGE720899:PGE720914 PQA720899:PQA720914 PZW720899:PZW720914 QJS720899:QJS720914 QTO720899:QTO720914 RDK720899:RDK720914 RNG720899:RNG720914 RXC720899:RXC720914 SGY720899:SGY720914 SQU720899:SQU720914 TAQ720899:TAQ720914 TKM720899:TKM720914 TUI720899:TUI720914 UEE720899:UEE720914 UOA720899:UOA720914 UXW720899:UXW720914 VHS720899:VHS720914 VRO720899:VRO720914 WBK720899:WBK720914 WLG720899:WLG720914 WVC720899:WVC720914 E786435:E786450 IQ786435:IQ786450 SM786435:SM786450 ACI786435:ACI786450 AME786435:AME786450 AWA786435:AWA786450 BFW786435:BFW786450 BPS786435:BPS786450 BZO786435:BZO786450 CJK786435:CJK786450 CTG786435:CTG786450 DDC786435:DDC786450 DMY786435:DMY786450 DWU786435:DWU786450 EGQ786435:EGQ786450 EQM786435:EQM786450 FAI786435:FAI786450 FKE786435:FKE786450 FUA786435:FUA786450 GDW786435:GDW786450 GNS786435:GNS786450 GXO786435:GXO786450 HHK786435:HHK786450 HRG786435:HRG786450 IBC786435:IBC786450 IKY786435:IKY786450 IUU786435:IUU786450 JEQ786435:JEQ786450 JOM786435:JOM786450 JYI786435:JYI786450 KIE786435:KIE786450 KSA786435:KSA786450 LBW786435:LBW786450 LLS786435:LLS786450 LVO786435:LVO786450 MFK786435:MFK786450 MPG786435:MPG786450 MZC786435:MZC786450 NIY786435:NIY786450 NSU786435:NSU786450 OCQ786435:OCQ786450 OMM786435:OMM786450 OWI786435:OWI786450 PGE786435:PGE786450 PQA786435:PQA786450 PZW786435:PZW786450 QJS786435:QJS786450 QTO786435:QTO786450 RDK786435:RDK786450 RNG786435:RNG786450 RXC786435:RXC786450 SGY786435:SGY786450 SQU786435:SQU786450 TAQ786435:TAQ786450 TKM786435:TKM786450 TUI786435:TUI786450 UEE786435:UEE786450 UOA786435:UOA786450 UXW786435:UXW786450 VHS786435:VHS786450 VRO786435:VRO786450 WBK786435:WBK786450 WLG786435:WLG786450 WVC786435:WVC786450 E851971:E851986 IQ851971:IQ851986 SM851971:SM851986 ACI851971:ACI851986 AME851971:AME851986 AWA851971:AWA851986 BFW851971:BFW851986 BPS851971:BPS851986 BZO851971:BZO851986 CJK851971:CJK851986 CTG851971:CTG851986 DDC851971:DDC851986 DMY851971:DMY851986 DWU851971:DWU851986 EGQ851971:EGQ851986 EQM851971:EQM851986 FAI851971:FAI851986 FKE851971:FKE851986 FUA851971:FUA851986 GDW851971:GDW851986 GNS851971:GNS851986 GXO851971:GXO851986 HHK851971:HHK851986 HRG851971:HRG851986 IBC851971:IBC851986 IKY851971:IKY851986 IUU851971:IUU851986 JEQ851971:JEQ851986 JOM851971:JOM851986 JYI851971:JYI851986 KIE851971:KIE851986 KSA851971:KSA851986 LBW851971:LBW851986 LLS851971:LLS851986 LVO851971:LVO851986 MFK851971:MFK851986 MPG851971:MPG851986 MZC851971:MZC851986 NIY851971:NIY851986 NSU851971:NSU851986 OCQ851971:OCQ851986 OMM851971:OMM851986 OWI851971:OWI851986 PGE851971:PGE851986 PQA851971:PQA851986 PZW851971:PZW851986 QJS851971:QJS851986 QTO851971:QTO851986 RDK851971:RDK851986 RNG851971:RNG851986 RXC851971:RXC851986 SGY851971:SGY851986 SQU851971:SQU851986 TAQ851971:TAQ851986 TKM851971:TKM851986 TUI851971:TUI851986 UEE851971:UEE851986 UOA851971:UOA851986 UXW851971:UXW851986 VHS851971:VHS851986 VRO851971:VRO851986 WBK851971:WBK851986 WLG851971:WLG851986 WVC851971:WVC851986 E917507:E917522 IQ917507:IQ917522 SM917507:SM917522 ACI917507:ACI917522 AME917507:AME917522 AWA917507:AWA917522 BFW917507:BFW917522 BPS917507:BPS917522 BZO917507:BZO917522 CJK917507:CJK917522 CTG917507:CTG917522 DDC917507:DDC917522 DMY917507:DMY917522 DWU917507:DWU917522 EGQ917507:EGQ917522 EQM917507:EQM917522 FAI917507:FAI917522 FKE917507:FKE917522 FUA917507:FUA917522 GDW917507:GDW917522 GNS917507:GNS917522 GXO917507:GXO917522 HHK917507:HHK917522 HRG917507:HRG917522 IBC917507:IBC917522 IKY917507:IKY917522 IUU917507:IUU917522 JEQ917507:JEQ917522 JOM917507:JOM917522 JYI917507:JYI917522 KIE917507:KIE917522 KSA917507:KSA917522 LBW917507:LBW917522 LLS917507:LLS917522 LVO917507:LVO917522 MFK917507:MFK917522 MPG917507:MPG917522 MZC917507:MZC917522 NIY917507:NIY917522 NSU917507:NSU917522 OCQ917507:OCQ917522 OMM917507:OMM917522 OWI917507:OWI917522 PGE917507:PGE917522 PQA917507:PQA917522 PZW917507:PZW917522 QJS917507:QJS917522 QTO917507:QTO917522 RDK917507:RDK917522 RNG917507:RNG917522 RXC917507:RXC917522 SGY917507:SGY917522 SQU917507:SQU917522 TAQ917507:TAQ917522 TKM917507:TKM917522 TUI917507:TUI917522 UEE917507:UEE917522 UOA917507:UOA917522 UXW917507:UXW917522 VHS917507:VHS917522 VRO917507:VRO917522 WBK917507:WBK917522 WLG917507:WLG917522 WVC917507:WVC917522 E983043:E983058 IQ983043:IQ983058 SM983043:SM983058 ACI983043:ACI983058 AME983043:AME983058 AWA983043:AWA983058 BFW983043:BFW983058 BPS983043:BPS983058 BZO983043:BZO983058 CJK983043:CJK983058 CTG983043:CTG983058 DDC983043:DDC983058 DMY983043:DMY983058 DWU983043:DWU983058 EGQ983043:EGQ983058 EQM983043:EQM983058 FAI983043:FAI983058 FKE983043:FKE983058 FUA983043:FUA983058 GDW983043:GDW983058 GNS983043:GNS983058 GXO983043:GXO983058 HHK983043:HHK983058 HRG983043:HRG983058 IBC983043:IBC983058 IKY983043:IKY983058 IUU983043:IUU983058 JEQ983043:JEQ983058 JOM983043:JOM983058 JYI983043:JYI983058 KIE983043:KIE983058 KSA983043:KSA983058 LBW983043:LBW983058 LLS983043:LLS983058 LVO983043:LVO983058 MFK983043:MFK983058 MPG983043:MPG983058 MZC983043:MZC983058 NIY983043:NIY983058 NSU983043:NSU983058 OCQ983043:OCQ983058 OMM983043:OMM983058 OWI983043:OWI983058 PGE983043:PGE983058 PQA983043:PQA983058 PZW983043:PZW983058 QJS983043:QJS983058 QTO983043:QTO983058 RDK983043:RDK983058 RNG983043:RNG983058 RXC983043:RXC983058 SGY983043:SGY983058 SQU983043:SQU983058 TAQ983043:TAQ983058 TKM983043:TKM983058 TUI983043:TUI983058 UEE983043:UEE983058 UOA983043:UOA983058 UXW983043:UXW983058 VHS983043:VHS983058 VRO983043:VRO983058 WBK983043:WBK983058 WLG983043:WLG983058 WVC983043:WVC983058" xr:uid="{00000000-0002-0000-0500-000005000000}">
      <formula1>$F$47:$F$50</formula1>
    </dataValidation>
    <dataValidation type="list" allowBlank="1" showInputMessage="1" showErrorMessage="1" sqref="F65539:F65554 IR17:IR20 SN17:SN20 ACJ17:ACJ20 AMF17:AMF20 AWB17:AWB20 BFX17:BFX20 BPT17:BPT20 BZP17:BZP20 CJL17:CJL20 CTH17:CTH20 DDD17:DDD20 DMZ17:DMZ20 DWV17:DWV20 EGR17:EGR20 EQN17:EQN20 FAJ17:FAJ20 FKF17:FKF20 FUB17:FUB20 GDX17:GDX20 GNT17:GNT20 GXP17:GXP20 HHL17:HHL20 HRH17:HRH20 IBD17:IBD20 IKZ17:IKZ20 IUV17:IUV20 JER17:JER20 JON17:JON20 JYJ17:JYJ20 KIF17:KIF20 KSB17:KSB20 LBX17:LBX20 LLT17:LLT20 LVP17:LVP20 MFL17:MFL20 MPH17:MPH20 MZD17:MZD20 NIZ17:NIZ20 NSV17:NSV20 OCR17:OCR20 OMN17:OMN20 OWJ17:OWJ20 PGF17:PGF20 PQB17:PQB20 PZX17:PZX20 QJT17:QJT20 QTP17:QTP20 RDL17:RDL20 RNH17:RNH20 RXD17:RXD20 SGZ17:SGZ20 SQV17:SQV20 TAR17:TAR20 TKN17:TKN20 TUJ17:TUJ20 UEF17:UEF20 UOB17:UOB20 UXX17:UXX20 VHT17:VHT20 VRP17:VRP20 WBL17:WBL20 WLH17:WLH20 WVD17:WVD20 IR65539:IR65554 SN65539:SN65554 ACJ65539:ACJ65554 AMF65539:AMF65554 AWB65539:AWB65554 BFX65539:BFX65554 BPT65539:BPT65554 BZP65539:BZP65554 CJL65539:CJL65554 CTH65539:CTH65554 DDD65539:DDD65554 DMZ65539:DMZ65554 DWV65539:DWV65554 EGR65539:EGR65554 EQN65539:EQN65554 FAJ65539:FAJ65554 FKF65539:FKF65554 FUB65539:FUB65554 GDX65539:GDX65554 GNT65539:GNT65554 GXP65539:GXP65554 HHL65539:HHL65554 HRH65539:HRH65554 IBD65539:IBD65554 IKZ65539:IKZ65554 IUV65539:IUV65554 JER65539:JER65554 JON65539:JON65554 JYJ65539:JYJ65554 KIF65539:KIF65554 KSB65539:KSB65554 LBX65539:LBX65554 LLT65539:LLT65554 LVP65539:LVP65554 MFL65539:MFL65554 MPH65539:MPH65554 MZD65539:MZD65554 NIZ65539:NIZ65554 NSV65539:NSV65554 OCR65539:OCR65554 OMN65539:OMN65554 OWJ65539:OWJ65554 PGF65539:PGF65554 PQB65539:PQB65554 PZX65539:PZX65554 QJT65539:QJT65554 QTP65539:QTP65554 RDL65539:RDL65554 RNH65539:RNH65554 RXD65539:RXD65554 SGZ65539:SGZ65554 SQV65539:SQV65554 TAR65539:TAR65554 TKN65539:TKN65554 TUJ65539:TUJ65554 UEF65539:UEF65554 UOB65539:UOB65554 UXX65539:UXX65554 VHT65539:VHT65554 VRP65539:VRP65554 WBL65539:WBL65554 WLH65539:WLH65554 WVD65539:WVD65554 F131075:F131090 IR131075:IR131090 SN131075:SN131090 ACJ131075:ACJ131090 AMF131075:AMF131090 AWB131075:AWB131090 BFX131075:BFX131090 BPT131075:BPT131090 BZP131075:BZP131090 CJL131075:CJL131090 CTH131075:CTH131090 DDD131075:DDD131090 DMZ131075:DMZ131090 DWV131075:DWV131090 EGR131075:EGR131090 EQN131075:EQN131090 FAJ131075:FAJ131090 FKF131075:FKF131090 FUB131075:FUB131090 GDX131075:GDX131090 GNT131075:GNT131090 GXP131075:GXP131090 HHL131075:HHL131090 HRH131075:HRH131090 IBD131075:IBD131090 IKZ131075:IKZ131090 IUV131075:IUV131090 JER131075:JER131090 JON131075:JON131090 JYJ131075:JYJ131090 KIF131075:KIF131090 KSB131075:KSB131090 LBX131075:LBX131090 LLT131075:LLT131090 LVP131075:LVP131090 MFL131075:MFL131090 MPH131075:MPH131090 MZD131075:MZD131090 NIZ131075:NIZ131090 NSV131075:NSV131090 OCR131075:OCR131090 OMN131075:OMN131090 OWJ131075:OWJ131090 PGF131075:PGF131090 PQB131075:PQB131090 PZX131075:PZX131090 QJT131075:QJT131090 QTP131075:QTP131090 RDL131075:RDL131090 RNH131075:RNH131090 RXD131075:RXD131090 SGZ131075:SGZ131090 SQV131075:SQV131090 TAR131075:TAR131090 TKN131075:TKN131090 TUJ131075:TUJ131090 UEF131075:UEF131090 UOB131075:UOB131090 UXX131075:UXX131090 VHT131075:VHT131090 VRP131075:VRP131090 WBL131075:WBL131090 WLH131075:WLH131090 WVD131075:WVD131090 F196611:F196626 IR196611:IR196626 SN196611:SN196626 ACJ196611:ACJ196626 AMF196611:AMF196626 AWB196611:AWB196626 BFX196611:BFX196626 BPT196611:BPT196626 BZP196611:BZP196626 CJL196611:CJL196626 CTH196611:CTH196626 DDD196611:DDD196626 DMZ196611:DMZ196626 DWV196611:DWV196626 EGR196611:EGR196626 EQN196611:EQN196626 FAJ196611:FAJ196626 FKF196611:FKF196626 FUB196611:FUB196626 GDX196611:GDX196626 GNT196611:GNT196626 GXP196611:GXP196626 HHL196611:HHL196626 HRH196611:HRH196626 IBD196611:IBD196626 IKZ196611:IKZ196626 IUV196611:IUV196626 JER196611:JER196626 JON196611:JON196626 JYJ196611:JYJ196626 KIF196611:KIF196626 KSB196611:KSB196626 LBX196611:LBX196626 LLT196611:LLT196626 LVP196611:LVP196626 MFL196611:MFL196626 MPH196611:MPH196626 MZD196611:MZD196626 NIZ196611:NIZ196626 NSV196611:NSV196626 OCR196611:OCR196626 OMN196611:OMN196626 OWJ196611:OWJ196626 PGF196611:PGF196626 PQB196611:PQB196626 PZX196611:PZX196626 QJT196611:QJT196626 QTP196611:QTP196626 RDL196611:RDL196626 RNH196611:RNH196626 RXD196611:RXD196626 SGZ196611:SGZ196626 SQV196611:SQV196626 TAR196611:TAR196626 TKN196611:TKN196626 TUJ196611:TUJ196626 UEF196611:UEF196626 UOB196611:UOB196626 UXX196611:UXX196626 VHT196611:VHT196626 VRP196611:VRP196626 WBL196611:WBL196626 WLH196611:WLH196626 WVD196611:WVD196626 F262147:F262162 IR262147:IR262162 SN262147:SN262162 ACJ262147:ACJ262162 AMF262147:AMF262162 AWB262147:AWB262162 BFX262147:BFX262162 BPT262147:BPT262162 BZP262147:BZP262162 CJL262147:CJL262162 CTH262147:CTH262162 DDD262147:DDD262162 DMZ262147:DMZ262162 DWV262147:DWV262162 EGR262147:EGR262162 EQN262147:EQN262162 FAJ262147:FAJ262162 FKF262147:FKF262162 FUB262147:FUB262162 GDX262147:GDX262162 GNT262147:GNT262162 GXP262147:GXP262162 HHL262147:HHL262162 HRH262147:HRH262162 IBD262147:IBD262162 IKZ262147:IKZ262162 IUV262147:IUV262162 JER262147:JER262162 JON262147:JON262162 JYJ262147:JYJ262162 KIF262147:KIF262162 KSB262147:KSB262162 LBX262147:LBX262162 LLT262147:LLT262162 LVP262147:LVP262162 MFL262147:MFL262162 MPH262147:MPH262162 MZD262147:MZD262162 NIZ262147:NIZ262162 NSV262147:NSV262162 OCR262147:OCR262162 OMN262147:OMN262162 OWJ262147:OWJ262162 PGF262147:PGF262162 PQB262147:PQB262162 PZX262147:PZX262162 QJT262147:QJT262162 QTP262147:QTP262162 RDL262147:RDL262162 RNH262147:RNH262162 RXD262147:RXD262162 SGZ262147:SGZ262162 SQV262147:SQV262162 TAR262147:TAR262162 TKN262147:TKN262162 TUJ262147:TUJ262162 UEF262147:UEF262162 UOB262147:UOB262162 UXX262147:UXX262162 VHT262147:VHT262162 VRP262147:VRP262162 WBL262147:WBL262162 WLH262147:WLH262162 WVD262147:WVD262162 F327683:F327698 IR327683:IR327698 SN327683:SN327698 ACJ327683:ACJ327698 AMF327683:AMF327698 AWB327683:AWB327698 BFX327683:BFX327698 BPT327683:BPT327698 BZP327683:BZP327698 CJL327683:CJL327698 CTH327683:CTH327698 DDD327683:DDD327698 DMZ327683:DMZ327698 DWV327683:DWV327698 EGR327683:EGR327698 EQN327683:EQN327698 FAJ327683:FAJ327698 FKF327683:FKF327698 FUB327683:FUB327698 GDX327683:GDX327698 GNT327683:GNT327698 GXP327683:GXP327698 HHL327683:HHL327698 HRH327683:HRH327698 IBD327683:IBD327698 IKZ327683:IKZ327698 IUV327683:IUV327698 JER327683:JER327698 JON327683:JON327698 JYJ327683:JYJ327698 KIF327683:KIF327698 KSB327683:KSB327698 LBX327683:LBX327698 LLT327683:LLT327698 LVP327683:LVP327698 MFL327683:MFL327698 MPH327683:MPH327698 MZD327683:MZD327698 NIZ327683:NIZ327698 NSV327683:NSV327698 OCR327683:OCR327698 OMN327683:OMN327698 OWJ327683:OWJ327698 PGF327683:PGF327698 PQB327683:PQB327698 PZX327683:PZX327698 QJT327683:QJT327698 QTP327683:QTP327698 RDL327683:RDL327698 RNH327683:RNH327698 RXD327683:RXD327698 SGZ327683:SGZ327698 SQV327683:SQV327698 TAR327683:TAR327698 TKN327683:TKN327698 TUJ327683:TUJ327698 UEF327683:UEF327698 UOB327683:UOB327698 UXX327683:UXX327698 VHT327683:VHT327698 VRP327683:VRP327698 WBL327683:WBL327698 WLH327683:WLH327698 WVD327683:WVD327698 F393219:F393234 IR393219:IR393234 SN393219:SN393234 ACJ393219:ACJ393234 AMF393219:AMF393234 AWB393219:AWB393234 BFX393219:BFX393234 BPT393219:BPT393234 BZP393219:BZP393234 CJL393219:CJL393234 CTH393219:CTH393234 DDD393219:DDD393234 DMZ393219:DMZ393234 DWV393219:DWV393234 EGR393219:EGR393234 EQN393219:EQN393234 FAJ393219:FAJ393234 FKF393219:FKF393234 FUB393219:FUB393234 GDX393219:GDX393234 GNT393219:GNT393234 GXP393219:GXP393234 HHL393219:HHL393234 HRH393219:HRH393234 IBD393219:IBD393234 IKZ393219:IKZ393234 IUV393219:IUV393234 JER393219:JER393234 JON393219:JON393234 JYJ393219:JYJ393234 KIF393219:KIF393234 KSB393219:KSB393234 LBX393219:LBX393234 LLT393219:LLT393234 LVP393219:LVP393234 MFL393219:MFL393234 MPH393219:MPH393234 MZD393219:MZD393234 NIZ393219:NIZ393234 NSV393219:NSV393234 OCR393219:OCR393234 OMN393219:OMN393234 OWJ393219:OWJ393234 PGF393219:PGF393234 PQB393219:PQB393234 PZX393219:PZX393234 QJT393219:QJT393234 QTP393219:QTP393234 RDL393219:RDL393234 RNH393219:RNH393234 RXD393219:RXD393234 SGZ393219:SGZ393234 SQV393219:SQV393234 TAR393219:TAR393234 TKN393219:TKN393234 TUJ393219:TUJ393234 UEF393219:UEF393234 UOB393219:UOB393234 UXX393219:UXX393234 VHT393219:VHT393234 VRP393219:VRP393234 WBL393219:WBL393234 WLH393219:WLH393234 WVD393219:WVD393234 F458755:F458770 IR458755:IR458770 SN458755:SN458770 ACJ458755:ACJ458770 AMF458755:AMF458770 AWB458755:AWB458770 BFX458755:BFX458770 BPT458755:BPT458770 BZP458755:BZP458770 CJL458755:CJL458770 CTH458755:CTH458770 DDD458755:DDD458770 DMZ458755:DMZ458770 DWV458755:DWV458770 EGR458755:EGR458770 EQN458755:EQN458770 FAJ458755:FAJ458770 FKF458755:FKF458770 FUB458755:FUB458770 GDX458755:GDX458770 GNT458755:GNT458770 GXP458755:GXP458770 HHL458755:HHL458770 HRH458755:HRH458770 IBD458755:IBD458770 IKZ458755:IKZ458770 IUV458755:IUV458770 JER458755:JER458770 JON458755:JON458770 JYJ458755:JYJ458770 KIF458755:KIF458770 KSB458755:KSB458770 LBX458755:LBX458770 LLT458755:LLT458770 LVP458755:LVP458770 MFL458755:MFL458770 MPH458755:MPH458770 MZD458755:MZD458770 NIZ458755:NIZ458770 NSV458755:NSV458770 OCR458755:OCR458770 OMN458755:OMN458770 OWJ458755:OWJ458770 PGF458755:PGF458770 PQB458755:PQB458770 PZX458755:PZX458770 QJT458755:QJT458770 QTP458755:QTP458770 RDL458755:RDL458770 RNH458755:RNH458770 RXD458755:RXD458770 SGZ458755:SGZ458770 SQV458755:SQV458770 TAR458755:TAR458770 TKN458755:TKN458770 TUJ458755:TUJ458770 UEF458755:UEF458770 UOB458755:UOB458770 UXX458755:UXX458770 VHT458755:VHT458770 VRP458755:VRP458770 WBL458755:WBL458770 WLH458755:WLH458770 WVD458755:WVD458770 F524291:F524306 IR524291:IR524306 SN524291:SN524306 ACJ524291:ACJ524306 AMF524291:AMF524306 AWB524291:AWB524306 BFX524291:BFX524306 BPT524291:BPT524306 BZP524291:BZP524306 CJL524291:CJL524306 CTH524291:CTH524306 DDD524291:DDD524306 DMZ524291:DMZ524306 DWV524291:DWV524306 EGR524291:EGR524306 EQN524291:EQN524306 FAJ524291:FAJ524306 FKF524291:FKF524306 FUB524291:FUB524306 GDX524291:GDX524306 GNT524291:GNT524306 GXP524291:GXP524306 HHL524291:HHL524306 HRH524291:HRH524306 IBD524291:IBD524306 IKZ524291:IKZ524306 IUV524291:IUV524306 JER524291:JER524306 JON524291:JON524306 JYJ524291:JYJ524306 KIF524291:KIF524306 KSB524291:KSB524306 LBX524291:LBX524306 LLT524291:LLT524306 LVP524291:LVP524306 MFL524291:MFL524306 MPH524291:MPH524306 MZD524291:MZD524306 NIZ524291:NIZ524306 NSV524291:NSV524306 OCR524291:OCR524306 OMN524291:OMN524306 OWJ524291:OWJ524306 PGF524291:PGF524306 PQB524291:PQB524306 PZX524291:PZX524306 QJT524291:QJT524306 QTP524291:QTP524306 RDL524291:RDL524306 RNH524291:RNH524306 RXD524291:RXD524306 SGZ524291:SGZ524306 SQV524291:SQV524306 TAR524291:TAR524306 TKN524291:TKN524306 TUJ524291:TUJ524306 UEF524291:UEF524306 UOB524291:UOB524306 UXX524291:UXX524306 VHT524291:VHT524306 VRP524291:VRP524306 WBL524291:WBL524306 WLH524291:WLH524306 WVD524291:WVD524306 F589827:F589842 IR589827:IR589842 SN589827:SN589842 ACJ589827:ACJ589842 AMF589827:AMF589842 AWB589827:AWB589842 BFX589827:BFX589842 BPT589827:BPT589842 BZP589827:BZP589842 CJL589827:CJL589842 CTH589827:CTH589842 DDD589827:DDD589842 DMZ589827:DMZ589842 DWV589827:DWV589842 EGR589827:EGR589842 EQN589827:EQN589842 FAJ589827:FAJ589842 FKF589827:FKF589842 FUB589827:FUB589842 GDX589827:GDX589842 GNT589827:GNT589842 GXP589827:GXP589842 HHL589827:HHL589842 HRH589827:HRH589842 IBD589827:IBD589842 IKZ589827:IKZ589842 IUV589827:IUV589842 JER589827:JER589842 JON589827:JON589842 JYJ589827:JYJ589842 KIF589827:KIF589842 KSB589827:KSB589842 LBX589827:LBX589842 LLT589827:LLT589842 LVP589827:LVP589842 MFL589827:MFL589842 MPH589827:MPH589842 MZD589827:MZD589842 NIZ589827:NIZ589842 NSV589827:NSV589842 OCR589827:OCR589842 OMN589827:OMN589842 OWJ589827:OWJ589842 PGF589827:PGF589842 PQB589827:PQB589842 PZX589827:PZX589842 QJT589827:QJT589842 QTP589827:QTP589842 RDL589827:RDL589842 RNH589827:RNH589842 RXD589827:RXD589842 SGZ589827:SGZ589842 SQV589827:SQV589842 TAR589827:TAR589842 TKN589827:TKN589842 TUJ589827:TUJ589842 UEF589827:UEF589842 UOB589827:UOB589842 UXX589827:UXX589842 VHT589827:VHT589842 VRP589827:VRP589842 WBL589827:WBL589842 WLH589827:WLH589842 WVD589827:WVD589842 F655363:F655378 IR655363:IR655378 SN655363:SN655378 ACJ655363:ACJ655378 AMF655363:AMF655378 AWB655363:AWB655378 BFX655363:BFX655378 BPT655363:BPT655378 BZP655363:BZP655378 CJL655363:CJL655378 CTH655363:CTH655378 DDD655363:DDD655378 DMZ655363:DMZ655378 DWV655363:DWV655378 EGR655363:EGR655378 EQN655363:EQN655378 FAJ655363:FAJ655378 FKF655363:FKF655378 FUB655363:FUB655378 GDX655363:GDX655378 GNT655363:GNT655378 GXP655363:GXP655378 HHL655363:HHL655378 HRH655363:HRH655378 IBD655363:IBD655378 IKZ655363:IKZ655378 IUV655363:IUV655378 JER655363:JER655378 JON655363:JON655378 JYJ655363:JYJ655378 KIF655363:KIF655378 KSB655363:KSB655378 LBX655363:LBX655378 LLT655363:LLT655378 LVP655363:LVP655378 MFL655363:MFL655378 MPH655363:MPH655378 MZD655363:MZD655378 NIZ655363:NIZ655378 NSV655363:NSV655378 OCR655363:OCR655378 OMN655363:OMN655378 OWJ655363:OWJ655378 PGF655363:PGF655378 PQB655363:PQB655378 PZX655363:PZX655378 QJT655363:QJT655378 QTP655363:QTP655378 RDL655363:RDL655378 RNH655363:RNH655378 RXD655363:RXD655378 SGZ655363:SGZ655378 SQV655363:SQV655378 TAR655363:TAR655378 TKN655363:TKN655378 TUJ655363:TUJ655378 UEF655363:UEF655378 UOB655363:UOB655378 UXX655363:UXX655378 VHT655363:VHT655378 VRP655363:VRP655378 WBL655363:WBL655378 WLH655363:WLH655378 WVD655363:WVD655378 F720899:F720914 IR720899:IR720914 SN720899:SN720914 ACJ720899:ACJ720914 AMF720899:AMF720914 AWB720899:AWB720914 BFX720899:BFX720914 BPT720899:BPT720914 BZP720899:BZP720914 CJL720899:CJL720914 CTH720899:CTH720914 DDD720899:DDD720914 DMZ720899:DMZ720914 DWV720899:DWV720914 EGR720899:EGR720914 EQN720899:EQN720914 FAJ720899:FAJ720914 FKF720899:FKF720914 FUB720899:FUB720914 GDX720899:GDX720914 GNT720899:GNT720914 GXP720899:GXP720914 HHL720899:HHL720914 HRH720899:HRH720914 IBD720899:IBD720914 IKZ720899:IKZ720914 IUV720899:IUV720914 JER720899:JER720914 JON720899:JON720914 JYJ720899:JYJ720914 KIF720899:KIF720914 KSB720899:KSB720914 LBX720899:LBX720914 LLT720899:LLT720914 LVP720899:LVP720914 MFL720899:MFL720914 MPH720899:MPH720914 MZD720899:MZD720914 NIZ720899:NIZ720914 NSV720899:NSV720914 OCR720899:OCR720914 OMN720899:OMN720914 OWJ720899:OWJ720914 PGF720899:PGF720914 PQB720899:PQB720914 PZX720899:PZX720914 QJT720899:QJT720914 QTP720899:QTP720914 RDL720899:RDL720914 RNH720899:RNH720914 RXD720899:RXD720914 SGZ720899:SGZ720914 SQV720899:SQV720914 TAR720899:TAR720914 TKN720899:TKN720914 TUJ720899:TUJ720914 UEF720899:UEF720914 UOB720899:UOB720914 UXX720899:UXX720914 VHT720899:VHT720914 VRP720899:VRP720914 WBL720899:WBL720914 WLH720899:WLH720914 WVD720899:WVD720914 F786435:F786450 IR786435:IR786450 SN786435:SN786450 ACJ786435:ACJ786450 AMF786435:AMF786450 AWB786435:AWB786450 BFX786435:BFX786450 BPT786435:BPT786450 BZP786435:BZP786450 CJL786435:CJL786450 CTH786435:CTH786450 DDD786435:DDD786450 DMZ786435:DMZ786450 DWV786435:DWV786450 EGR786435:EGR786450 EQN786435:EQN786450 FAJ786435:FAJ786450 FKF786435:FKF786450 FUB786435:FUB786450 GDX786435:GDX786450 GNT786435:GNT786450 GXP786435:GXP786450 HHL786435:HHL786450 HRH786435:HRH786450 IBD786435:IBD786450 IKZ786435:IKZ786450 IUV786435:IUV786450 JER786435:JER786450 JON786435:JON786450 JYJ786435:JYJ786450 KIF786435:KIF786450 KSB786435:KSB786450 LBX786435:LBX786450 LLT786435:LLT786450 LVP786435:LVP786450 MFL786435:MFL786450 MPH786435:MPH786450 MZD786435:MZD786450 NIZ786435:NIZ786450 NSV786435:NSV786450 OCR786435:OCR786450 OMN786435:OMN786450 OWJ786435:OWJ786450 PGF786435:PGF786450 PQB786435:PQB786450 PZX786435:PZX786450 QJT786435:QJT786450 QTP786435:QTP786450 RDL786435:RDL786450 RNH786435:RNH786450 RXD786435:RXD786450 SGZ786435:SGZ786450 SQV786435:SQV786450 TAR786435:TAR786450 TKN786435:TKN786450 TUJ786435:TUJ786450 UEF786435:UEF786450 UOB786435:UOB786450 UXX786435:UXX786450 VHT786435:VHT786450 VRP786435:VRP786450 WBL786435:WBL786450 WLH786435:WLH786450 WVD786435:WVD786450 F851971:F851986 IR851971:IR851986 SN851971:SN851986 ACJ851971:ACJ851986 AMF851971:AMF851986 AWB851971:AWB851986 BFX851971:BFX851986 BPT851971:BPT851986 BZP851971:BZP851986 CJL851971:CJL851986 CTH851971:CTH851986 DDD851971:DDD851986 DMZ851971:DMZ851986 DWV851971:DWV851986 EGR851971:EGR851986 EQN851971:EQN851986 FAJ851971:FAJ851986 FKF851971:FKF851986 FUB851971:FUB851986 GDX851971:GDX851986 GNT851971:GNT851986 GXP851971:GXP851986 HHL851971:HHL851986 HRH851971:HRH851986 IBD851971:IBD851986 IKZ851971:IKZ851986 IUV851971:IUV851986 JER851971:JER851986 JON851971:JON851986 JYJ851971:JYJ851986 KIF851971:KIF851986 KSB851971:KSB851986 LBX851971:LBX851986 LLT851971:LLT851986 LVP851971:LVP851986 MFL851971:MFL851986 MPH851971:MPH851986 MZD851971:MZD851986 NIZ851971:NIZ851986 NSV851971:NSV851986 OCR851971:OCR851986 OMN851971:OMN851986 OWJ851971:OWJ851986 PGF851971:PGF851986 PQB851971:PQB851986 PZX851971:PZX851986 QJT851971:QJT851986 QTP851971:QTP851986 RDL851971:RDL851986 RNH851971:RNH851986 RXD851971:RXD851986 SGZ851971:SGZ851986 SQV851971:SQV851986 TAR851971:TAR851986 TKN851971:TKN851986 TUJ851971:TUJ851986 UEF851971:UEF851986 UOB851971:UOB851986 UXX851971:UXX851986 VHT851971:VHT851986 VRP851971:VRP851986 WBL851971:WBL851986 WLH851971:WLH851986 WVD851971:WVD851986 F917507:F917522 IR917507:IR917522 SN917507:SN917522 ACJ917507:ACJ917522 AMF917507:AMF917522 AWB917507:AWB917522 BFX917507:BFX917522 BPT917507:BPT917522 BZP917507:BZP917522 CJL917507:CJL917522 CTH917507:CTH917522 DDD917507:DDD917522 DMZ917507:DMZ917522 DWV917507:DWV917522 EGR917507:EGR917522 EQN917507:EQN917522 FAJ917507:FAJ917522 FKF917507:FKF917522 FUB917507:FUB917522 GDX917507:GDX917522 GNT917507:GNT917522 GXP917507:GXP917522 HHL917507:HHL917522 HRH917507:HRH917522 IBD917507:IBD917522 IKZ917507:IKZ917522 IUV917507:IUV917522 JER917507:JER917522 JON917507:JON917522 JYJ917507:JYJ917522 KIF917507:KIF917522 KSB917507:KSB917522 LBX917507:LBX917522 LLT917507:LLT917522 LVP917507:LVP917522 MFL917507:MFL917522 MPH917507:MPH917522 MZD917507:MZD917522 NIZ917507:NIZ917522 NSV917507:NSV917522 OCR917507:OCR917522 OMN917507:OMN917522 OWJ917507:OWJ917522 PGF917507:PGF917522 PQB917507:PQB917522 PZX917507:PZX917522 QJT917507:QJT917522 QTP917507:QTP917522 RDL917507:RDL917522 RNH917507:RNH917522 RXD917507:RXD917522 SGZ917507:SGZ917522 SQV917507:SQV917522 TAR917507:TAR917522 TKN917507:TKN917522 TUJ917507:TUJ917522 UEF917507:UEF917522 UOB917507:UOB917522 UXX917507:UXX917522 VHT917507:VHT917522 VRP917507:VRP917522 WBL917507:WBL917522 WLH917507:WLH917522 WVD917507:WVD917522 F983043:F983058 IR983043:IR983058 SN983043:SN983058 ACJ983043:ACJ983058 AMF983043:AMF983058 AWB983043:AWB983058 BFX983043:BFX983058 BPT983043:BPT983058 BZP983043:BZP983058 CJL983043:CJL983058 CTH983043:CTH983058 DDD983043:DDD983058 DMZ983043:DMZ983058 DWV983043:DWV983058 EGR983043:EGR983058 EQN983043:EQN983058 FAJ983043:FAJ983058 FKF983043:FKF983058 FUB983043:FUB983058 GDX983043:GDX983058 GNT983043:GNT983058 GXP983043:GXP983058 HHL983043:HHL983058 HRH983043:HRH983058 IBD983043:IBD983058 IKZ983043:IKZ983058 IUV983043:IUV983058 JER983043:JER983058 JON983043:JON983058 JYJ983043:JYJ983058 KIF983043:KIF983058 KSB983043:KSB983058 LBX983043:LBX983058 LLT983043:LLT983058 LVP983043:LVP983058 MFL983043:MFL983058 MPH983043:MPH983058 MZD983043:MZD983058 NIZ983043:NIZ983058 NSV983043:NSV983058 OCR983043:OCR983058 OMN983043:OMN983058 OWJ983043:OWJ983058 PGF983043:PGF983058 PQB983043:PQB983058 PZX983043:PZX983058 QJT983043:QJT983058 QTP983043:QTP983058 RDL983043:RDL983058 RNH983043:RNH983058 RXD983043:RXD983058 SGZ983043:SGZ983058 SQV983043:SQV983058 TAR983043:TAR983058 TKN983043:TKN983058 TUJ983043:TUJ983058 UEF983043:UEF983058 UOB983043:UOB983058 UXX983043:UXX983058 VHT983043:VHT983058 VRP983043:VRP983058 WBL983043:WBL983058 WLH983043:WLH983058 WVD983043:WVD983058" xr:uid="{00000000-0002-0000-0500-000006000000}">
      <formula1>$F$53:$F$56</formula1>
    </dataValidation>
  </dataValidations>
  <pageMargins left="0.47244094488188981" right="0.27559055118110237" top="0.47244094488188981" bottom="0.47244094488188981" header="0.27559055118110237" footer="0.31496062992125984"/>
  <pageSetup paperSize="9" orientation="portrait" verticalDpi="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128"/>
  <sheetViews>
    <sheetView topLeftCell="A21" workbookViewId="0">
      <selection activeCell="S28" sqref="S28"/>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3" width="5.625" style="45" customWidth="1"/>
    <col min="14" max="14" width="1.625" style="45" customWidth="1"/>
    <col min="15" max="15" width="5.625" style="45" customWidth="1"/>
    <col min="16" max="16" width="1.625" style="45" customWidth="1"/>
    <col min="17" max="17" width="8.875" style="45" customWidth="1"/>
    <col min="18" max="18" width="3.625" style="45" customWidth="1"/>
    <col min="19" max="19" width="7.375" style="45" customWidth="1"/>
    <col min="20" max="23" width="3.625" style="45" customWidth="1"/>
    <col min="24" max="251" width="8.625" style="45"/>
    <col min="252" max="252" width="5.625" style="45" customWidth="1"/>
    <col min="253" max="253" width="6.125" style="45" customWidth="1"/>
    <col min="254" max="254" width="5.625" style="45" customWidth="1"/>
    <col min="255" max="255" width="11.875" style="45" customWidth="1"/>
    <col min="256" max="257" width="5.625" style="45" customWidth="1"/>
    <col min="258" max="258" width="10.625" style="45" customWidth="1"/>
    <col min="259" max="259" width="5.625" style="45" customWidth="1"/>
    <col min="260" max="260" width="1.625" style="45" customWidth="1"/>
    <col min="261" max="261" width="5.625" style="45" customWidth="1"/>
    <col min="262" max="262" width="1.625" style="45" customWidth="1"/>
    <col min="263" max="264" width="5.625" style="45" customWidth="1"/>
    <col min="265" max="265" width="1.625" style="45" customWidth="1"/>
    <col min="266" max="266" width="5.625" style="45" customWidth="1"/>
    <col min="267" max="267" width="1.625" style="45" customWidth="1"/>
    <col min="268" max="268" width="8.875" style="45" customWidth="1"/>
    <col min="269" max="269" width="3.625" style="45" customWidth="1"/>
    <col min="270" max="270" width="7.375" style="45" customWidth="1"/>
    <col min="271" max="271" width="10" style="45" customWidth="1"/>
    <col min="272" max="273" width="3.625" style="45" customWidth="1"/>
    <col min="274" max="274" width="6.125" style="45" customWidth="1"/>
    <col min="275" max="507" width="8.625" style="45"/>
    <col min="508" max="508" width="5.625" style="45" customWidth="1"/>
    <col min="509" max="509" width="6.125" style="45" customWidth="1"/>
    <col min="510" max="510" width="5.625" style="45" customWidth="1"/>
    <col min="511" max="511" width="11.875" style="45" customWidth="1"/>
    <col min="512" max="513" width="5.625" style="45" customWidth="1"/>
    <col min="514" max="514" width="10.625" style="45" customWidth="1"/>
    <col min="515" max="515" width="5.625" style="45" customWidth="1"/>
    <col min="516" max="516" width="1.625" style="45" customWidth="1"/>
    <col min="517" max="517" width="5.625" style="45" customWidth="1"/>
    <col min="518" max="518" width="1.625" style="45" customWidth="1"/>
    <col min="519" max="520" width="5.625" style="45" customWidth="1"/>
    <col min="521" max="521" width="1.625" style="45" customWidth="1"/>
    <col min="522" max="522" width="5.625" style="45" customWidth="1"/>
    <col min="523" max="523" width="1.625" style="45" customWidth="1"/>
    <col min="524" max="524" width="8.875" style="45" customWidth="1"/>
    <col min="525" max="525" width="3.625" style="45" customWidth="1"/>
    <col min="526" max="526" width="7.375" style="45" customWidth="1"/>
    <col min="527" max="527" width="10" style="45" customWidth="1"/>
    <col min="528" max="529" width="3.625" style="45" customWidth="1"/>
    <col min="530" max="530" width="6.125" style="45" customWidth="1"/>
    <col min="531" max="763" width="8.625" style="45"/>
    <col min="764" max="764" width="5.625" style="45" customWidth="1"/>
    <col min="765" max="765" width="6.125" style="45" customWidth="1"/>
    <col min="766" max="766" width="5.625" style="45" customWidth="1"/>
    <col min="767" max="767" width="11.875" style="45" customWidth="1"/>
    <col min="768" max="769" width="5.625" style="45" customWidth="1"/>
    <col min="770" max="770" width="10.625" style="45" customWidth="1"/>
    <col min="771" max="771" width="5.625" style="45" customWidth="1"/>
    <col min="772" max="772" width="1.625" style="45" customWidth="1"/>
    <col min="773" max="773" width="5.625" style="45" customWidth="1"/>
    <col min="774" max="774" width="1.625" style="45" customWidth="1"/>
    <col min="775" max="776" width="5.625" style="45" customWidth="1"/>
    <col min="777" max="777" width="1.625" style="45" customWidth="1"/>
    <col min="778" max="778" width="5.625" style="45" customWidth="1"/>
    <col min="779" max="779" width="1.625" style="45" customWidth="1"/>
    <col min="780" max="780" width="8.875" style="45" customWidth="1"/>
    <col min="781" max="781" width="3.625" style="45" customWidth="1"/>
    <col min="782" max="782" width="7.375" style="45" customWidth="1"/>
    <col min="783" max="783" width="10" style="45" customWidth="1"/>
    <col min="784" max="785" width="3.625" style="45" customWidth="1"/>
    <col min="786" max="786" width="6.125" style="45" customWidth="1"/>
    <col min="787" max="1019" width="8.625" style="45"/>
    <col min="1020" max="1020" width="5.625" style="45" customWidth="1"/>
    <col min="1021" max="1021" width="6.125" style="45" customWidth="1"/>
    <col min="1022" max="1022" width="5.625" style="45" customWidth="1"/>
    <col min="1023" max="1023" width="11.875" style="45" customWidth="1"/>
    <col min="1024" max="1025" width="5.625" style="45" customWidth="1"/>
    <col min="1026" max="1026" width="10.625" style="45" customWidth="1"/>
    <col min="1027" max="1027" width="5.625" style="45" customWidth="1"/>
    <col min="1028" max="1028" width="1.625" style="45" customWidth="1"/>
    <col min="1029" max="1029" width="5.625" style="45" customWidth="1"/>
    <col min="1030" max="1030" width="1.625" style="45" customWidth="1"/>
    <col min="1031" max="1032" width="5.625" style="45" customWidth="1"/>
    <col min="1033" max="1033" width="1.625" style="45" customWidth="1"/>
    <col min="1034" max="1034" width="5.625" style="45" customWidth="1"/>
    <col min="1035" max="1035" width="1.625" style="45" customWidth="1"/>
    <col min="1036" max="1036" width="8.875" style="45" customWidth="1"/>
    <col min="1037" max="1037" width="3.625" style="45" customWidth="1"/>
    <col min="1038" max="1038" width="7.375" style="45" customWidth="1"/>
    <col min="1039" max="1039" width="10" style="45" customWidth="1"/>
    <col min="1040" max="1041" width="3.625" style="45" customWidth="1"/>
    <col min="1042" max="1042" width="6.125" style="45" customWidth="1"/>
    <col min="1043" max="1275" width="8.625" style="45"/>
    <col min="1276" max="1276" width="5.625" style="45" customWidth="1"/>
    <col min="1277" max="1277" width="6.125" style="45" customWidth="1"/>
    <col min="1278" max="1278" width="5.625" style="45" customWidth="1"/>
    <col min="1279" max="1279" width="11.875" style="45" customWidth="1"/>
    <col min="1280" max="1281" width="5.625" style="45" customWidth="1"/>
    <col min="1282" max="1282" width="10.625" style="45" customWidth="1"/>
    <col min="1283" max="1283" width="5.625" style="45" customWidth="1"/>
    <col min="1284" max="1284" width="1.625" style="45" customWidth="1"/>
    <col min="1285" max="1285" width="5.625" style="45" customWidth="1"/>
    <col min="1286" max="1286" width="1.625" style="45" customWidth="1"/>
    <col min="1287" max="1288" width="5.625" style="45" customWidth="1"/>
    <col min="1289" max="1289" width="1.625" style="45" customWidth="1"/>
    <col min="1290" max="1290" width="5.625" style="45" customWidth="1"/>
    <col min="1291" max="1291" width="1.625" style="45" customWidth="1"/>
    <col min="1292" max="1292" width="8.875" style="45" customWidth="1"/>
    <col min="1293" max="1293" width="3.625" style="45" customWidth="1"/>
    <col min="1294" max="1294" width="7.375" style="45" customWidth="1"/>
    <col min="1295" max="1295" width="10" style="45" customWidth="1"/>
    <col min="1296" max="1297" width="3.625" style="45" customWidth="1"/>
    <col min="1298" max="1298" width="6.125" style="45" customWidth="1"/>
    <col min="1299" max="1531" width="8.625" style="45"/>
    <col min="1532" max="1532" width="5.625" style="45" customWidth="1"/>
    <col min="1533" max="1533" width="6.125" style="45" customWidth="1"/>
    <col min="1534" max="1534" width="5.625" style="45" customWidth="1"/>
    <col min="1535" max="1535" width="11.875" style="45" customWidth="1"/>
    <col min="1536" max="1537" width="5.625" style="45" customWidth="1"/>
    <col min="1538" max="1538" width="10.625" style="45" customWidth="1"/>
    <col min="1539" max="1539" width="5.625" style="45" customWidth="1"/>
    <col min="1540" max="1540" width="1.625" style="45" customWidth="1"/>
    <col min="1541" max="1541" width="5.625" style="45" customWidth="1"/>
    <col min="1542" max="1542" width="1.625" style="45" customWidth="1"/>
    <col min="1543" max="1544" width="5.625" style="45" customWidth="1"/>
    <col min="1545" max="1545" width="1.625" style="45" customWidth="1"/>
    <col min="1546" max="1546" width="5.625" style="45" customWidth="1"/>
    <col min="1547" max="1547" width="1.625" style="45" customWidth="1"/>
    <col min="1548" max="1548" width="8.875" style="45" customWidth="1"/>
    <col min="1549" max="1549" width="3.625" style="45" customWidth="1"/>
    <col min="1550" max="1550" width="7.375" style="45" customWidth="1"/>
    <col min="1551" max="1551" width="10" style="45" customWidth="1"/>
    <col min="1552" max="1553" width="3.625" style="45" customWidth="1"/>
    <col min="1554" max="1554" width="6.125" style="45" customWidth="1"/>
    <col min="1555" max="1787" width="8.625" style="45"/>
    <col min="1788" max="1788" width="5.625" style="45" customWidth="1"/>
    <col min="1789" max="1789" width="6.125" style="45" customWidth="1"/>
    <col min="1790" max="1790" width="5.625" style="45" customWidth="1"/>
    <col min="1791" max="1791" width="11.875" style="45" customWidth="1"/>
    <col min="1792" max="1793" width="5.625" style="45" customWidth="1"/>
    <col min="1794" max="1794" width="10.625" style="45" customWidth="1"/>
    <col min="1795" max="1795" width="5.625" style="45" customWidth="1"/>
    <col min="1796" max="1796" width="1.625" style="45" customWidth="1"/>
    <col min="1797" max="1797" width="5.625" style="45" customWidth="1"/>
    <col min="1798" max="1798" width="1.625" style="45" customWidth="1"/>
    <col min="1799" max="1800" width="5.625" style="45" customWidth="1"/>
    <col min="1801" max="1801" width="1.625" style="45" customWidth="1"/>
    <col min="1802" max="1802" width="5.625" style="45" customWidth="1"/>
    <col min="1803" max="1803" width="1.625" style="45" customWidth="1"/>
    <col min="1804" max="1804" width="8.875" style="45" customWidth="1"/>
    <col min="1805" max="1805" width="3.625" style="45" customWidth="1"/>
    <col min="1806" max="1806" width="7.375" style="45" customWidth="1"/>
    <col min="1807" max="1807" width="10" style="45" customWidth="1"/>
    <col min="1808" max="1809" width="3.625" style="45" customWidth="1"/>
    <col min="1810" max="1810" width="6.125" style="45" customWidth="1"/>
    <col min="1811" max="2043" width="8.625" style="45"/>
    <col min="2044" max="2044" width="5.625" style="45" customWidth="1"/>
    <col min="2045" max="2045" width="6.125" style="45" customWidth="1"/>
    <col min="2046" max="2046" width="5.625" style="45" customWidth="1"/>
    <col min="2047" max="2047" width="11.875" style="45" customWidth="1"/>
    <col min="2048" max="2049" width="5.625" style="45" customWidth="1"/>
    <col min="2050" max="2050" width="10.625" style="45" customWidth="1"/>
    <col min="2051" max="2051" width="5.625" style="45" customWidth="1"/>
    <col min="2052" max="2052" width="1.625" style="45" customWidth="1"/>
    <col min="2053" max="2053" width="5.625" style="45" customWidth="1"/>
    <col min="2054" max="2054" width="1.625" style="45" customWidth="1"/>
    <col min="2055" max="2056" width="5.625" style="45" customWidth="1"/>
    <col min="2057" max="2057" width="1.625" style="45" customWidth="1"/>
    <col min="2058" max="2058" width="5.625" style="45" customWidth="1"/>
    <col min="2059" max="2059" width="1.625" style="45" customWidth="1"/>
    <col min="2060" max="2060" width="8.875" style="45" customWidth="1"/>
    <col min="2061" max="2061" width="3.625" style="45" customWidth="1"/>
    <col min="2062" max="2062" width="7.375" style="45" customWidth="1"/>
    <col min="2063" max="2063" width="10" style="45" customWidth="1"/>
    <col min="2064" max="2065" width="3.625" style="45" customWidth="1"/>
    <col min="2066" max="2066" width="6.125" style="45" customWidth="1"/>
    <col min="2067" max="2299" width="8.625" style="45"/>
    <col min="2300" max="2300" width="5.625" style="45" customWidth="1"/>
    <col min="2301" max="2301" width="6.125" style="45" customWidth="1"/>
    <col min="2302" max="2302" width="5.625" style="45" customWidth="1"/>
    <col min="2303" max="2303" width="11.875" style="45" customWidth="1"/>
    <col min="2304" max="2305" width="5.625" style="45" customWidth="1"/>
    <col min="2306" max="2306" width="10.625" style="45" customWidth="1"/>
    <col min="2307" max="2307" width="5.625" style="45" customWidth="1"/>
    <col min="2308" max="2308" width="1.625" style="45" customWidth="1"/>
    <col min="2309" max="2309" width="5.625" style="45" customWidth="1"/>
    <col min="2310" max="2310" width="1.625" style="45" customWidth="1"/>
    <col min="2311" max="2312" width="5.625" style="45" customWidth="1"/>
    <col min="2313" max="2313" width="1.625" style="45" customWidth="1"/>
    <col min="2314" max="2314" width="5.625" style="45" customWidth="1"/>
    <col min="2315" max="2315" width="1.625" style="45" customWidth="1"/>
    <col min="2316" max="2316" width="8.875" style="45" customWidth="1"/>
    <col min="2317" max="2317" width="3.625" style="45" customWidth="1"/>
    <col min="2318" max="2318" width="7.375" style="45" customWidth="1"/>
    <col min="2319" max="2319" width="10" style="45" customWidth="1"/>
    <col min="2320" max="2321" width="3.625" style="45" customWidth="1"/>
    <col min="2322" max="2322" width="6.125" style="45" customWidth="1"/>
    <col min="2323" max="2555" width="8.625" style="45"/>
    <col min="2556" max="2556" width="5.625" style="45" customWidth="1"/>
    <col min="2557" max="2557" width="6.125" style="45" customWidth="1"/>
    <col min="2558" max="2558" width="5.625" style="45" customWidth="1"/>
    <col min="2559" max="2559" width="11.875" style="45" customWidth="1"/>
    <col min="2560" max="2561" width="5.625" style="45" customWidth="1"/>
    <col min="2562" max="2562" width="10.625" style="45" customWidth="1"/>
    <col min="2563" max="2563" width="5.625" style="45" customWidth="1"/>
    <col min="2564" max="2564" width="1.625" style="45" customWidth="1"/>
    <col min="2565" max="2565" width="5.625" style="45" customWidth="1"/>
    <col min="2566" max="2566" width="1.625" style="45" customWidth="1"/>
    <col min="2567" max="2568" width="5.625" style="45" customWidth="1"/>
    <col min="2569" max="2569" width="1.625" style="45" customWidth="1"/>
    <col min="2570" max="2570" width="5.625" style="45" customWidth="1"/>
    <col min="2571" max="2571" width="1.625" style="45" customWidth="1"/>
    <col min="2572" max="2572" width="8.875" style="45" customWidth="1"/>
    <col min="2573" max="2573" width="3.625" style="45" customWidth="1"/>
    <col min="2574" max="2574" width="7.375" style="45" customWidth="1"/>
    <col min="2575" max="2575" width="10" style="45" customWidth="1"/>
    <col min="2576" max="2577" width="3.625" style="45" customWidth="1"/>
    <col min="2578" max="2578" width="6.125" style="45" customWidth="1"/>
    <col min="2579" max="2811" width="8.625" style="45"/>
    <col min="2812" max="2812" width="5.625" style="45" customWidth="1"/>
    <col min="2813" max="2813" width="6.125" style="45" customWidth="1"/>
    <col min="2814" max="2814" width="5.625" style="45" customWidth="1"/>
    <col min="2815" max="2815" width="11.875" style="45" customWidth="1"/>
    <col min="2816" max="2817" width="5.625" style="45" customWidth="1"/>
    <col min="2818" max="2818" width="10.625" style="45" customWidth="1"/>
    <col min="2819" max="2819" width="5.625" style="45" customWidth="1"/>
    <col min="2820" max="2820" width="1.625" style="45" customWidth="1"/>
    <col min="2821" max="2821" width="5.625" style="45" customWidth="1"/>
    <col min="2822" max="2822" width="1.625" style="45" customWidth="1"/>
    <col min="2823" max="2824" width="5.625" style="45" customWidth="1"/>
    <col min="2825" max="2825" width="1.625" style="45" customWidth="1"/>
    <col min="2826" max="2826" width="5.625" style="45" customWidth="1"/>
    <col min="2827" max="2827" width="1.625" style="45" customWidth="1"/>
    <col min="2828" max="2828" width="8.875" style="45" customWidth="1"/>
    <col min="2829" max="2829" width="3.625" style="45" customWidth="1"/>
    <col min="2830" max="2830" width="7.375" style="45" customWidth="1"/>
    <col min="2831" max="2831" width="10" style="45" customWidth="1"/>
    <col min="2832" max="2833" width="3.625" style="45" customWidth="1"/>
    <col min="2834" max="2834" width="6.125" style="45" customWidth="1"/>
    <col min="2835" max="3067" width="8.625" style="45"/>
    <col min="3068" max="3068" width="5.625" style="45" customWidth="1"/>
    <col min="3069" max="3069" width="6.125" style="45" customWidth="1"/>
    <col min="3070" max="3070" width="5.625" style="45" customWidth="1"/>
    <col min="3071" max="3071" width="11.875" style="45" customWidth="1"/>
    <col min="3072" max="3073" width="5.625" style="45" customWidth="1"/>
    <col min="3074" max="3074" width="10.625" style="45" customWidth="1"/>
    <col min="3075" max="3075" width="5.625" style="45" customWidth="1"/>
    <col min="3076" max="3076" width="1.625" style="45" customWidth="1"/>
    <col min="3077" max="3077" width="5.625" style="45" customWidth="1"/>
    <col min="3078" max="3078" width="1.625" style="45" customWidth="1"/>
    <col min="3079" max="3080" width="5.625" style="45" customWidth="1"/>
    <col min="3081" max="3081" width="1.625" style="45" customWidth="1"/>
    <col min="3082" max="3082" width="5.625" style="45" customWidth="1"/>
    <col min="3083" max="3083" width="1.625" style="45" customWidth="1"/>
    <col min="3084" max="3084" width="8.875" style="45" customWidth="1"/>
    <col min="3085" max="3085" width="3.625" style="45" customWidth="1"/>
    <col min="3086" max="3086" width="7.375" style="45" customWidth="1"/>
    <col min="3087" max="3087" width="10" style="45" customWidth="1"/>
    <col min="3088" max="3089" width="3.625" style="45" customWidth="1"/>
    <col min="3090" max="3090" width="6.125" style="45" customWidth="1"/>
    <col min="3091" max="3323" width="8.625" style="45"/>
    <col min="3324" max="3324" width="5.625" style="45" customWidth="1"/>
    <col min="3325" max="3325" width="6.125" style="45" customWidth="1"/>
    <col min="3326" max="3326" width="5.625" style="45" customWidth="1"/>
    <col min="3327" max="3327" width="11.875" style="45" customWidth="1"/>
    <col min="3328" max="3329" width="5.625" style="45" customWidth="1"/>
    <col min="3330" max="3330" width="10.625" style="45" customWidth="1"/>
    <col min="3331" max="3331" width="5.625" style="45" customWidth="1"/>
    <col min="3332" max="3332" width="1.625" style="45" customWidth="1"/>
    <col min="3333" max="3333" width="5.625" style="45" customWidth="1"/>
    <col min="3334" max="3334" width="1.625" style="45" customWidth="1"/>
    <col min="3335" max="3336" width="5.625" style="45" customWidth="1"/>
    <col min="3337" max="3337" width="1.625" style="45" customWidth="1"/>
    <col min="3338" max="3338" width="5.625" style="45" customWidth="1"/>
    <col min="3339" max="3339" width="1.625" style="45" customWidth="1"/>
    <col min="3340" max="3340" width="8.875" style="45" customWidth="1"/>
    <col min="3341" max="3341" width="3.625" style="45" customWidth="1"/>
    <col min="3342" max="3342" width="7.375" style="45" customWidth="1"/>
    <col min="3343" max="3343" width="10" style="45" customWidth="1"/>
    <col min="3344" max="3345" width="3.625" style="45" customWidth="1"/>
    <col min="3346" max="3346" width="6.125" style="45" customWidth="1"/>
    <col min="3347" max="3579" width="8.625" style="45"/>
    <col min="3580" max="3580" width="5.625" style="45" customWidth="1"/>
    <col min="3581" max="3581" width="6.125" style="45" customWidth="1"/>
    <col min="3582" max="3582" width="5.625" style="45" customWidth="1"/>
    <col min="3583" max="3583" width="11.875" style="45" customWidth="1"/>
    <col min="3584" max="3585" width="5.625" style="45" customWidth="1"/>
    <col min="3586" max="3586" width="10.625" style="45" customWidth="1"/>
    <col min="3587" max="3587" width="5.625" style="45" customWidth="1"/>
    <col min="3588" max="3588" width="1.625" style="45" customWidth="1"/>
    <col min="3589" max="3589" width="5.625" style="45" customWidth="1"/>
    <col min="3590" max="3590" width="1.625" style="45" customWidth="1"/>
    <col min="3591" max="3592" width="5.625" style="45" customWidth="1"/>
    <col min="3593" max="3593" width="1.625" style="45" customWidth="1"/>
    <col min="3594" max="3594" width="5.625" style="45" customWidth="1"/>
    <col min="3595" max="3595" width="1.625" style="45" customWidth="1"/>
    <col min="3596" max="3596" width="8.875" style="45" customWidth="1"/>
    <col min="3597" max="3597" width="3.625" style="45" customWidth="1"/>
    <col min="3598" max="3598" width="7.375" style="45" customWidth="1"/>
    <col min="3599" max="3599" width="10" style="45" customWidth="1"/>
    <col min="3600" max="3601" width="3.625" style="45" customWidth="1"/>
    <col min="3602" max="3602" width="6.125" style="45" customWidth="1"/>
    <col min="3603" max="3835" width="8.625" style="45"/>
    <col min="3836" max="3836" width="5.625" style="45" customWidth="1"/>
    <col min="3837" max="3837" width="6.125" style="45" customWidth="1"/>
    <col min="3838" max="3838" width="5.625" style="45" customWidth="1"/>
    <col min="3839" max="3839" width="11.875" style="45" customWidth="1"/>
    <col min="3840" max="3841" width="5.625" style="45" customWidth="1"/>
    <col min="3842" max="3842" width="10.625" style="45" customWidth="1"/>
    <col min="3843" max="3843" width="5.625" style="45" customWidth="1"/>
    <col min="3844" max="3844" width="1.625" style="45" customWidth="1"/>
    <col min="3845" max="3845" width="5.625" style="45" customWidth="1"/>
    <col min="3846" max="3846" width="1.625" style="45" customWidth="1"/>
    <col min="3847" max="3848" width="5.625" style="45" customWidth="1"/>
    <col min="3849" max="3849" width="1.625" style="45" customWidth="1"/>
    <col min="3850" max="3850" width="5.625" style="45" customWidth="1"/>
    <col min="3851" max="3851" width="1.625" style="45" customWidth="1"/>
    <col min="3852" max="3852" width="8.875" style="45" customWidth="1"/>
    <col min="3853" max="3853" width="3.625" style="45" customWidth="1"/>
    <col min="3854" max="3854" width="7.375" style="45" customWidth="1"/>
    <col min="3855" max="3855" width="10" style="45" customWidth="1"/>
    <col min="3856" max="3857" width="3.625" style="45" customWidth="1"/>
    <col min="3858" max="3858" width="6.125" style="45" customWidth="1"/>
    <col min="3859" max="4091" width="8.625" style="45"/>
    <col min="4092" max="4092" width="5.625" style="45" customWidth="1"/>
    <col min="4093" max="4093" width="6.125" style="45" customWidth="1"/>
    <col min="4094" max="4094" width="5.625" style="45" customWidth="1"/>
    <col min="4095" max="4095" width="11.875" style="45" customWidth="1"/>
    <col min="4096" max="4097" width="5.625" style="45" customWidth="1"/>
    <col min="4098" max="4098" width="10.625" style="45" customWidth="1"/>
    <col min="4099" max="4099" width="5.625" style="45" customWidth="1"/>
    <col min="4100" max="4100" width="1.625" style="45" customWidth="1"/>
    <col min="4101" max="4101" width="5.625" style="45" customWidth="1"/>
    <col min="4102" max="4102" width="1.625" style="45" customWidth="1"/>
    <col min="4103" max="4104" width="5.625" style="45" customWidth="1"/>
    <col min="4105" max="4105" width="1.625" style="45" customWidth="1"/>
    <col min="4106" max="4106" width="5.625" style="45" customWidth="1"/>
    <col min="4107" max="4107" width="1.625" style="45" customWidth="1"/>
    <col min="4108" max="4108" width="8.875" style="45" customWidth="1"/>
    <col min="4109" max="4109" width="3.625" style="45" customWidth="1"/>
    <col min="4110" max="4110" width="7.375" style="45" customWidth="1"/>
    <col min="4111" max="4111" width="10" style="45" customWidth="1"/>
    <col min="4112" max="4113" width="3.625" style="45" customWidth="1"/>
    <col min="4114" max="4114" width="6.125" style="45" customWidth="1"/>
    <col min="4115" max="4347" width="8.625" style="45"/>
    <col min="4348" max="4348" width="5.625" style="45" customWidth="1"/>
    <col min="4349" max="4349" width="6.125" style="45" customWidth="1"/>
    <col min="4350" max="4350" width="5.625" style="45" customWidth="1"/>
    <col min="4351" max="4351" width="11.875" style="45" customWidth="1"/>
    <col min="4352" max="4353" width="5.625" style="45" customWidth="1"/>
    <col min="4354" max="4354" width="10.625" style="45" customWidth="1"/>
    <col min="4355" max="4355" width="5.625" style="45" customWidth="1"/>
    <col min="4356" max="4356" width="1.625" style="45" customWidth="1"/>
    <col min="4357" max="4357" width="5.625" style="45" customWidth="1"/>
    <col min="4358" max="4358" width="1.625" style="45" customWidth="1"/>
    <col min="4359" max="4360" width="5.625" style="45" customWidth="1"/>
    <col min="4361" max="4361" width="1.625" style="45" customWidth="1"/>
    <col min="4362" max="4362" width="5.625" style="45" customWidth="1"/>
    <col min="4363" max="4363" width="1.625" style="45" customWidth="1"/>
    <col min="4364" max="4364" width="8.875" style="45" customWidth="1"/>
    <col min="4365" max="4365" width="3.625" style="45" customWidth="1"/>
    <col min="4366" max="4366" width="7.375" style="45" customWidth="1"/>
    <col min="4367" max="4367" width="10" style="45" customWidth="1"/>
    <col min="4368" max="4369" width="3.625" style="45" customWidth="1"/>
    <col min="4370" max="4370" width="6.125" style="45" customWidth="1"/>
    <col min="4371" max="4603" width="8.625" style="45"/>
    <col min="4604" max="4604" width="5.625" style="45" customWidth="1"/>
    <col min="4605" max="4605" width="6.125" style="45" customWidth="1"/>
    <col min="4606" max="4606" width="5.625" style="45" customWidth="1"/>
    <col min="4607" max="4607" width="11.875" style="45" customWidth="1"/>
    <col min="4608" max="4609" width="5.625" style="45" customWidth="1"/>
    <col min="4610" max="4610" width="10.625" style="45" customWidth="1"/>
    <col min="4611" max="4611" width="5.625" style="45" customWidth="1"/>
    <col min="4612" max="4612" width="1.625" style="45" customWidth="1"/>
    <col min="4613" max="4613" width="5.625" style="45" customWidth="1"/>
    <col min="4614" max="4614" width="1.625" style="45" customWidth="1"/>
    <col min="4615" max="4616" width="5.625" style="45" customWidth="1"/>
    <col min="4617" max="4617" width="1.625" style="45" customWidth="1"/>
    <col min="4618" max="4618" width="5.625" style="45" customWidth="1"/>
    <col min="4619" max="4619" width="1.625" style="45" customWidth="1"/>
    <col min="4620" max="4620" width="8.875" style="45" customWidth="1"/>
    <col min="4621" max="4621" width="3.625" style="45" customWidth="1"/>
    <col min="4622" max="4622" width="7.375" style="45" customWidth="1"/>
    <col min="4623" max="4623" width="10" style="45" customWidth="1"/>
    <col min="4624" max="4625" width="3.625" style="45" customWidth="1"/>
    <col min="4626" max="4626" width="6.125" style="45" customWidth="1"/>
    <col min="4627" max="4859" width="8.625" style="45"/>
    <col min="4860" max="4860" width="5.625" style="45" customWidth="1"/>
    <col min="4861" max="4861" width="6.125" style="45" customWidth="1"/>
    <col min="4862" max="4862" width="5.625" style="45" customWidth="1"/>
    <col min="4863" max="4863" width="11.875" style="45" customWidth="1"/>
    <col min="4864" max="4865" width="5.625" style="45" customWidth="1"/>
    <col min="4866" max="4866" width="10.625" style="45" customWidth="1"/>
    <col min="4867" max="4867" width="5.625" style="45" customWidth="1"/>
    <col min="4868" max="4868" width="1.625" style="45" customWidth="1"/>
    <col min="4869" max="4869" width="5.625" style="45" customWidth="1"/>
    <col min="4870" max="4870" width="1.625" style="45" customWidth="1"/>
    <col min="4871" max="4872" width="5.625" style="45" customWidth="1"/>
    <col min="4873" max="4873" width="1.625" style="45" customWidth="1"/>
    <col min="4874" max="4874" width="5.625" style="45" customWidth="1"/>
    <col min="4875" max="4875" width="1.625" style="45" customWidth="1"/>
    <col min="4876" max="4876" width="8.875" style="45" customWidth="1"/>
    <col min="4877" max="4877" width="3.625" style="45" customWidth="1"/>
    <col min="4878" max="4878" width="7.375" style="45" customWidth="1"/>
    <col min="4879" max="4879" width="10" style="45" customWidth="1"/>
    <col min="4880" max="4881" width="3.625" style="45" customWidth="1"/>
    <col min="4882" max="4882" width="6.125" style="45" customWidth="1"/>
    <col min="4883" max="5115" width="8.625" style="45"/>
    <col min="5116" max="5116" width="5.625" style="45" customWidth="1"/>
    <col min="5117" max="5117" width="6.125" style="45" customWidth="1"/>
    <col min="5118" max="5118" width="5.625" style="45" customWidth="1"/>
    <col min="5119" max="5119" width="11.875" style="45" customWidth="1"/>
    <col min="5120" max="5121" width="5.625" style="45" customWidth="1"/>
    <col min="5122" max="5122" width="10.625" style="45" customWidth="1"/>
    <col min="5123" max="5123" width="5.625" style="45" customWidth="1"/>
    <col min="5124" max="5124" width="1.625" style="45" customWidth="1"/>
    <col min="5125" max="5125" width="5.625" style="45" customWidth="1"/>
    <col min="5126" max="5126" width="1.625" style="45" customWidth="1"/>
    <col min="5127" max="5128" width="5.625" style="45" customWidth="1"/>
    <col min="5129" max="5129" width="1.625" style="45" customWidth="1"/>
    <col min="5130" max="5130" width="5.625" style="45" customWidth="1"/>
    <col min="5131" max="5131" width="1.625" style="45" customWidth="1"/>
    <col min="5132" max="5132" width="8.875" style="45" customWidth="1"/>
    <col min="5133" max="5133" width="3.625" style="45" customWidth="1"/>
    <col min="5134" max="5134" width="7.375" style="45" customWidth="1"/>
    <col min="5135" max="5135" width="10" style="45" customWidth="1"/>
    <col min="5136" max="5137" width="3.625" style="45" customWidth="1"/>
    <col min="5138" max="5138" width="6.125" style="45" customWidth="1"/>
    <col min="5139" max="5371" width="8.625" style="45"/>
    <col min="5372" max="5372" width="5.625" style="45" customWidth="1"/>
    <col min="5373" max="5373" width="6.125" style="45" customWidth="1"/>
    <col min="5374" max="5374" width="5.625" style="45" customWidth="1"/>
    <col min="5375" max="5375" width="11.875" style="45" customWidth="1"/>
    <col min="5376" max="5377" width="5.625" style="45" customWidth="1"/>
    <col min="5378" max="5378" width="10.625" style="45" customWidth="1"/>
    <col min="5379" max="5379" width="5.625" style="45" customWidth="1"/>
    <col min="5380" max="5380" width="1.625" style="45" customWidth="1"/>
    <col min="5381" max="5381" width="5.625" style="45" customWidth="1"/>
    <col min="5382" max="5382" width="1.625" style="45" customWidth="1"/>
    <col min="5383" max="5384" width="5.625" style="45" customWidth="1"/>
    <col min="5385" max="5385" width="1.625" style="45" customWidth="1"/>
    <col min="5386" max="5386" width="5.625" style="45" customWidth="1"/>
    <col min="5387" max="5387" width="1.625" style="45" customWidth="1"/>
    <col min="5388" max="5388" width="8.875" style="45" customWidth="1"/>
    <col min="5389" max="5389" width="3.625" style="45" customWidth="1"/>
    <col min="5390" max="5390" width="7.375" style="45" customWidth="1"/>
    <col min="5391" max="5391" width="10" style="45" customWidth="1"/>
    <col min="5392" max="5393" width="3.625" style="45" customWidth="1"/>
    <col min="5394" max="5394" width="6.125" style="45" customWidth="1"/>
    <col min="5395" max="5627" width="8.625" style="45"/>
    <col min="5628" max="5628" width="5.625" style="45" customWidth="1"/>
    <col min="5629" max="5629" width="6.125" style="45" customWidth="1"/>
    <col min="5630" max="5630" width="5.625" style="45" customWidth="1"/>
    <col min="5631" max="5631" width="11.875" style="45" customWidth="1"/>
    <col min="5632" max="5633" width="5.625" style="45" customWidth="1"/>
    <col min="5634" max="5634" width="10.625" style="45" customWidth="1"/>
    <col min="5635" max="5635" width="5.625" style="45" customWidth="1"/>
    <col min="5636" max="5636" width="1.625" style="45" customWidth="1"/>
    <col min="5637" max="5637" width="5.625" style="45" customWidth="1"/>
    <col min="5638" max="5638" width="1.625" style="45" customWidth="1"/>
    <col min="5639" max="5640" width="5.625" style="45" customWidth="1"/>
    <col min="5641" max="5641" width="1.625" style="45" customWidth="1"/>
    <col min="5642" max="5642" width="5.625" style="45" customWidth="1"/>
    <col min="5643" max="5643" width="1.625" style="45" customWidth="1"/>
    <col min="5644" max="5644" width="8.875" style="45" customWidth="1"/>
    <col min="5645" max="5645" width="3.625" style="45" customWidth="1"/>
    <col min="5646" max="5646" width="7.375" style="45" customWidth="1"/>
    <col min="5647" max="5647" width="10" style="45" customWidth="1"/>
    <col min="5648" max="5649" width="3.625" style="45" customWidth="1"/>
    <col min="5650" max="5650" width="6.125" style="45" customWidth="1"/>
    <col min="5651" max="5883" width="8.625" style="45"/>
    <col min="5884" max="5884" width="5.625" style="45" customWidth="1"/>
    <col min="5885" max="5885" width="6.125" style="45" customWidth="1"/>
    <col min="5886" max="5886" width="5.625" style="45" customWidth="1"/>
    <col min="5887" max="5887" width="11.875" style="45" customWidth="1"/>
    <col min="5888" max="5889" width="5.625" style="45" customWidth="1"/>
    <col min="5890" max="5890" width="10.625" style="45" customWidth="1"/>
    <col min="5891" max="5891" width="5.625" style="45" customWidth="1"/>
    <col min="5892" max="5892" width="1.625" style="45" customWidth="1"/>
    <col min="5893" max="5893" width="5.625" style="45" customWidth="1"/>
    <col min="5894" max="5894" width="1.625" style="45" customWidth="1"/>
    <col min="5895" max="5896" width="5.625" style="45" customWidth="1"/>
    <col min="5897" max="5897" width="1.625" style="45" customWidth="1"/>
    <col min="5898" max="5898" width="5.625" style="45" customWidth="1"/>
    <col min="5899" max="5899" width="1.625" style="45" customWidth="1"/>
    <col min="5900" max="5900" width="8.875" style="45" customWidth="1"/>
    <col min="5901" max="5901" width="3.625" style="45" customWidth="1"/>
    <col min="5902" max="5902" width="7.375" style="45" customWidth="1"/>
    <col min="5903" max="5903" width="10" style="45" customWidth="1"/>
    <col min="5904" max="5905" width="3.625" style="45" customWidth="1"/>
    <col min="5906" max="5906" width="6.125" style="45" customWidth="1"/>
    <col min="5907" max="6139" width="8.625" style="45"/>
    <col min="6140" max="6140" width="5.625" style="45" customWidth="1"/>
    <col min="6141" max="6141" width="6.125" style="45" customWidth="1"/>
    <col min="6142" max="6142" width="5.625" style="45" customWidth="1"/>
    <col min="6143" max="6143" width="11.875" style="45" customWidth="1"/>
    <col min="6144" max="6145" width="5.625" style="45" customWidth="1"/>
    <col min="6146" max="6146" width="10.625" style="45" customWidth="1"/>
    <col min="6147" max="6147" width="5.625" style="45" customWidth="1"/>
    <col min="6148" max="6148" width="1.625" style="45" customWidth="1"/>
    <col min="6149" max="6149" width="5.625" style="45" customWidth="1"/>
    <col min="6150" max="6150" width="1.625" style="45" customWidth="1"/>
    <col min="6151" max="6152" width="5.625" style="45" customWidth="1"/>
    <col min="6153" max="6153" width="1.625" style="45" customWidth="1"/>
    <col min="6154" max="6154" width="5.625" style="45" customWidth="1"/>
    <col min="6155" max="6155" width="1.625" style="45" customWidth="1"/>
    <col min="6156" max="6156" width="8.875" style="45" customWidth="1"/>
    <col min="6157" max="6157" width="3.625" style="45" customWidth="1"/>
    <col min="6158" max="6158" width="7.375" style="45" customWidth="1"/>
    <col min="6159" max="6159" width="10" style="45" customWidth="1"/>
    <col min="6160" max="6161" width="3.625" style="45" customWidth="1"/>
    <col min="6162" max="6162" width="6.125" style="45" customWidth="1"/>
    <col min="6163" max="6395" width="8.625" style="45"/>
    <col min="6396" max="6396" width="5.625" style="45" customWidth="1"/>
    <col min="6397" max="6397" width="6.125" style="45" customWidth="1"/>
    <col min="6398" max="6398" width="5.625" style="45" customWidth="1"/>
    <col min="6399" max="6399" width="11.875" style="45" customWidth="1"/>
    <col min="6400" max="6401" width="5.625" style="45" customWidth="1"/>
    <col min="6402" max="6402" width="10.625" style="45" customWidth="1"/>
    <col min="6403" max="6403" width="5.625" style="45" customWidth="1"/>
    <col min="6404" max="6404" width="1.625" style="45" customWidth="1"/>
    <col min="6405" max="6405" width="5.625" style="45" customWidth="1"/>
    <col min="6406" max="6406" width="1.625" style="45" customWidth="1"/>
    <col min="6407" max="6408" width="5.625" style="45" customWidth="1"/>
    <col min="6409" max="6409" width="1.625" style="45" customWidth="1"/>
    <col min="6410" max="6410" width="5.625" style="45" customWidth="1"/>
    <col min="6411" max="6411" width="1.625" style="45" customWidth="1"/>
    <col min="6412" max="6412" width="8.875" style="45" customWidth="1"/>
    <col min="6413" max="6413" width="3.625" style="45" customWidth="1"/>
    <col min="6414" max="6414" width="7.375" style="45" customWidth="1"/>
    <col min="6415" max="6415" width="10" style="45" customWidth="1"/>
    <col min="6416" max="6417" width="3.625" style="45" customWidth="1"/>
    <col min="6418" max="6418" width="6.125" style="45" customWidth="1"/>
    <col min="6419" max="6651" width="8.625" style="45"/>
    <col min="6652" max="6652" width="5.625" style="45" customWidth="1"/>
    <col min="6653" max="6653" width="6.125" style="45" customWidth="1"/>
    <col min="6654" max="6654" width="5.625" style="45" customWidth="1"/>
    <col min="6655" max="6655" width="11.875" style="45" customWidth="1"/>
    <col min="6656" max="6657" width="5.625" style="45" customWidth="1"/>
    <col min="6658" max="6658" width="10.625" style="45" customWidth="1"/>
    <col min="6659" max="6659" width="5.625" style="45" customWidth="1"/>
    <col min="6660" max="6660" width="1.625" style="45" customWidth="1"/>
    <col min="6661" max="6661" width="5.625" style="45" customWidth="1"/>
    <col min="6662" max="6662" width="1.625" style="45" customWidth="1"/>
    <col min="6663" max="6664" width="5.625" style="45" customWidth="1"/>
    <col min="6665" max="6665" width="1.625" style="45" customWidth="1"/>
    <col min="6666" max="6666" width="5.625" style="45" customWidth="1"/>
    <col min="6667" max="6667" width="1.625" style="45" customWidth="1"/>
    <col min="6668" max="6668" width="8.875" style="45" customWidth="1"/>
    <col min="6669" max="6669" width="3.625" style="45" customWidth="1"/>
    <col min="6670" max="6670" width="7.375" style="45" customWidth="1"/>
    <col min="6671" max="6671" width="10" style="45" customWidth="1"/>
    <col min="6672" max="6673" width="3.625" style="45" customWidth="1"/>
    <col min="6674" max="6674" width="6.125" style="45" customWidth="1"/>
    <col min="6675" max="6907" width="8.625" style="45"/>
    <col min="6908" max="6908" width="5.625" style="45" customWidth="1"/>
    <col min="6909" max="6909" width="6.125" style="45" customWidth="1"/>
    <col min="6910" max="6910" width="5.625" style="45" customWidth="1"/>
    <col min="6911" max="6911" width="11.875" style="45" customWidth="1"/>
    <col min="6912" max="6913" width="5.625" style="45" customWidth="1"/>
    <col min="6914" max="6914" width="10.625" style="45" customWidth="1"/>
    <col min="6915" max="6915" width="5.625" style="45" customWidth="1"/>
    <col min="6916" max="6916" width="1.625" style="45" customWidth="1"/>
    <col min="6917" max="6917" width="5.625" style="45" customWidth="1"/>
    <col min="6918" max="6918" width="1.625" style="45" customWidth="1"/>
    <col min="6919" max="6920" width="5.625" style="45" customWidth="1"/>
    <col min="6921" max="6921" width="1.625" style="45" customWidth="1"/>
    <col min="6922" max="6922" width="5.625" style="45" customWidth="1"/>
    <col min="6923" max="6923" width="1.625" style="45" customWidth="1"/>
    <col min="6924" max="6924" width="8.875" style="45" customWidth="1"/>
    <col min="6925" max="6925" width="3.625" style="45" customWidth="1"/>
    <col min="6926" max="6926" width="7.375" style="45" customWidth="1"/>
    <col min="6927" max="6927" width="10" style="45" customWidth="1"/>
    <col min="6928" max="6929" width="3.625" style="45" customWidth="1"/>
    <col min="6930" max="6930" width="6.125" style="45" customWidth="1"/>
    <col min="6931" max="7163" width="8.625" style="45"/>
    <col min="7164" max="7164" width="5.625" style="45" customWidth="1"/>
    <col min="7165" max="7165" width="6.125" style="45" customWidth="1"/>
    <col min="7166" max="7166" width="5.625" style="45" customWidth="1"/>
    <col min="7167" max="7167" width="11.875" style="45" customWidth="1"/>
    <col min="7168" max="7169" width="5.625" style="45" customWidth="1"/>
    <col min="7170" max="7170" width="10.625" style="45" customWidth="1"/>
    <col min="7171" max="7171" width="5.625" style="45" customWidth="1"/>
    <col min="7172" max="7172" width="1.625" style="45" customWidth="1"/>
    <col min="7173" max="7173" width="5.625" style="45" customWidth="1"/>
    <col min="7174" max="7174" width="1.625" style="45" customWidth="1"/>
    <col min="7175" max="7176" width="5.625" style="45" customWidth="1"/>
    <col min="7177" max="7177" width="1.625" style="45" customWidth="1"/>
    <col min="7178" max="7178" width="5.625" style="45" customWidth="1"/>
    <col min="7179" max="7179" width="1.625" style="45" customWidth="1"/>
    <col min="7180" max="7180" width="8.875" style="45" customWidth="1"/>
    <col min="7181" max="7181" width="3.625" style="45" customWidth="1"/>
    <col min="7182" max="7182" width="7.375" style="45" customWidth="1"/>
    <col min="7183" max="7183" width="10" style="45" customWidth="1"/>
    <col min="7184" max="7185" width="3.625" style="45" customWidth="1"/>
    <col min="7186" max="7186" width="6.125" style="45" customWidth="1"/>
    <col min="7187" max="7419" width="8.625" style="45"/>
    <col min="7420" max="7420" width="5.625" style="45" customWidth="1"/>
    <col min="7421" max="7421" width="6.125" style="45" customWidth="1"/>
    <col min="7422" max="7422" width="5.625" style="45" customWidth="1"/>
    <col min="7423" max="7423" width="11.875" style="45" customWidth="1"/>
    <col min="7424" max="7425" width="5.625" style="45" customWidth="1"/>
    <col min="7426" max="7426" width="10.625" style="45" customWidth="1"/>
    <col min="7427" max="7427" width="5.625" style="45" customWidth="1"/>
    <col min="7428" max="7428" width="1.625" style="45" customWidth="1"/>
    <col min="7429" max="7429" width="5.625" style="45" customWidth="1"/>
    <col min="7430" max="7430" width="1.625" style="45" customWidth="1"/>
    <col min="7431" max="7432" width="5.625" style="45" customWidth="1"/>
    <col min="7433" max="7433" width="1.625" style="45" customWidth="1"/>
    <col min="7434" max="7434" width="5.625" style="45" customWidth="1"/>
    <col min="7435" max="7435" width="1.625" style="45" customWidth="1"/>
    <col min="7436" max="7436" width="8.875" style="45" customWidth="1"/>
    <col min="7437" max="7437" width="3.625" style="45" customWidth="1"/>
    <col min="7438" max="7438" width="7.375" style="45" customWidth="1"/>
    <col min="7439" max="7439" width="10" style="45" customWidth="1"/>
    <col min="7440" max="7441" width="3.625" style="45" customWidth="1"/>
    <col min="7442" max="7442" width="6.125" style="45" customWidth="1"/>
    <col min="7443" max="7675" width="8.625" style="45"/>
    <col min="7676" max="7676" width="5.625" style="45" customWidth="1"/>
    <col min="7677" max="7677" width="6.125" style="45" customWidth="1"/>
    <col min="7678" max="7678" width="5.625" style="45" customWidth="1"/>
    <col min="7679" max="7679" width="11.875" style="45" customWidth="1"/>
    <col min="7680" max="7681" width="5.625" style="45" customWidth="1"/>
    <col min="7682" max="7682" width="10.625" style="45" customWidth="1"/>
    <col min="7683" max="7683" width="5.625" style="45" customWidth="1"/>
    <col min="7684" max="7684" width="1.625" style="45" customWidth="1"/>
    <col min="7685" max="7685" width="5.625" style="45" customWidth="1"/>
    <col min="7686" max="7686" width="1.625" style="45" customWidth="1"/>
    <col min="7687" max="7688" width="5.625" style="45" customWidth="1"/>
    <col min="7689" max="7689" width="1.625" style="45" customWidth="1"/>
    <col min="7690" max="7690" width="5.625" style="45" customWidth="1"/>
    <col min="7691" max="7691" width="1.625" style="45" customWidth="1"/>
    <col min="7692" max="7692" width="8.875" style="45" customWidth="1"/>
    <col min="7693" max="7693" width="3.625" style="45" customWidth="1"/>
    <col min="7694" max="7694" width="7.375" style="45" customWidth="1"/>
    <col min="7695" max="7695" width="10" style="45" customWidth="1"/>
    <col min="7696" max="7697" width="3.625" style="45" customWidth="1"/>
    <col min="7698" max="7698" width="6.125" style="45" customWidth="1"/>
    <col min="7699" max="7931" width="8.625" style="45"/>
    <col min="7932" max="7932" width="5.625" style="45" customWidth="1"/>
    <col min="7933" max="7933" width="6.125" style="45" customWidth="1"/>
    <col min="7934" max="7934" width="5.625" style="45" customWidth="1"/>
    <col min="7935" max="7935" width="11.875" style="45" customWidth="1"/>
    <col min="7936" max="7937" width="5.625" style="45" customWidth="1"/>
    <col min="7938" max="7938" width="10.625" style="45" customWidth="1"/>
    <col min="7939" max="7939" width="5.625" style="45" customWidth="1"/>
    <col min="7940" max="7940" width="1.625" style="45" customWidth="1"/>
    <col min="7941" max="7941" width="5.625" style="45" customWidth="1"/>
    <col min="7942" max="7942" width="1.625" style="45" customWidth="1"/>
    <col min="7943" max="7944" width="5.625" style="45" customWidth="1"/>
    <col min="7945" max="7945" width="1.625" style="45" customWidth="1"/>
    <col min="7946" max="7946" width="5.625" style="45" customWidth="1"/>
    <col min="7947" max="7947" width="1.625" style="45" customWidth="1"/>
    <col min="7948" max="7948" width="8.875" style="45" customWidth="1"/>
    <col min="7949" max="7949" width="3.625" style="45" customWidth="1"/>
    <col min="7950" max="7950" width="7.375" style="45" customWidth="1"/>
    <col min="7951" max="7951" width="10" style="45" customWidth="1"/>
    <col min="7952" max="7953" width="3.625" style="45" customWidth="1"/>
    <col min="7954" max="7954" width="6.125" style="45" customWidth="1"/>
    <col min="7955" max="8187" width="8.625" style="45"/>
    <col min="8188" max="8188" width="5.625" style="45" customWidth="1"/>
    <col min="8189" max="8189" width="6.125" style="45" customWidth="1"/>
    <col min="8190" max="8190" width="5.625" style="45" customWidth="1"/>
    <col min="8191" max="8191" width="11.875" style="45" customWidth="1"/>
    <col min="8192" max="8193" width="5.625" style="45" customWidth="1"/>
    <col min="8194" max="8194" width="10.625" style="45" customWidth="1"/>
    <col min="8195" max="8195" width="5.625" style="45" customWidth="1"/>
    <col min="8196" max="8196" width="1.625" style="45" customWidth="1"/>
    <col min="8197" max="8197" width="5.625" style="45" customWidth="1"/>
    <col min="8198" max="8198" width="1.625" style="45" customWidth="1"/>
    <col min="8199" max="8200" width="5.625" style="45" customWidth="1"/>
    <col min="8201" max="8201" width="1.625" style="45" customWidth="1"/>
    <col min="8202" max="8202" width="5.625" style="45" customWidth="1"/>
    <col min="8203" max="8203" width="1.625" style="45" customWidth="1"/>
    <col min="8204" max="8204" width="8.875" style="45" customWidth="1"/>
    <col min="8205" max="8205" width="3.625" style="45" customWidth="1"/>
    <col min="8206" max="8206" width="7.375" style="45" customWidth="1"/>
    <col min="8207" max="8207" width="10" style="45" customWidth="1"/>
    <col min="8208" max="8209" width="3.625" style="45" customWidth="1"/>
    <col min="8210" max="8210" width="6.125" style="45" customWidth="1"/>
    <col min="8211" max="8443" width="8.625" style="45"/>
    <col min="8444" max="8444" width="5.625" style="45" customWidth="1"/>
    <col min="8445" max="8445" width="6.125" style="45" customWidth="1"/>
    <col min="8446" max="8446" width="5.625" style="45" customWidth="1"/>
    <col min="8447" max="8447" width="11.875" style="45" customWidth="1"/>
    <col min="8448" max="8449" width="5.625" style="45" customWidth="1"/>
    <col min="8450" max="8450" width="10.625" style="45" customWidth="1"/>
    <col min="8451" max="8451" width="5.625" style="45" customWidth="1"/>
    <col min="8452" max="8452" width="1.625" style="45" customWidth="1"/>
    <col min="8453" max="8453" width="5.625" style="45" customWidth="1"/>
    <col min="8454" max="8454" width="1.625" style="45" customWidth="1"/>
    <col min="8455" max="8456" width="5.625" style="45" customWidth="1"/>
    <col min="8457" max="8457" width="1.625" style="45" customWidth="1"/>
    <col min="8458" max="8458" width="5.625" style="45" customWidth="1"/>
    <col min="8459" max="8459" width="1.625" style="45" customWidth="1"/>
    <col min="8460" max="8460" width="8.875" style="45" customWidth="1"/>
    <col min="8461" max="8461" width="3.625" style="45" customWidth="1"/>
    <col min="8462" max="8462" width="7.375" style="45" customWidth="1"/>
    <col min="8463" max="8463" width="10" style="45" customWidth="1"/>
    <col min="8464" max="8465" width="3.625" style="45" customWidth="1"/>
    <col min="8466" max="8466" width="6.125" style="45" customWidth="1"/>
    <col min="8467" max="8699" width="8.625" style="45"/>
    <col min="8700" max="8700" width="5.625" style="45" customWidth="1"/>
    <col min="8701" max="8701" width="6.125" style="45" customWidth="1"/>
    <col min="8702" max="8702" width="5.625" style="45" customWidth="1"/>
    <col min="8703" max="8703" width="11.875" style="45" customWidth="1"/>
    <col min="8704" max="8705" width="5.625" style="45" customWidth="1"/>
    <col min="8706" max="8706" width="10.625" style="45" customWidth="1"/>
    <col min="8707" max="8707" width="5.625" style="45" customWidth="1"/>
    <col min="8708" max="8708" width="1.625" style="45" customWidth="1"/>
    <col min="8709" max="8709" width="5.625" style="45" customWidth="1"/>
    <col min="8710" max="8710" width="1.625" style="45" customWidth="1"/>
    <col min="8711" max="8712" width="5.625" style="45" customWidth="1"/>
    <col min="8713" max="8713" width="1.625" style="45" customWidth="1"/>
    <col min="8714" max="8714" width="5.625" style="45" customWidth="1"/>
    <col min="8715" max="8715" width="1.625" style="45" customWidth="1"/>
    <col min="8716" max="8716" width="8.875" style="45" customWidth="1"/>
    <col min="8717" max="8717" width="3.625" style="45" customWidth="1"/>
    <col min="8718" max="8718" width="7.375" style="45" customWidth="1"/>
    <col min="8719" max="8719" width="10" style="45" customWidth="1"/>
    <col min="8720" max="8721" width="3.625" style="45" customWidth="1"/>
    <col min="8722" max="8722" width="6.125" style="45" customWidth="1"/>
    <col min="8723" max="8955" width="8.625" style="45"/>
    <col min="8956" max="8956" width="5.625" style="45" customWidth="1"/>
    <col min="8957" max="8957" width="6.125" style="45" customWidth="1"/>
    <col min="8958" max="8958" width="5.625" style="45" customWidth="1"/>
    <col min="8959" max="8959" width="11.875" style="45" customWidth="1"/>
    <col min="8960" max="8961" width="5.625" style="45" customWidth="1"/>
    <col min="8962" max="8962" width="10.625" style="45" customWidth="1"/>
    <col min="8963" max="8963" width="5.625" style="45" customWidth="1"/>
    <col min="8964" max="8964" width="1.625" style="45" customWidth="1"/>
    <col min="8965" max="8965" width="5.625" style="45" customWidth="1"/>
    <col min="8966" max="8966" width="1.625" style="45" customWidth="1"/>
    <col min="8967" max="8968" width="5.625" style="45" customWidth="1"/>
    <col min="8969" max="8969" width="1.625" style="45" customWidth="1"/>
    <col min="8970" max="8970" width="5.625" style="45" customWidth="1"/>
    <col min="8971" max="8971" width="1.625" style="45" customWidth="1"/>
    <col min="8972" max="8972" width="8.875" style="45" customWidth="1"/>
    <col min="8973" max="8973" width="3.625" style="45" customWidth="1"/>
    <col min="8974" max="8974" width="7.375" style="45" customWidth="1"/>
    <col min="8975" max="8975" width="10" style="45" customWidth="1"/>
    <col min="8976" max="8977" width="3.625" style="45" customWidth="1"/>
    <col min="8978" max="8978" width="6.125" style="45" customWidth="1"/>
    <col min="8979" max="9211" width="8.625" style="45"/>
    <col min="9212" max="9212" width="5.625" style="45" customWidth="1"/>
    <col min="9213" max="9213" width="6.125" style="45" customWidth="1"/>
    <col min="9214" max="9214" width="5.625" style="45" customWidth="1"/>
    <col min="9215" max="9215" width="11.875" style="45" customWidth="1"/>
    <col min="9216" max="9217" width="5.625" style="45" customWidth="1"/>
    <col min="9218" max="9218" width="10.625" style="45" customWidth="1"/>
    <col min="9219" max="9219" width="5.625" style="45" customWidth="1"/>
    <col min="9220" max="9220" width="1.625" style="45" customWidth="1"/>
    <col min="9221" max="9221" width="5.625" style="45" customWidth="1"/>
    <col min="9222" max="9222" width="1.625" style="45" customWidth="1"/>
    <col min="9223" max="9224" width="5.625" style="45" customWidth="1"/>
    <col min="9225" max="9225" width="1.625" style="45" customWidth="1"/>
    <col min="9226" max="9226" width="5.625" style="45" customWidth="1"/>
    <col min="9227" max="9227" width="1.625" style="45" customWidth="1"/>
    <col min="9228" max="9228" width="8.875" style="45" customWidth="1"/>
    <col min="9229" max="9229" width="3.625" style="45" customWidth="1"/>
    <col min="9230" max="9230" width="7.375" style="45" customWidth="1"/>
    <col min="9231" max="9231" width="10" style="45" customWidth="1"/>
    <col min="9232" max="9233" width="3.625" style="45" customWidth="1"/>
    <col min="9234" max="9234" width="6.125" style="45" customWidth="1"/>
    <col min="9235" max="9467" width="8.625" style="45"/>
    <col min="9468" max="9468" width="5.625" style="45" customWidth="1"/>
    <col min="9469" max="9469" width="6.125" style="45" customWidth="1"/>
    <col min="9470" max="9470" width="5.625" style="45" customWidth="1"/>
    <col min="9471" max="9471" width="11.875" style="45" customWidth="1"/>
    <col min="9472" max="9473" width="5.625" style="45" customWidth="1"/>
    <col min="9474" max="9474" width="10.625" style="45" customWidth="1"/>
    <col min="9475" max="9475" width="5.625" style="45" customWidth="1"/>
    <col min="9476" max="9476" width="1.625" style="45" customWidth="1"/>
    <col min="9477" max="9477" width="5.625" style="45" customWidth="1"/>
    <col min="9478" max="9478" width="1.625" style="45" customWidth="1"/>
    <col min="9479" max="9480" width="5.625" style="45" customWidth="1"/>
    <col min="9481" max="9481" width="1.625" style="45" customWidth="1"/>
    <col min="9482" max="9482" width="5.625" style="45" customWidth="1"/>
    <col min="9483" max="9483" width="1.625" style="45" customWidth="1"/>
    <col min="9484" max="9484" width="8.875" style="45" customWidth="1"/>
    <col min="9485" max="9485" width="3.625" style="45" customWidth="1"/>
    <col min="9486" max="9486" width="7.375" style="45" customWidth="1"/>
    <col min="9487" max="9487" width="10" style="45" customWidth="1"/>
    <col min="9488" max="9489" width="3.625" style="45" customWidth="1"/>
    <col min="9490" max="9490" width="6.125" style="45" customWidth="1"/>
    <col min="9491" max="9723" width="8.625" style="45"/>
    <col min="9724" max="9724" width="5.625" style="45" customWidth="1"/>
    <col min="9725" max="9725" width="6.125" style="45" customWidth="1"/>
    <col min="9726" max="9726" width="5.625" style="45" customWidth="1"/>
    <col min="9727" max="9727" width="11.875" style="45" customWidth="1"/>
    <col min="9728" max="9729" width="5.625" style="45" customWidth="1"/>
    <col min="9730" max="9730" width="10.625" style="45" customWidth="1"/>
    <col min="9731" max="9731" width="5.625" style="45" customWidth="1"/>
    <col min="9732" max="9732" width="1.625" style="45" customWidth="1"/>
    <col min="9733" max="9733" width="5.625" style="45" customWidth="1"/>
    <col min="9734" max="9734" width="1.625" style="45" customWidth="1"/>
    <col min="9735" max="9736" width="5.625" style="45" customWidth="1"/>
    <col min="9737" max="9737" width="1.625" style="45" customWidth="1"/>
    <col min="9738" max="9738" width="5.625" style="45" customWidth="1"/>
    <col min="9739" max="9739" width="1.625" style="45" customWidth="1"/>
    <col min="9740" max="9740" width="8.875" style="45" customWidth="1"/>
    <col min="9741" max="9741" width="3.625" style="45" customWidth="1"/>
    <col min="9742" max="9742" width="7.375" style="45" customWidth="1"/>
    <col min="9743" max="9743" width="10" style="45" customWidth="1"/>
    <col min="9744" max="9745" width="3.625" style="45" customWidth="1"/>
    <col min="9746" max="9746" width="6.125" style="45" customWidth="1"/>
    <col min="9747" max="9979" width="8.625" style="45"/>
    <col min="9980" max="9980" width="5.625" style="45" customWidth="1"/>
    <col min="9981" max="9981" width="6.125" style="45" customWidth="1"/>
    <col min="9982" max="9982" width="5.625" style="45" customWidth="1"/>
    <col min="9983" max="9983" width="11.875" style="45" customWidth="1"/>
    <col min="9984" max="9985" width="5.625" style="45" customWidth="1"/>
    <col min="9986" max="9986" width="10.625" style="45" customWidth="1"/>
    <col min="9987" max="9987" width="5.625" style="45" customWidth="1"/>
    <col min="9988" max="9988" width="1.625" style="45" customWidth="1"/>
    <col min="9989" max="9989" width="5.625" style="45" customWidth="1"/>
    <col min="9990" max="9990" width="1.625" style="45" customWidth="1"/>
    <col min="9991" max="9992" width="5.625" style="45" customWidth="1"/>
    <col min="9993" max="9993" width="1.625" style="45" customWidth="1"/>
    <col min="9994" max="9994" width="5.625" style="45" customWidth="1"/>
    <col min="9995" max="9995" width="1.625" style="45" customWidth="1"/>
    <col min="9996" max="9996" width="8.875" style="45" customWidth="1"/>
    <col min="9997" max="9997" width="3.625" style="45" customWidth="1"/>
    <col min="9998" max="9998" width="7.375" style="45" customWidth="1"/>
    <col min="9999" max="9999" width="10" style="45" customWidth="1"/>
    <col min="10000" max="10001" width="3.625" style="45" customWidth="1"/>
    <col min="10002" max="10002" width="6.125" style="45" customWidth="1"/>
    <col min="10003" max="10235" width="8.625" style="45"/>
    <col min="10236" max="10236" width="5.625" style="45" customWidth="1"/>
    <col min="10237" max="10237" width="6.125" style="45" customWidth="1"/>
    <col min="10238" max="10238" width="5.625" style="45" customWidth="1"/>
    <col min="10239" max="10239" width="11.875" style="45" customWidth="1"/>
    <col min="10240" max="10241" width="5.625" style="45" customWidth="1"/>
    <col min="10242" max="10242" width="10.625" style="45" customWidth="1"/>
    <col min="10243" max="10243" width="5.625" style="45" customWidth="1"/>
    <col min="10244" max="10244" width="1.625" style="45" customWidth="1"/>
    <col min="10245" max="10245" width="5.625" style="45" customWidth="1"/>
    <col min="10246" max="10246" width="1.625" style="45" customWidth="1"/>
    <col min="10247" max="10248" width="5.625" style="45" customWidth="1"/>
    <col min="10249" max="10249" width="1.625" style="45" customWidth="1"/>
    <col min="10250" max="10250" width="5.625" style="45" customWidth="1"/>
    <col min="10251" max="10251" width="1.625" style="45" customWidth="1"/>
    <col min="10252" max="10252" width="8.875" style="45" customWidth="1"/>
    <col min="10253" max="10253" width="3.625" style="45" customWidth="1"/>
    <col min="10254" max="10254" width="7.375" style="45" customWidth="1"/>
    <col min="10255" max="10255" width="10" style="45" customWidth="1"/>
    <col min="10256" max="10257" width="3.625" style="45" customWidth="1"/>
    <col min="10258" max="10258" width="6.125" style="45" customWidth="1"/>
    <col min="10259" max="10491" width="8.625" style="45"/>
    <col min="10492" max="10492" width="5.625" style="45" customWidth="1"/>
    <col min="10493" max="10493" width="6.125" style="45" customWidth="1"/>
    <col min="10494" max="10494" width="5.625" style="45" customWidth="1"/>
    <col min="10495" max="10495" width="11.875" style="45" customWidth="1"/>
    <col min="10496" max="10497" width="5.625" style="45" customWidth="1"/>
    <col min="10498" max="10498" width="10.625" style="45" customWidth="1"/>
    <col min="10499" max="10499" width="5.625" style="45" customWidth="1"/>
    <col min="10500" max="10500" width="1.625" style="45" customWidth="1"/>
    <col min="10501" max="10501" width="5.625" style="45" customWidth="1"/>
    <col min="10502" max="10502" width="1.625" style="45" customWidth="1"/>
    <col min="10503" max="10504" width="5.625" style="45" customWidth="1"/>
    <col min="10505" max="10505" width="1.625" style="45" customWidth="1"/>
    <col min="10506" max="10506" width="5.625" style="45" customWidth="1"/>
    <col min="10507" max="10507" width="1.625" style="45" customWidth="1"/>
    <col min="10508" max="10508" width="8.875" style="45" customWidth="1"/>
    <col min="10509" max="10509" width="3.625" style="45" customWidth="1"/>
    <col min="10510" max="10510" width="7.375" style="45" customWidth="1"/>
    <col min="10511" max="10511" width="10" style="45" customWidth="1"/>
    <col min="10512" max="10513" width="3.625" style="45" customWidth="1"/>
    <col min="10514" max="10514" width="6.125" style="45" customWidth="1"/>
    <col min="10515" max="10747" width="8.625" style="45"/>
    <col min="10748" max="10748" width="5.625" style="45" customWidth="1"/>
    <col min="10749" max="10749" width="6.125" style="45" customWidth="1"/>
    <col min="10750" max="10750" width="5.625" style="45" customWidth="1"/>
    <col min="10751" max="10751" width="11.875" style="45" customWidth="1"/>
    <col min="10752" max="10753" width="5.625" style="45" customWidth="1"/>
    <col min="10754" max="10754" width="10.625" style="45" customWidth="1"/>
    <col min="10755" max="10755" width="5.625" style="45" customWidth="1"/>
    <col min="10756" max="10756" width="1.625" style="45" customWidth="1"/>
    <col min="10757" max="10757" width="5.625" style="45" customWidth="1"/>
    <col min="10758" max="10758" width="1.625" style="45" customWidth="1"/>
    <col min="10759" max="10760" width="5.625" style="45" customWidth="1"/>
    <col min="10761" max="10761" width="1.625" style="45" customWidth="1"/>
    <col min="10762" max="10762" width="5.625" style="45" customWidth="1"/>
    <col min="10763" max="10763" width="1.625" style="45" customWidth="1"/>
    <col min="10764" max="10764" width="8.875" style="45" customWidth="1"/>
    <col min="10765" max="10765" width="3.625" style="45" customWidth="1"/>
    <col min="10766" max="10766" width="7.375" style="45" customWidth="1"/>
    <col min="10767" max="10767" width="10" style="45" customWidth="1"/>
    <col min="10768" max="10769" width="3.625" style="45" customWidth="1"/>
    <col min="10770" max="10770" width="6.125" style="45" customWidth="1"/>
    <col min="10771" max="11003" width="8.625" style="45"/>
    <col min="11004" max="11004" width="5.625" style="45" customWidth="1"/>
    <col min="11005" max="11005" width="6.125" style="45" customWidth="1"/>
    <col min="11006" max="11006" width="5.625" style="45" customWidth="1"/>
    <col min="11007" max="11007" width="11.875" style="45" customWidth="1"/>
    <col min="11008" max="11009" width="5.625" style="45" customWidth="1"/>
    <col min="11010" max="11010" width="10.625" style="45" customWidth="1"/>
    <col min="11011" max="11011" width="5.625" style="45" customWidth="1"/>
    <col min="11012" max="11012" width="1.625" style="45" customWidth="1"/>
    <col min="11013" max="11013" width="5.625" style="45" customWidth="1"/>
    <col min="11014" max="11014" width="1.625" style="45" customWidth="1"/>
    <col min="11015" max="11016" width="5.625" style="45" customWidth="1"/>
    <col min="11017" max="11017" width="1.625" style="45" customWidth="1"/>
    <col min="11018" max="11018" width="5.625" style="45" customWidth="1"/>
    <col min="11019" max="11019" width="1.625" style="45" customWidth="1"/>
    <col min="11020" max="11020" width="8.875" style="45" customWidth="1"/>
    <col min="11021" max="11021" width="3.625" style="45" customWidth="1"/>
    <col min="11022" max="11022" width="7.375" style="45" customWidth="1"/>
    <col min="11023" max="11023" width="10" style="45" customWidth="1"/>
    <col min="11024" max="11025" width="3.625" style="45" customWidth="1"/>
    <col min="11026" max="11026" width="6.125" style="45" customWidth="1"/>
    <col min="11027" max="11259" width="8.625" style="45"/>
    <col min="11260" max="11260" width="5.625" style="45" customWidth="1"/>
    <col min="11261" max="11261" width="6.125" style="45" customWidth="1"/>
    <col min="11262" max="11262" width="5.625" style="45" customWidth="1"/>
    <col min="11263" max="11263" width="11.875" style="45" customWidth="1"/>
    <col min="11264" max="11265" width="5.625" style="45" customWidth="1"/>
    <col min="11266" max="11266" width="10.625" style="45" customWidth="1"/>
    <col min="11267" max="11267" width="5.625" style="45" customWidth="1"/>
    <col min="11268" max="11268" width="1.625" style="45" customWidth="1"/>
    <col min="11269" max="11269" width="5.625" style="45" customWidth="1"/>
    <col min="11270" max="11270" width="1.625" style="45" customWidth="1"/>
    <col min="11271" max="11272" width="5.625" style="45" customWidth="1"/>
    <col min="11273" max="11273" width="1.625" style="45" customWidth="1"/>
    <col min="11274" max="11274" width="5.625" style="45" customWidth="1"/>
    <col min="11275" max="11275" width="1.625" style="45" customWidth="1"/>
    <col min="11276" max="11276" width="8.875" style="45" customWidth="1"/>
    <col min="11277" max="11277" width="3.625" style="45" customWidth="1"/>
    <col min="11278" max="11278" width="7.375" style="45" customWidth="1"/>
    <col min="11279" max="11279" width="10" style="45" customWidth="1"/>
    <col min="11280" max="11281" width="3.625" style="45" customWidth="1"/>
    <col min="11282" max="11282" width="6.125" style="45" customWidth="1"/>
    <col min="11283" max="11515" width="8.625" style="45"/>
    <col min="11516" max="11516" width="5.625" style="45" customWidth="1"/>
    <col min="11517" max="11517" width="6.125" style="45" customWidth="1"/>
    <col min="11518" max="11518" width="5.625" style="45" customWidth="1"/>
    <col min="11519" max="11519" width="11.875" style="45" customWidth="1"/>
    <col min="11520" max="11521" width="5.625" style="45" customWidth="1"/>
    <col min="11522" max="11522" width="10.625" style="45" customWidth="1"/>
    <col min="11523" max="11523" width="5.625" style="45" customWidth="1"/>
    <col min="11524" max="11524" width="1.625" style="45" customWidth="1"/>
    <col min="11525" max="11525" width="5.625" style="45" customWidth="1"/>
    <col min="11526" max="11526" width="1.625" style="45" customWidth="1"/>
    <col min="11527" max="11528" width="5.625" style="45" customWidth="1"/>
    <col min="11529" max="11529" width="1.625" style="45" customWidth="1"/>
    <col min="11530" max="11530" width="5.625" style="45" customWidth="1"/>
    <col min="11531" max="11531" width="1.625" style="45" customWidth="1"/>
    <col min="11532" max="11532" width="8.875" style="45" customWidth="1"/>
    <col min="11533" max="11533" width="3.625" style="45" customWidth="1"/>
    <col min="11534" max="11534" width="7.375" style="45" customWidth="1"/>
    <col min="11535" max="11535" width="10" style="45" customWidth="1"/>
    <col min="11536" max="11537" width="3.625" style="45" customWidth="1"/>
    <col min="11538" max="11538" width="6.125" style="45" customWidth="1"/>
    <col min="11539" max="11771" width="8.625" style="45"/>
    <col min="11772" max="11772" width="5.625" style="45" customWidth="1"/>
    <col min="11773" max="11773" width="6.125" style="45" customWidth="1"/>
    <col min="11774" max="11774" width="5.625" style="45" customWidth="1"/>
    <col min="11775" max="11775" width="11.875" style="45" customWidth="1"/>
    <col min="11776" max="11777" width="5.625" style="45" customWidth="1"/>
    <col min="11778" max="11778" width="10.625" style="45" customWidth="1"/>
    <col min="11779" max="11779" width="5.625" style="45" customWidth="1"/>
    <col min="11780" max="11780" width="1.625" style="45" customWidth="1"/>
    <col min="11781" max="11781" width="5.625" style="45" customWidth="1"/>
    <col min="11782" max="11782" width="1.625" style="45" customWidth="1"/>
    <col min="11783" max="11784" width="5.625" style="45" customWidth="1"/>
    <col min="11785" max="11785" width="1.625" style="45" customWidth="1"/>
    <col min="11786" max="11786" width="5.625" style="45" customWidth="1"/>
    <col min="11787" max="11787" width="1.625" style="45" customWidth="1"/>
    <col min="11788" max="11788" width="8.875" style="45" customWidth="1"/>
    <col min="11789" max="11789" width="3.625" style="45" customWidth="1"/>
    <col min="11790" max="11790" width="7.375" style="45" customWidth="1"/>
    <col min="11791" max="11791" width="10" style="45" customWidth="1"/>
    <col min="11792" max="11793" width="3.625" style="45" customWidth="1"/>
    <col min="11794" max="11794" width="6.125" style="45" customWidth="1"/>
    <col min="11795" max="12027" width="8.625" style="45"/>
    <col min="12028" max="12028" width="5.625" style="45" customWidth="1"/>
    <col min="12029" max="12029" width="6.125" style="45" customWidth="1"/>
    <col min="12030" max="12030" width="5.625" style="45" customWidth="1"/>
    <col min="12031" max="12031" width="11.875" style="45" customWidth="1"/>
    <col min="12032" max="12033" width="5.625" style="45" customWidth="1"/>
    <col min="12034" max="12034" width="10.625" style="45" customWidth="1"/>
    <col min="12035" max="12035" width="5.625" style="45" customWidth="1"/>
    <col min="12036" max="12036" width="1.625" style="45" customWidth="1"/>
    <col min="12037" max="12037" width="5.625" style="45" customWidth="1"/>
    <col min="12038" max="12038" width="1.625" style="45" customWidth="1"/>
    <col min="12039" max="12040" width="5.625" style="45" customWidth="1"/>
    <col min="12041" max="12041" width="1.625" style="45" customWidth="1"/>
    <col min="12042" max="12042" width="5.625" style="45" customWidth="1"/>
    <col min="12043" max="12043" width="1.625" style="45" customWidth="1"/>
    <col min="12044" max="12044" width="8.875" style="45" customWidth="1"/>
    <col min="12045" max="12045" width="3.625" style="45" customWidth="1"/>
    <col min="12046" max="12046" width="7.375" style="45" customWidth="1"/>
    <col min="12047" max="12047" width="10" style="45" customWidth="1"/>
    <col min="12048" max="12049" width="3.625" style="45" customWidth="1"/>
    <col min="12050" max="12050" width="6.125" style="45" customWidth="1"/>
    <col min="12051" max="12283" width="8.625" style="45"/>
    <col min="12284" max="12284" width="5.625" style="45" customWidth="1"/>
    <col min="12285" max="12285" width="6.125" style="45" customWidth="1"/>
    <col min="12286" max="12286" width="5.625" style="45" customWidth="1"/>
    <col min="12287" max="12287" width="11.875" style="45" customWidth="1"/>
    <col min="12288" max="12289" width="5.625" style="45" customWidth="1"/>
    <col min="12290" max="12290" width="10.625" style="45" customWidth="1"/>
    <col min="12291" max="12291" width="5.625" style="45" customWidth="1"/>
    <col min="12292" max="12292" width="1.625" style="45" customWidth="1"/>
    <col min="12293" max="12293" width="5.625" style="45" customWidth="1"/>
    <col min="12294" max="12294" width="1.625" style="45" customWidth="1"/>
    <col min="12295" max="12296" width="5.625" style="45" customWidth="1"/>
    <col min="12297" max="12297" width="1.625" style="45" customWidth="1"/>
    <col min="12298" max="12298" width="5.625" style="45" customWidth="1"/>
    <col min="12299" max="12299" width="1.625" style="45" customWidth="1"/>
    <col min="12300" max="12300" width="8.875" style="45" customWidth="1"/>
    <col min="12301" max="12301" width="3.625" style="45" customWidth="1"/>
    <col min="12302" max="12302" width="7.375" style="45" customWidth="1"/>
    <col min="12303" max="12303" width="10" style="45" customWidth="1"/>
    <col min="12304" max="12305" width="3.625" style="45" customWidth="1"/>
    <col min="12306" max="12306" width="6.125" style="45" customWidth="1"/>
    <col min="12307" max="12539" width="8.625" style="45"/>
    <col min="12540" max="12540" width="5.625" style="45" customWidth="1"/>
    <col min="12541" max="12541" width="6.125" style="45" customWidth="1"/>
    <col min="12542" max="12542" width="5.625" style="45" customWidth="1"/>
    <col min="12543" max="12543" width="11.875" style="45" customWidth="1"/>
    <col min="12544" max="12545" width="5.625" style="45" customWidth="1"/>
    <col min="12546" max="12546" width="10.625" style="45" customWidth="1"/>
    <col min="12547" max="12547" width="5.625" style="45" customWidth="1"/>
    <col min="12548" max="12548" width="1.625" style="45" customWidth="1"/>
    <col min="12549" max="12549" width="5.625" style="45" customWidth="1"/>
    <col min="12550" max="12550" width="1.625" style="45" customWidth="1"/>
    <col min="12551" max="12552" width="5.625" style="45" customWidth="1"/>
    <col min="12553" max="12553" width="1.625" style="45" customWidth="1"/>
    <col min="12554" max="12554" width="5.625" style="45" customWidth="1"/>
    <col min="12555" max="12555" width="1.625" style="45" customWidth="1"/>
    <col min="12556" max="12556" width="8.875" style="45" customWidth="1"/>
    <col min="12557" max="12557" width="3.625" style="45" customWidth="1"/>
    <col min="12558" max="12558" width="7.375" style="45" customWidth="1"/>
    <col min="12559" max="12559" width="10" style="45" customWidth="1"/>
    <col min="12560" max="12561" width="3.625" style="45" customWidth="1"/>
    <col min="12562" max="12562" width="6.125" style="45" customWidth="1"/>
    <col min="12563" max="12795" width="8.625" style="45"/>
    <col min="12796" max="12796" width="5.625" style="45" customWidth="1"/>
    <col min="12797" max="12797" width="6.125" style="45" customWidth="1"/>
    <col min="12798" max="12798" width="5.625" style="45" customWidth="1"/>
    <col min="12799" max="12799" width="11.875" style="45" customWidth="1"/>
    <col min="12800" max="12801" width="5.625" style="45" customWidth="1"/>
    <col min="12802" max="12802" width="10.625" style="45" customWidth="1"/>
    <col min="12803" max="12803" width="5.625" style="45" customWidth="1"/>
    <col min="12804" max="12804" width="1.625" style="45" customWidth="1"/>
    <col min="12805" max="12805" width="5.625" style="45" customWidth="1"/>
    <col min="12806" max="12806" width="1.625" style="45" customWidth="1"/>
    <col min="12807" max="12808" width="5.625" style="45" customWidth="1"/>
    <col min="12809" max="12809" width="1.625" style="45" customWidth="1"/>
    <col min="12810" max="12810" width="5.625" style="45" customWidth="1"/>
    <col min="12811" max="12811" width="1.625" style="45" customWidth="1"/>
    <col min="12812" max="12812" width="8.875" style="45" customWidth="1"/>
    <col min="12813" max="12813" width="3.625" style="45" customWidth="1"/>
    <col min="12814" max="12814" width="7.375" style="45" customWidth="1"/>
    <col min="12815" max="12815" width="10" style="45" customWidth="1"/>
    <col min="12816" max="12817" width="3.625" style="45" customWidth="1"/>
    <col min="12818" max="12818" width="6.125" style="45" customWidth="1"/>
    <col min="12819" max="13051" width="8.625" style="45"/>
    <col min="13052" max="13052" width="5.625" style="45" customWidth="1"/>
    <col min="13053" max="13053" width="6.125" style="45" customWidth="1"/>
    <col min="13054" max="13054" width="5.625" style="45" customWidth="1"/>
    <col min="13055" max="13055" width="11.875" style="45" customWidth="1"/>
    <col min="13056" max="13057" width="5.625" style="45" customWidth="1"/>
    <col min="13058" max="13058" width="10.625" style="45" customWidth="1"/>
    <col min="13059" max="13059" width="5.625" style="45" customWidth="1"/>
    <col min="13060" max="13060" width="1.625" style="45" customWidth="1"/>
    <col min="13061" max="13061" width="5.625" style="45" customWidth="1"/>
    <col min="13062" max="13062" width="1.625" style="45" customWidth="1"/>
    <col min="13063" max="13064" width="5.625" style="45" customWidth="1"/>
    <col min="13065" max="13065" width="1.625" style="45" customWidth="1"/>
    <col min="13066" max="13066" width="5.625" style="45" customWidth="1"/>
    <col min="13067" max="13067" width="1.625" style="45" customWidth="1"/>
    <col min="13068" max="13068" width="8.875" style="45" customWidth="1"/>
    <col min="13069" max="13069" width="3.625" style="45" customWidth="1"/>
    <col min="13070" max="13070" width="7.375" style="45" customWidth="1"/>
    <col min="13071" max="13071" width="10" style="45" customWidth="1"/>
    <col min="13072" max="13073" width="3.625" style="45" customWidth="1"/>
    <col min="13074" max="13074" width="6.125" style="45" customWidth="1"/>
    <col min="13075" max="13307" width="8.625" style="45"/>
    <col min="13308" max="13308" width="5.625" style="45" customWidth="1"/>
    <col min="13309" max="13309" width="6.125" style="45" customWidth="1"/>
    <col min="13310" max="13310" width="5.625" style="45" customWidth="1"/>
    <col min="13311" max="13311" width="11.875" style="45" customWidth="1"/>
    <col min="13312" max="13313" width="5.625" style="45" customWidth="1"/>
    <col min="13314" max="13314" width="10.625" style="45" customWidth="1"/>
    <col min="13315" max="13315" width="5.625" style="45" customWidth="1"/>
    <col min="13316" max="13316" width="1.625" style="45" customWidth="1"/>
    <col min="13317" max="13317" width="5.625" style="45" customWidth="1"/>
    <col min="13318" max="13318" width="1.625" style="45" customWidth="1"/>
    <col min="13319" max="13320" width="5.625" style="45" customWidth="1"/>
    <col min="13321" max="13321" width="1.625" style="45" customWidth="1"/>
    <col min="13322" max="13322" width="5.625" style="45" customWidth="1"/>
    <col min="13323" max="13323" width="1.625" style="45" customWidth="1"/>
    <col min="13324" max="13324" width="8.875" style="45" customWidth="1"/>
    <col min="13325" max="13325" width="3.625" style="45" customWidth="1"/>
    <col min="13326" max="13326" width="7.375" style="45" customWidth="1"/>
    <col min="13327" max="13327" width="10" style="45" customWidth="1"/>
    <col min="13328" max="13329" width="3.625" style="45" customWidth="1"/>
    <col min="13330" max="13330" width="6.125" style="45" customWidth="1"/>
    <col min="13331" max="13563" width="8.625" style="45"/>
    <col min="13564" max="13564" width="5.625" style="45" customWidth="1"/>
    <col min="13565" max="13565" width="6.125" style="45" customWidth="1"/>
    <col min="13566" max="13566" width="5.625" style="45" customWidth="1"/>
    <col min="13567" max="13567" width="11.875" style="45" customWidth="1"/>
    <col min="13568" max="13569" width="5.625" style="45" customWidth="1"/>
    <col min="13570" max="13570" width="10.625" style="45" customWidth="1"/>
    <col min="13571" max="13571" width="5.625" style="45" customWidth="1"/>
    <col min="13572" max="13572" width="1.625" style="45" customWidth="1"/>
    <col min="13573" max="13573" width="5.625" style="45" customWidth="1"/>
    <col min="13574" max="13574" width="1.625" style="45" customWidth="1"/>
    <col min="13575" max="13576" width="5.625" style="45" customWidth="1"/>
    <col min="13577" max="13577" width="1.625" style="45" customWidth="1"/>
    <col min="13578" max="13578" width="5.625" style="45" customWidth="1"/>
    <col min="13579" max="13579" width="1.625" style="45" customWidth="1"/>
    <col min="13580" max="13580" width="8.875" style="45" customWidth="1"/>
    <col min="13581" max="13581" width="3.625" style="45" customWidth="1"/>
    <col min="13582" max="13582" width="7.375" style="45" customWidth="1"/>
    <col min="13583" max="13583" width="10" style="45" customWidth="1"/>
    <col min="13584" max="13585" width="3.625" style="45" customWidth="1"/>
    <col min="13586" max="13586" width="6.125" style="45" customWidth="1"/>
    <col min="13587" max="13819" width="8.625" style="45"/>
    <col min="13820" max="13820" width="5.625" style="45" customWidth="1"/>
    <col min="13821" max="13821" width="6.125" style="45" customWidth="1"/>
    <col min="13822" max="13822" width="5.625" style="45" customWidth="1"/>
    <col min="13823" max="13823" width="11.875" style="45" customWidth="1"/>
    <col min="13824" max="13825" width="5.625" style="45" customWidth="1"/>
    <col min="13826" max="13826" width="10.625" style="45" customWidth="1"/>
    <col min="13827" max="13827" width="5.625" style="45" customWidth="1"/>
    <col min="13828" max="13828" width="1.625" style="45" customWidth="1"/>
    <col min="13829" max="13829" width="5.625" style="45" customWidth="1"/>
    <col min="13830" max="13830" width="1.625" style="45" customWidth="1"/>
    <col min="13831" max="13832" width="5.625" style="45" customWidth="1"/>
    <col min="13833" max="13833" width="1.625" style="45" customWidth="1"/>
    <col min="13834" max="13834" width="5.625" style="45" customWidth="1"/>
    <col min="13835" max="13835" width="1.625" style="45" customWidth="1"/>
    <col min="13836" max="13836" width="8.875" style="45" customWidth="1"/>
    <col min="13837" max="13837" width="3.625" style="45" customWidth="1"/>
    <col min="13838" max="13838" width="7.375" style="45" customWidth="1"/>
    <col min="13839" max="13839" width="10" style="45" customWidth="1"/>
    <col min="13840" max="13841" width="3.625" style="45" customWidth="1"/>
    <col min="13842" max="13842" width="6.125" style="45" customWidth="1"/>
    <col min="13843" max="14075" width="8.625" style="45"/>
    <col min="14076" max="14076" width="5.625" style="45" customWidth="1"/>
    <col min="14077" max="14077" width="6.125" style="45" customWidth="1"/>
    <col min="14078" max="14078" width="5.625" style="45" customWidth="1"/>
    <col min="14079" max="14079" width="11.875" style="45" customWidth="1"/>
    <col min="14080" max="14081" width="5.625" style="45" customWidth="1"/>
    <col min="14082" max="14082" width="10.625" style="45" customWidth="1"/>
    <col min="14083" max="14083" width="5.625" style="45" customWidth="1"/>
    <col min="14084" max="14084" width="1.625" style="45" customWidth="1"/>
    <col min="14085" max="14085" width="5.625" style="45" customWidth="1"/>
    <col min="14086" max="14086" width="1.625" style="45" customWidth="1"/>
    <col min="14087" max="14088" width="5.625" style="45" customWidth="1"/>
    <col min="14089" max="14089" width="1.625" style="45" customWidth="1"/>
    <col min="14090" max="14090" width="5.625" style="45" customWidth="1"/>
    <col min="14091" max="14091" width="1.625" style="45" customWidth="1"/>
    <col min="14092" max="14092" width="8.875" style="45" customWidth="1"/>
    <col min="14093" max="14093" width="3.625" style="45" customWidth="1"/>
    <col min="14094" max="14094" width="7.375" style="45" customWidth="1"/>
    <col min="14095" max="14095" width="10" style="45" customWidth="1"/>
    <col min="14096" max="14097" width="3.625" style="45" customWidth="1"/>
    <col min="14098" max="14098" width="6.125" style="45" customWidth="1"/>
    <col min="14099" max="14331" width="8.625" style="45"/>
    <col min="14332" max="14332" width="5.625" style="45" customWidth="1"/>
    <col min="14333" max="14333" width="6.125" style="45" customWidth="1"/>
    <col min="14334" max="14334" width="5.625" style="45" customWidth="1"/>
    <col min="14335" max="14335" width="11.875" style="45" customWidth="1"/>
    <col min="14336" max="14337" width="5.625" style="45" customWidth="1"/>
    <col min="14338" max="14338" width="10.625" style="45" customWidth="1"/>
    <col min="14339" max="14339" width="5.625" style="45" customWidth="1"/>
    <col min="14340" max="14340" width="1.625" style="45" customWidth="1"/>
    <col min="14341" max="14341" width="5.625" style="45" customWidth="1"/>
    <col min="14342" max="14342" width="1.625" style="45" customWidth="1"/>
    <col min="14343" max="14344" width="5.625" style="45" customWidth="1"/>
    <col min="14345" max="14345" width="1.625" style="45" customWidth="1"/>
    <col min="14346" max="14346" width="5.625" style="45" customWidth="1"/>
    <col min="14347" max="14347" width="1.625" style="45" customWidth="1"/>
    <col min="14348" max="14348" width="8.875" style="45" customWidth="1"/>
    <col min="14349" max="14349" width="3.625" style="45" customWidth="1"/>
    <col min="14350" max="14350" width="7.375" style="45" customWidth="1"/>
    <col min="14351" max="14351" width="10" style="45" customWidth="1"/>
    <col min="14352" max="14353" width="3.625" style="45" customWidth="1"/>
    <col min="14354" max="14354" width="6.125" style="45" customWidth="1"/>
    <col min="14355" max="14587" width="8.625" style="45"/>
    <col min="14588" max="14588" width="5.625" style="45" customWidth="1"/>
    <col min="14589" max="14589" width="6.125" style="45" customWidth="1"/>
    <col min="14590" max="14590" width="5.625" style="45" customWidth="1"/>
    <col min="14591" max="14591" width="11.875" style="45" customWidth="1"/>
    <col min="14592" max="14593" width="5.625" style="45" customWidth="1"/>
    <col min="14594" max="14594" width="10.625" style="45" customWidth="1"/>
    <col min="14595" max="14595" width="5.625" style="45" customWidth="1"/>
    <col min="14596" max="14596" width="1.625" style="45" customWidth="1"/>
    <col min="14597" max="14597" width="5.625" style="45" customWidth="1"/>
    <col min="14598" max="14598" width="1.625" style="45" customWidth="1"/>
    <col min="14599" max="14600" width="5.625" style="45" customWidth="1"/>
    <col min="14601" max="14601" width="1.625" style="45" customWidth="1"/>
    <col min="14602" max="14602" width="5.625" style="45" customWidth="1"/>
    <col min="14603" max="14603" width="1.625" style="45" customWidth="1"/>
    <col min="14604" max="14604" width="8.875" style="45" customWidth="1"/>
    <col min="14605" max="14605" width="3.625" style="45" customWidth="1"/>
    <col min="14606" max="14606" width="7.375" style="45" customWidth="1"/>
    <col min="14607" max="14607" width="10" style="45" customWidth="1"/>
    <col min="14608" max="14609" width="3.625" style="45" customWidth="1"/>
    <col min="14610" max="14610" width="6.125" style="45" customWidth="1"/>
    <col min="14611" max="14843" width="8.625" style="45"/>
    <col min="14844" max="14844" width="5.625" style="45" customWidth="1"/>
    <col min="14845" max="14845" width="6.125" style="45" customWidth="1"/>
    <col min="14846" max="14846" width="5.625" style="45" customWidth="1"/>
    <col min="14847" max="14847" width="11.875" style="45" customWidth="1"/>
    <col min="14848" max="14849" width="5.625" style="45" customWidth="1"/>
    <col min="14850" max="14850" width="10.625" style="45" customWidth="1"/>
    <col min="14851" max="14851" width="5.625" style="45" customWidth="1"/>
    <col min="14852" max="14852" width="1.625" style="45" customWidth="1"/>
    <col min="14853" max="14853" width="5.625" style="45" customWidth="1"/>
    <col min="14854" max="14854" width="1.625" style="45" customWidth="1"/>
    <col min="14855" max="14856" width="5.625" style="45" customWidth="1"/>
    <col min="14857" max="14857" width="1.625" style="45" customWidth="1"/>
    <col min="14858" max="14858" width="5.625" style="45" customWidth="1"/>
    <col min="14859" max="14859" width="1.625" style="45" customWidth="1"/>
    <col min="14860" max="14860" width="8.875" style="45" customWidth="1"/>
    <col min="14861" max="14861" width="3.625" style="45" customWidth="1"/>
    <col min="14862" max="14862" width="7.375" style="45" customWidth="1"/>
    <col min="14863" max="14863" width="10" style="45" customWidth="1"/>
    <col min="14864" max="14865" width="3.625" style="45" customWidth="1"/>
    <col min="14866" max="14866" width="6.125" style="45" customWidth="1"/>
    <col min="14867" max="15099" width="8.625" style="45"/>
    <col min="15100" max="15100" width="5.625" style="45" customWidth="1"/>
    <col min="15101" max="15101" width="6.125" style="45" customWidth="1"/>
    <col min="15102" max="15102" width="5.625" style="45" customWidth="1"/>
    <col min="15103" max="15103" width="11.875" style="45" customWidth="1"/>
    <col min="15104" max="15105" width="5.625" style="45" customWidth="1"/>
    <col min="15106" max="15106" width="10.625" style="45" customWidth="1"/>
    <col min="15107" max="15107" width="5.625" style="45" customWidth="1"/>
    <col min="15108" max="15108" width="1.625" style="45" customWidth="1"/>
    <col min="15109" max="15109" width="5.625" style="45" customWidth="1"/>
    <col min="15110" max="15110" width="1.625" style="45" customWidth="1"/>
    <col min="15111" max="15112" width="5.625" style="45" customWidth="1"/>
    <col min="15113" max="15113" width="1.625" style="45" customWidth="1"/>
    <col min="15114" max="15114" width="5.625" style="45" customWidth="1"/>
    <col min="15115" max="15115" width="1.625" style="45" customWidth="1"/>
    <col min="15116" max="15116" width="8.875" style="45" customWidth="1"/>
    <col min="15117" max="15117" width="3.625" style="45" customWidth="1"/>
    <col min="15118" max="15118" width="7.375" style="45" customWidth="1"/>
    <col min="15119" max="15119" width="10" style="45" customWidth="1"/>
    <col min="15120" max="15121" width="3.625" style="45" customWidth="1"/>
    <col min="15122" max="15122" width="6.125" style="45" customWidth="1"/>
    <col min="15123" max="15355" width="8.625" style="45"/>
    <col min="15356" max="15356" width="5.625" style="45" customWidth="1"/>
    <col min="15357" max="15357" width="6.125" style="45" customWidth="1"/>
    <col min="15358" max="15358" width="5.625" style="45" customWidth="1"/>
    <col min="15359" max="15359" width="11.875" style="45" customWidth="1"/>
    <col min="15360" max="15361" width="5.625" style="45" customWidth="1"/>
    <col min="15362" max="15362" width="10.625" style="45" customWidth="1"/>
    <col min="15363" max="15363" width="5.625" style="45" customWidth="1"/>
    <col min="15364" max="15364" width="1.625" style="45" customWidth="1"/>
    <col min="15365" max="15365" width="5.625" style="45" customWidth="1"/>
    <col min="15366" max="15366" width="1.625" style="45" customWidth="1"/>
    <col min="15367" max="15368" width="5.625" style="45" customWidth="1"/>
    <col min="15369" max="15369" width="1.625" style="45" customWidth="1"/>
    <col min="15370" max="15370" width="5.625" style="45" customWidth="1"/>
    <col min="15371" max="15371" width="1.625" style="45" customWidth="1"/>
    <col min="15372" max="15372" width="8.875" style="45" customWidth="1"/>
    <col min="15373" max="15373" width="3.625" style="45" customWidth="1"/>
    <col min="15374" max="15374" width="7.375" style="45" customWidth="1"/>
    <col min="15375" max="15375" width="10" style="45" customWidth="1"/>
    <col min="15376" max="15377" width="3.625" style="45" customWidth="1"/>
    <col min="15378" max="15378" width="6.125" style="45" customWidth="1"/>
    <col min="15379" max="15611" width="8.625" style="45"/>
    <col min="15612" max="15612" width="5.625" style="45" customWidth="1"/>
    <col min="15613" max="15613" width="6.125" style="45" customWidth="1"/>
    <col min="15614" max="15614" width="5.625" style="45" customWidth="1"/>
    <col min="15615" max="15615" width="11.875" style="45" customWidth="1"/>
    <col min="15616" max="15617" width="5.625" style="45" customWidth="1"/>
    <col min="15618" max="15618" width="10.625" style="45" customWidth="1"/>
    <col min="15619" max="15619" width="5.625" style="45" customWidth="1"/>
    <col min="15620" max="15620" width="1.625" style="45" customWidth="1"/>
    <col min="15621" max="15621" width="5.625" style="45" customWidth="1"/>
    <col min="15622" max="15622" width="1.625" style="45" customWidth="1"/>
    <col min="15623" max="15624" width="5.625" style="45" customWidth="1"/>
    <col min="15625" max="15625" width="1.625" style="45" customWidth="1"/>
    <col min="15626" max="15626" width="5.625" style="45" customWidth="1"/>
    <col min="15627" max="15627" width="1.625" style="45" customWidth="1"/>
    <col min="15628" max="15628" width="8.875" style="45" customWidth="1"/>
    <col min="15629" max="15629" width="3.625" style="45" customWidth="1"/>
    <col min="15630" max="15630" width="7.375" style="45" customWidth="1"/>
    <col min="15631" max="15631" width="10" style="45" customWidth="1"/>
    <col min="15632" max="15633" width="3.625" style="45" customWidth="1"/>
    <col min="15634" max="15634" width="6.125" style="45" customWidth="1"/>
    <col min="15635" max="15867" width="8.625" style="45"/>
    <col min="15868" max="15868" width="5.625" style="45" customWidth="1"/>
    <col min="15869" max="15869" width="6.125" style="45" customWidth="1"/>
    <col min="15870" max="15870" width="5.625" style="45" customWidth="1"/>
    <col min="15871" max="15871" width="11.875" style="45" customWidth="1"/>
    <col min="15872" max="15873" width="5.625" style="45" customWidth="1"/>
    <col min="15874" max="15874" width="10.625" style="45" customWidth="1"/>
    <col min="15875" max="15875" width="5.625" style="45" customWidth="1"/>
    <col min="15876" max="15876" width="1.625" style="45" customWidth="1"/>
    <col min="15877" max="15877" width="5.625" style="45" customWidth="1"/>
    <col min="15878" max="15878" width="1.625" style="45" customWidth="1"/>
    <col min="15879" max="15880" width="5.625" style="45" customWidth="1"/>
    <col min="15881" max="15881" width="1.625" style="45" customWidth="1"/>
    <col min="15882" max="15882" width="5.625" style="45" customWidth="1"/>
    <col min="15883" max="15883" width="1.625" style="45" customWidth="1"/>
    <col min="15884" max="15884" width="8.875" style="45" customWidth="1"/>
    <col min="15885" max="15885" width="3.625" style="45" customWidth="1"/>
    <col min="15886" max="15886" width="7.375" style="45" customWidth="1"/>
    <col min="15887" max="15887" width="10" style="45" customWidth="1"/>
    <col min="15888" max="15889" width="3.625" style="45" customWidth="1"/>
    <col min="15890" max="15890" width="6.125" style="45" customWidth="1"/>
    <col min="15891" max="16123" width="8.625" style="45"/>
    <col min="16124" max="16124" width="5.625" style="45" customWidth="1"/>
    <col min="16125" max="16125" width="6.125" style="45" customWidth="1"/>
    <col min="16126" max="16126" width="5.625" style="45" customWidth="1"/>
    <col min="16127" max="16127" width="11.875" style="45" customWidth="1"/>
    <col min="16128" max="16129" width="5.625" style="45" customWidth="1"/>
    <col min="16130" max="16130" width="10.625" style="45" customWidth="1"/>
    <col min="16131" max="16131" width="5.625" style="45" customWidth="1"/>
    <col min="16132" max="16132" width="1.625" style="45" customWidth="1"/>
    <col min="16133" max="16133" width="5.625" style="45" customWidth="1"/>
    <col min="16134" max="16134" width="1.625" style="45" customWidth="1"/>
    <col min="16135" max="16136" width="5.625" style="45" customWidth="1"/>
    <col min="16137" max="16137" width="1.625" style="45" customWidth="1"/>
    <col min="16138" max="16138" width="5.625" style="45" customWidth="1"/>
    <col min="16139" max="16139" width="1.625" style="45" customWidth="1"/>
    <col min="16140" max="16140" width="8.875" style="45" customWidth="1"/>
    <col min="16141" max="16141" width="3.625" style="45" customWidth="1"/>
    <col min="16142" max="16142" width="7.375" style="45" customWidth="1"/>
    <col min="16143" max="16143" width="10" style="45" customWidth="1"/>
    <col min="16144" max="16145" width="3.625" style="45" customWidth="1"/>
    <col min="16146" max="16146" width="6.125" style="45" customWidth="1"/>
    <col min="16147" max="16384" width="8.625" style="45"/>
  </cols>
  <sheetData>
    <row r="1" spans="1:30" ht="15" customHeight="1">
      <c r="A1" s="1048" t="s">
        <v>101</v>
      </c>
      <c r="B1" s="1048"/>
      <c r="C1" s="1048"/>
      <c r="D1" s="1048"/>
      <c r="E1" s="335"/>
      <c r="F1" s="335"/>
      <c r="G1" s="335"/>
      <c r="H1" s="335"/>
      <c r="I1" s="335"/>
      <c r="J1" s="335"/>
      <c r="K1" s="335"/>
      <c r="L1" s="335"/>
      <c r="M1" s="335"/>
      <c r="N1" s="335"/>
      <c r="O1" s="335"/>
      <c r="P1" s="335"/>
      <c r="Q1" s="335"/>
    </row>
    <row r="2" spans="1:30" ht="30" customHeight="1">
      <c r="A2" s="1049" t="str">
        <f>'②参加校別申込一覧表（大会参加料確認）'!A2:M2</f>
        <v>令和6年度　第44回全国高等学校空手道選抜大会</v>
      </c>
      <c r="B2" s="1049"/>
      <c r="C2" s="1049"/>
      <c r="D2" s="1049"/>
      <c r="E2" s="1049"/>
      <c r="F2" s="1049"/>
      <c r="G2" s="1049"/>
      <c r="H2" s="1049"/>
      <c r="I2" s="1049"/>
      <c r="J2" s="1049"/>
      <c r="K2" s="1049"/>
      <c r="L2" s="1049"/>
      <c r="M2" s="1049"/>
      <c r="N2" s="1049"/>
      <c r="O2" s="1049"/>
      <c r="P2" s="1049"/>
      <c r="Q2" s="1049"/>
    </row>
    <row r="3" spans="1:30" ht="27.75" customHeight="1">
      <c r="A3" s="1050" t="s">
        <v>126</v>
      </c>
      <c r="B3" s="1050"/>
      <c r="C3" s="1050"/>
      <c r="D3" s="1050"/>
      <c r="E3" s="1050"/>
      <c r="F3" s="1050"/>
      <c r="G3" s="1050"/>
      <c r="H3" s="1050"/>
      <c r="I3" s="1050"/>
      <c r="J3" s="1050"/>
      <c r="K3" s="1050"/>
      <c r="L3" s="1050"/>
      <c r="M3" s="1050"/>
      <c r="N3" s="1050"/>
      <c r="O3" s="1050"/>
      <c r="P3" s="1050"/>
      <c r="Q3" s="1050"/>
    </row>
    <row r="4" spans="1:30" ht="18" customHeight="1" thickBot="1">
      <c r="A4" s="336"/>
      <c r="B4" s="336"/>
      <c r="C4" s="336"/>
      <c r="D4" s="336"/>
      <c r="E4" s="336"/>
      <c r="F4" s="336"/>
      <c r="G4" s="336"/>
      <c r="H4" s="336"/>
      <c r="I4" s="336"/>
      <c r="J4" s="336"/>
      <c r="K4" s="336"/>
      <c r="L4" s="336"/>
      <c r="M4" s="336"/>
      <c r="N4" s="336"/>
      <c r="O4" s="336"/>
      <c r="P4" s="336"/>
      <c r="Q4" s="336"/>
    </row>
    <row r="5" spans="1:30" ht="15" customHeight="1">
      <c r="A5" s="1051" t="s">
        <v>526</v>
      </c>
      <c r="B5" s="1008"/>
      <c r="C5" s="1052" t="s">
        <v>5</v>
      </c>
      <c r="D5" s="1053"/>
      <c r="E5" s="1054" t="s">
        <v>444</v>
      </c>
      <c r="F5" s="1055"/>
      <c r="G5" s="1056" t="str">
        <f>IF('②参加校別申込一覧表（大会参加料確認）'!$F$9="","",'②参加校別申込一覧表（大会参加料確認）'!$F$9)</f>
        <v/>
      </c>
      <c r="H5" s="1057"/>
      <c r="I5" s="1057"/>
      <c r="J5" s="1057"/>
      <c r="K5" s="1057"/>
      <c r="L5" s="1057"/>
      <c r="M5" s="1058" t="str">
        <f>IF('②参加校別申込一覧表（大会参加料確認）'!$K$9="","",'②参加校別申込一覧表（大会参加料確認）'!$K$9)</f>
        <v>コウトウガッコウ</v>
      </c>
      <c r="N5" s="1058"/>
      <c r="O5" s="1058"/>
      <c r="P5" s="1058"/>
      <c r="Q5" s="1059"/>
    </row>
    <row r="6" spans="1:30" ht="30.75" customHeight="1">
      <c r="A6" s="1071" t="str">
        <f>IF('②参加校別申込一覧表（大会参加料確認）'!$A$10="","",'②参加校別申込一覧表（大会参加料確認）'!$A$10)</f>
        <v/>
      </c>
      <c r="B6" s="1072"/>
      <c r="C6" s="240" t="str">
        <f>IF('②参加校別申込一覧表（大会参加料確認）'!$B$10="","",'②参加校別申込一覧表（大会参加料確認）'!$B$10)</f>
        <v/>
      </c>
      <c r="D6" s="240" t="str">
        <f>IF('②参加校別申込一覧表（大会参加料確認）'!$C$10="","",'②参加校別申込一覧表（大会参加料確認）'!$C$10)</f>
        <v/>
      </c>
      <c r="E6" s="1073" t="s">
        <v>527</v>
      </c>
      <c r="F6" s="1074"/>
      <c r="G6" s="1087" t="str">
        <f>IF('②参加校別申込一覧表（大会参加料確認）'!$F$10="","",'②参加校別申込一覧表（大会参加料確認）'!$F$10)</f>
        <v/>
      </c>
      <c r="H6" s="1088"/>
      <c r="I6" s="1088"/>
      <c r="J6" s="1088"/>
      <c r="K6" s="1088"/>
      <c r="L6" s="1088"/>
      <c r="M6" s="1089" t="str">
        <f>IF('②参加校別申込一覧表（大会参加料確認）'!$K$10="","",'②参加校別申込一覧表（大会参加料確認）'!$K$10)</f>
        <v>高等学校</v>
      </c>
      <c r="N6" s="1089"/>
      <c r="O6" s="1089"/>
      <c r="P6" s="1089"/>
      <c r="Q6" s="1090"/>
    </row>
    <row r="7" spans="1:30" ht="15" customHeight="1">
      <c r="A7" s="1060" t="s">
        <v>528</v>
      </c>
      <c r="B7" s="1061"/>
      <c r="C7" s="241" t="s">
        <v>529</v>
      </c>
      <c r="D7" s="909" t="str">
        <f>IF('②参加校別申込一覧表（大会参加料確認）'!$C$11="","",'②参加校別申込一覧表（大会参加料確認）'!$C$11)</f>
        <v/>
      </c>
      <c r="E7" s="1077"/>
      <c r="F7" s="242" t="s">
        <v>530</v>
      </c>
      <c r="G7" s="242"/>
      <c r="H7" s="1078" t="s">
        <v>531</v>
      </c>
      <c r="I7" s="1079"/>
      <c r="J7" s="1079"/>
      <c r="K7" s="1079"/>
      <c r="L7" s="1080"/>
      <c r="M7" s="1078" t="s">
        <v>532</v>
      </c>
      <c r="N7" s="1079"/>
      <c r="O7" s="1079"/>
      <c r="P7" s="1079"/>
      <c r="Q7" s="1091"/>
    </row>
    <row r="8" spans="1:30" ht="29.25" customHeight="1">
      <c r="A8" s="1075"/>
      <c r="B8" s="1076"/>
      <c r="C8" s="1081" t="str">
        <f>IF('②参加校別申込一覧表（大会参加料確認）'!$B$12="","",'②参加校別申込一覧表（大会参加料確認）'!$B$12)</f>
        <v/>
      </c>
      <c r="D8" s="1082"/>
      <c r="E8" s="1082"/>
      <c r="F8" s="1082"/>
      <c r="G8" s="1083"/>
      <c r="H8" s="1084" t="str">
        <f>IF('②参加校別申込一覧表（大会参加料確認）'!$I$12="","",'②参加校別申込一覧表（大会参加料確認）'!$I$12)</f>
        <v/>
      </c>
      <c r="I8" s="1085"/>
      <c r="J8" s="1085"/>
      <c r="K8" s="1085"/>
      <c r="L8" s="1086"/>
      <c r="M8" s="1084" t="str">
        <f>IF('②参加校別申込一覧表（大会参加料確認）'!$K$12="","",'②参加校別申込一覧表（大会参加料確認）'!$K$12)</f>
        <v/>
      </c>
      <c r="N8" s="1085"/>
      <c r="O8" s="1085"/>
      <c r="P8" s="1085"/>
      <c r="Q8" s="1092"/>
    </row>
    <row r="9" spans="1:30" ht="15" customHeight="1">
      <c r="A9" s="1060" t="s">
        <v>444</v>
      </c>
      <c r="B9" s="1061"/>
      <c r="C9" s="907" t="str">
        <f>IF('②参加校別申込一覧表（大会参加料確認）'!$C$13="","",'②参加校別申込一覧表（大会参加料確認）'!$C$13)</f>
        <v/>
      </c>
      <c r="D9" s="879"/>
      <c r="E9" s="879"/>
      <c r="F9" s="879"/>
      <c r="G9" s="882"/>
      <c r="H9" s="1062" t="s">
        <v>444</v>
      </c>
      <c r="I9" s="1062"/>
      <c r="J9" s="1062"/>
      <c r="K9" s="1063" t="str">
        <f>IF('②参加校別申込一覧表（大会参加料確認）'!$J$13="","",'②参加校別申込一覧表（大会参加料確認）'!$J$13)</f>
        <v/>
      </c>
      <c r="L9" s="1063"/>
      <c r="M9" s="1063"/>
      <c r="N9" s="1063"/>
      <c r="O9" s="1063"/>
      <c r="P9" s="907"/>
      <c r="Q9" s="1064"/>
    </row>
    <row r="10" spans="1:30" ht="30.75" customHeight="1">
      <c r="A10" s="1065" t="s">
        <v>523</v>
      </c>
      <c r="B10" s="1066"/>
      <c r="C10" s="1067" t="str">
        <f>IF('②参加校別申込一覧表（大会参加料確認）'!$C$14="","",'②参加校別申込一覧表（大会参加料確認）'!$C$14)</f>
        <v/>
      </c>
      <c r="D10" s="1068"/>
      <c r="E10" s="1068"/>
      <c r="F10" s="1068"/>
      <c r="G10" s="1069"/>
      <c r="H10" s="1070" t="s">
        <v>533</v>
      </c>
      <c r="I10" s="1070"/>
      <c r="J10" s="1070"/>
      <c r="K10" s="1093" t="str">
        <f>IF('②参加校別申込一覧表（大会参加料確認）'!$J$14="","",'②参加校別申込一覧表（大会参加料確認）'!$J$14)</f>
        <v/>
      </c>
      <c r="L10" s="1093"/>
      <c r="M10" s="1093"/>
      <c r="N10" s="1093"/>
      <c r="O10" s="1093"/>
      <c r="P10" s="1067"/>
      <c r="Q10" s="1094"/>
    </row>
    <row r="11" spans="1:30" ht="15" customHeight="1">
      <c r="A11" s="1022" t="s">
        <v>6</v>
      </c>
      <c r="B11" s="1023"/>
      <c r="C11" s="1026" t="str">
        <f>IF('②参加校別申込一覧表（大会参加料確認）'!$C$15="","",'②参加校別申込一覧表（大会参加料確認）'!$C$15)</f>
        <v/>
      </c>
      <c r="D11" s="1027"/>
      <c r="E11" s="1028"/>
      <c r="F11" s="1041" t="s">
        <v>543</v>
      </c>
      <c r="G11" s="1042"/>
      <c r="H11" s="1041" t="s">
        <v>14</v>
      </c>
      <c r="I11" s="1029"/>
      <c r="J11" s="1029"/>
      <c r="K11" s="1029"/>
      <c r="L11" s="1042"/>
      <c r="M11" s="1029" t="s">
        <v>15</v>
      </c>
      <c r="N11" s="1029"/>
      <c r="O11" s="1029"/>
      <c r="P11" s="1029"/>
      <c r="Q11" s="1047"/>
    </row>
    <row r="12" spans="1:30" ht="30.75" customHeight="1">
      <c r="A12" s="1034" t="s">
        <v>16</v>
      </c>
      <c r="B12" s="1035"/>
      <c r="C12" s="1043" t="str">
        <f>IF('②参加校別申込一覧表（大会参加料確認）'!$C$16="","",'②参加校別申込一覧表（大会参加料確認）'!$C$16)</f>
        <v/>
      </c>
      <c r="D12" s="1044"/>
      <c r="E12" s="1045"/>
      <c r="F12" s="1046" t="str">
        <f>IF('②参加校別申込一覧表（大会参加料確認）'!$F$16="","",'②参加校別申込一覧表（大会参加料確認）'!$F$16)</f>
        <v/>
      </c>
      <c r="G12" s="1045"/>
      <c r="H12" s="1036" t="str">
        <f>IF('②参加校別申込一覧表（大会参加料確認）'!$H$16="","",'②参加校別申込一覧表（大会参加料確認）'!$H$16)</f>
        <v/>
      </c>
      <c r="I12" s="1037"/>
      <c r="J12" s="1037"/>
      <c r="K12" s="1037"/>
      <c r="L12" s="1038"/>
      <c r="M12" s="1039" t="str">
        <f>IF('②参加校別申込一覧表（大会参加料確認）'!$K$16="","",'②参加校別申込一覧表（大会参加料確認）'!$K$16)</f>
        <v/>
      </c>
      <c r="N12" s="1039"/>
      <c r="O12" s="1039"/>
      <c r="P12" s="1039"/>
      <c r="Q12" s="1040"/>
    </row>
    <row r="13" spans="1:30" ht="15" customHeight="1" thickBot="1">
      <c r="A13" s="1022" t="s">
        <v>444</v>
      </c>
      <c r="B13" s="1023"/>
      <c r="C13" s="1026" t="str">
        <f>IF('②参加校別申込一覧表（大会参加料確認）'!$C$17="","",'②参加校別申込一覧表（大会参加料確認）'!$C$17)</f>
        <v/>
      </c>
      <c r="D13" s="1027"/>
      <c r="E13" s="1028"/>
      <c r="F13" s="1029" t="s">
        <v>519</v>
      </c>
      <c r="G13" s="1023"/>
      <c r="H13" s="1030" t="s">
        <v>444</v>
      </c>
      <c r="I13" s="1023"/>
      <c r="J13" s="1031" t="str">
        <f>IF('②参加校別申込一覧表（大会参加料確認）'!$J$17="","",'②参加校別申込一覧表（大会参加料確認）'!$J$17)</f>
        <v/>
      </c>
      <c r="K13" s="1032"/>
      <c r="L13" s="1032"/>
      <c r="M13" s="1032"/>
      <c r="N13" s="1033"/>
      <c r="O13" s="1024" t="s">
        <v>520</v>
      </c>
      <c r="P13" s="1024"/>
      <c r="Q13" s="1025"/>
      <c r="X13" s="408" t="str">
        <f>'②参加校別申込一覧表（大会参加料確認）'!O9</f>
        <v>地区№</v>
      </c>
      <c r="Y13" s="408" t="str">
        <f>'②参加校別申込一覧表（大会参加料確認）'!P9</f>
        <v>地区名</v>
      </c>
      <c r="Z13" s="1005" t="str">
        <f>'②参加校別申込一覧表（大会参加料確認）'!Q9</f>
        <v>都道府県名</v>
      </c>
      <c r="AA13" s="1005"/>
      <c r="AB13" s="408" t="str">
        <f>'②参加校別申込一覧表（大会参加料確認）'!S9</f>
        <v>学校名</v>
      </c>
      <c r="AC13" s="408" t="str">
        <f>'②参加校別申込一覧表（大会参加料確認）'!U9</f>
        <v>フリガナ</v>
      </c>
      <c r="AD13" s="408" t="str">
        <f>'②参加校別申込一覧表（大会参加料確認）'!A18</f>
        <v>監督氏名</v>
      </c>
    </row>
    <row r="14" spans="1:30" ht="30" customHeight="1" thickBot="1">
      <c r="A14" s="1010" t="s">
        <v>524</v>
      </c>
      <c r="B14" s="1011"/>
      <c r="C14" s="1015" t="str">
        <f>IF('②参加校別申込一覧表（大会参加料確認）'!$C$18="","",'②参加校別申込一覧表（大会参加料確認）'!$C$18)</f>
        <v/>
      </c>
      <c r="D14" s="1016"/>
      <c r="E14" s="1017"/>
      <c r="F14" s="1018" t="str">
        <f>IF('②参加校別申込一覧表（大会参加料確認）'!$F$18="","",'②参加校別申込一覧表（大会参加料確認）'!$F$18)</f>
        <v/>
      </c>
      <c r="G14" s="1019"/>
      <c r="H14" s="1020" t="s">
        <v>525</v>
      </c>
      <c r="I14" s="1021"/>
      <c r="J14" s="1015" t="str">
        <f>IF('②参加校別申込一覧表（大会参加料確認）'!$J$18="","",'②参加校別申込一覧表（大会参加料確認）'!$J$18)</f>
        <v/>
      </c>
      <c r="K14" s="1016"/>
      <c r="L14" s="1016"/>
      <c r="M14" s="1016"/>
      <c r="N14" s="1017"/>
      <c r="O14" s="1012" t="str">
        <f>IF('②参加校別申込一覧表（大会参加料確認）'!$L$18="","",'②参加校別申込一覧表（大会参加料確認）'!$L$18)</f>
        <v/>
      </c>
      <c r="P14" s="1013"/>
      <c r="Q14" s="1014"/>
      <c r="S14" s="929" t="s">
        <v>505</v>
      </c>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row>
    <row r="15" spans="1:30" ht="11.25" customHeight="1">
      <c r="A15" s="1006" t="s">
        <v>104</v>
      </c>
      <c r="B15" s="971" t="s">
        <v>29</v>
      </c>
      <c r="C15" s="972"/>
      <c r="D15" s="973"/>
      <c r="E15" s="969" t="s">
        <v>105</v>
      </c>
      <c r="F15" s="969" t="s">
        <v>106</v>
      </c>
      <c r="G15" s="1008" t="s">
        <v>107</v>
      </c>
      <c r="H15" s="969" t="s">
        <v>108</v>
      </c>
      <c r="I15" s="969"/>
      <c r="J15" s="969"/>
      <c r="K15" s="969"/>
      <c r="L15" s="969"/>
      <c r="M15" s="979" t="s">
        <v>111</v>
      </c>
      <c r="N15" s="980"/>
      <c r="O15" s="980"/>
      <c r="P15" s="980"/>
      <c r="Q15" s="981"/>
      <c r="S15" s="967"/>
    </row>
    <row r="16" spans="1:30" ht="18.75" customHeight="1">
      <c r="A16" s="1007"/>
      <c r="B16" s="974"/>
      <c r="C16" s="975"/>
      <c r="D16" s="976"/>
      <c r="E16" s="970"/>
      <c r="F16" s="970"/>
      <c r="G16" s="1009"/>
      <c r="H16" s="970"/>
      <c r="I16" s="970"/>
      <c r="J16" s="970"/>
      <c r="K16" s="970"/>
      <c r="L16" s="970"/>
      <c r="M16" s="982"/>
      <c r="N16" s="983"/>
      <c r="O16" s="983"/>
      <c r="P16" s="983"/>
      <c r="Q16" s="984"/>
      <c r="S16" s="968"/>
    </row>
    <row r="17" spans="1:27" ht="25.5" customHeight="1">
      <c r="A17" s="337">
        <v>1</v>
      </c>
      <c r="B17" s="920" t="str">
        <f>IF(S17="","",VLOOKUP(S17,②選手データ!$A$17:$O$76,2,FALSE)&amp;"")</f>
        <v/>
      </c>
      <c r="C17" s="921"/>
      <c r="D17" s="922"/>
      <c r="E17" s="226" t="str">
        <f>IF(S17="","",VLOOKUP(S17,②選手データ!$A$17:$O$76,5,FALSE)&amp;"")</f>
        <v/>
      </c>
      <c r="F17" s="226" t="str">
        <f>IF(S17="","",VLOOKUP(S17,②選手データ!$A$17:$O$76,6,FALSE)&amp;"")</f>
        <v/>
      </c>
      <c r="G17" s="96" t="str">
        <f>IF(S17="","",VLOOKUP(S17,②選手データ!$A$17:$O$76,7,FALSE)&amp;"")</f>
        <v/>
      </c>
      <c r="H17" s="97" t="str">
        <f>IF(S17="","",VLOOKUP(S17,②選手データ!$A$17:$O$76,8,FALSE)&amp;"")</f>
        <v/>
      </c>
      <c r="I17" s="111" t="s">
        <v>115</v>
      </c>
      <c r="J17" s="98" t="str">
        <f>IF(S17="","",VLOOKUP(S17,②選手データ!$A$17:$O$76,10,FALSE)&amp;"")</f>
        <v/>
      </c>
      <c r="K17" s="111" t="s">
        <v>115</v>
      </c>
      <c r="L17" s="99" t="str">
        <f>IF(S17="","",VLOOKUP(S17,②選手データ!$A$17:$O$76,12,FALSE)&amp;"")</f>
        <v/>
      </c>
      <c r="M17" s="988" t="str">
        <f>IF(S17="","",VLOOKUP(S17,②選手データ!$A$17:$Q$76,17,FALSE)&amp;"")</f>
        <v/>
      </c>
      <c r="N17" s="989"/>
      <c r="O17" s="989"/>
      <c r="P17" s="989"/>
      <c r="Q17" s="990"/>
      <c r="S17" s="109"/>
      <c r="X17" s="205" t="str">
        <f>B17</f>
        <v/>
      </c>
      <c r="Y17" s="205" t="str">
        <f>E17</f>
        <v/>
      </c>
      <c r="Z17" s="205" t="str">
        <f>C14</f>
        <v/>
      </c>
      <c r="AA17" s="45" t="str">
        <f>IF(S17="","",VLOOKUP(S17,②選手データ!$A$17:$T$76,20,FALSE))</f>
        <v/>
      </c>
    </row>
    <row r="18" spans="1:27" ht="26.25" customHeight="1">
      <c r="A18" s="337">
        <v>2</v>
      </c>
      <c r="B18" s="920" t="str">
        <f>IF(S18="","",VLOOKUP(S18,②選手データ!$A$17:$O$76,2,FALSE)&amp;"")</f>
        <v/>
      </c>
      <c r="C18" s="921"/>
      <c r="D18" s="922"/>
      <c r="E18" s="226" t="str">
        <f>IF(S18="","",VLOOKUP(S18,②選手データ!$A$17:$O$76,5,FALSE)&amp;"")</f>
        <v/>
      </c>
      <c r="F18" s="226" t="str">
        <f>IF(S18="","",VLOOKUP(S18,②選手データ!$A$17:$O$76,6,FALSE)&amp;"")</f>
        <v/>
      </c>
      <c r="G18" s="96" t="str">
        <f>IF(S18="","",VLOOKUP(S18,②選手データ!$A$17:$O$76,7,FALSE)&amp;"")</f>
        <v/>
      </c>
      <c r="H18" s="97" t="str">
        <f>IF(S18="","",VLOOKUP(S18,②選手データ!$A$17:$O$76,8,FALSE)&amp;"")</f>
        <v/>
      </c>
      <c r="I18" s="111" t="s">
        <v>115</v>
      </c>
      <c r="J18" s="98" t="str">
        <f>IF(S18="","",VLOOKUP(S18,②選手データ!$A$17:$O$76,10,FALSE)&amp;"")</f>
        <v/>
      </c>
      <c r="K18" s="111" t="s">
        <v>115</v>
      </c>
      <c r="L18" s="99" t="str">
        <f>IF(S18="","",VLOOKUP(S18,②選手データ!$A$17:$O$76,12,FALSE)&amp;"")</f>
        <v/>
      </c>
      <c r="M18" s="988" t="str">
        <f>IF(S18="","",VLOOKUP(S18,②選手データ!$A$17:$Q$76,17,FALSE)&amp;"")</f>
        <v/>
      </c>
      <c r="N18" s="989"/>
      <c r="O18" s="989"/>
      <c r="P18" s="989"/>
      <c r="Q18" s="990"/>
      <c r="S18" s="109"/>
      <c r="X18" s="205" t="str">
        <f t="shared" ref="X18:X21" si="0">B18</f>
        <v/>
      </c>
      <c r="Y18" s="205" t="str">
        <f t="shared" ref="Y18:Y21" si="1">E18</f>
        <v/>
      </c>
      <c r="AA18" s="45" t="str">
        <f>IF(S18="","",VLOOKUP(S18,②選手データ!$A$17:$T$76,20,FALSE))</f>
        <v/>
      </c>
    </row>
    <row r="19" spans="1:27" ht="25.5" customHeight="1">
      <c r="A19" s="337">
        <v>3</v>
      </c>
      <c r="B19" s="920" t="str">
        <f>IF(S19="","",VLOOKUP(S19,②選手データ!$A$17:$O$76,2,FALSE)&amp;"")</f>
        <v/>
      </c>
      <c r="C19" s="921"/>
      <c r="D19" s="922"/>
      <c r="E19" s="226" t="str">
        <f>IF(S19="","",VLOOKUP(S19,②選手データ!$A$17:$O$76,5,FALSE)&amp;"")</f>
        <v/>
      </c>
      <c r="F19" s="226" t="str">
        <f>IF(S19="","",VLOOKUP(S19,②選手データ!$A$17:$O$76,6,FALSE)&amp;"")</f>
        <v/>
      </c>
      <c r="G19" s="96" t="str">
        <f>IF(S19="","",VLOOKUP(S19,②選手データ!$A$17:$O$76,7,FALSE)&amp;"")</f>
        <v/>
      </c>
      <c r="H19" s="97" t="str">
        <f>IF(S19="","",VLOOKUP(S19,②選手データ!$A$17:$O$76,8,FALSE)&amp;"")</f>
        <v/>
      </c>
      <c r="I19" s="111" t="s">
        <v>115</v>
      </c>
      <c r="J19" s="98" t="str">
        <f>IF(S19="","",VLOOKUP(S19,②選手データ!$A$17:$O$76,10,FALSE)&amp;"")</f>
        <v/>
      </c>
      <c r="K19" s="111" t="s">
        <v>115</v>
      </c>
      <c r="L19" s="99" t="str">
        <f>IF(S19="","",VLOOKUP(S19,②選手データ!$A$17:$O$76,12,FALSE)&amp;"")</f>
        <v/>
      </c>
      <c r="M19" s="988" t="str">
        <f>IF(S19="","",VLOOKUP(S19,②選手データ!$A$17:$Q$76,17,FALSE)&amp;"")</f>
        <v/>
      </c>
      <c r="N19" s="989"/>
      <c r="O19" s="989"/>
      <c r="P19" s="989"/>
      <c r="Q19" s="990"/>
      <c r="S19" s="109"/>
      <c r="X19" s="205" t="str">
        <f t="shared" si="0"/>
        <v/>
      </c>
      <c r="Y19" s="205" t="str">
        <f t="shared" si="1"/>
        <v/>
      </c>
      <c r="AA19" s="45" t="str">
        <f>IF(S19="","",VLOOKUP(S19,②選手データ!$A$17:$T$76,20,FALSE))</f>
        <v/>
      </c>
    </row>
    <row r="20" spans="1:27" ht="25.5" customHeight="1">
      <c r="A20" s="337">
        <v>4</v>
      </c>
      <c r="B20" s="920" t="str">
        <f>IF(S20="","",VLOOKUP(S20,②選手データ!$A$17:$O$76,2,FALSE)&amp;"")</f>
        <v/>
      </c>
      <c r="C20" s="921"/>
      <c r="D20" s="922"/>
      <c r="E20" s="226" t="str">
        <f>IF(S20="","",VLOOKUP(S20,②選手データ!$A$17:$O$76,5,FALSE)&amp;"")</f>
        <v/>
      </c>
      <c r="F20" s="226" t="str">
        <f>IF(S20="","",VLOOKUP(S20,②選手データ!$A$17:$O$76,6,FALSE)&amp;"")</f>
        <v/>
      </c>
      <c r="G20" s="96" t="str">
        <f>IF(S20="","",VLOOKUP(S20,②選手データ!$A$17:$O$76,7,FALSE)&amp;"")</f>
        <v/>
      </c>
      <c r="H20" s="97" t="str">
        <f>IF(S20="","",VLOOKUP(S20,②選手データ!$A$17:$O$76,8,FALSE)&amp;"")</f>
        <v/>
      </c>
      <c r="I20" s="111" t="s">
        <v>115</v>
      </c>
      <c r="J20" s="98" t="str">
        <f>IF(S20="","",VLOOKUP(S20,②選手データ!$A$17:$O$76,10,FALSE)&amp;"")</f>
        <v/>
      </c>
      <c r="K20" s="111" t="s">
        <v>115</v>
      </c>
      <c r="L20" s="99" t="str">
        <f>IF(S20="","",VLOOKUP(S20,②選手データ!$A$17:$O$76,12,FALSE)&amp;"")</f>
        <v/>
      </c>
      <c r="M20" s="988" t="str">
        <f>IF(S20="","",VLOOKUP(S20,②選手データ!$A$17:$Q$76,17,FALSE)&amp;"")</f>
        <v/>
      </c>
      <c r="N20" s="989"/>
      <c r="O20" s="989"/>
      <c r="P20" s="989"/>
      <c r="Q20" s="990"/>
      <c r="S20" s="109"/>
      <c r="X20" s="205" t="str">
        <f t="shared" si="0"/>
        <v/>
      </c>
      <c r="Y20" s="205" t="str">
        <f t="shared" si="1"/>
        <v/>
      </c>
      <c r="AA20" s="45" t="str">
        <f>IF(S20="","",VLOOKUP(S20,②選手データ!$A$17:$T$76,20,FALSE))</f>
        <v/>
      </c>
    </row>
    <row r="21" spans="1:27" ht="26.25" customHeight="1">
      <c r="A21" s="337">
        <v>5</v>
      </c>
      <c r="B21" s="920" t="str">
        <f>IF(S21="","",VLOOKUP(S21,②選手データ!$A$17:$O$76,2,FALSE)&amp;"")</f>
        <v/>
      </c>
      <c r="C21" s="921"/>
      <c r="D21" s="922"/>
      <c r="E21" s="226" t="str">
        <f>IF(S21="","",VLOOKUP(S21,②選手データ!$A$17:$O$76,5,FALSE)&amp;"")</f>
        <v/>
      </c>
      <c r="F21" s="226" t="str">
        <f>IF(S21="","",VLOOKUP(S21,②選手データ!$A$17:$O$76,6,FALSE)&amp;"")</f>
        <v/>
      </c>
      <c r="G21" s="96" t="str">
        <f>IF(S21="","",VLOOKUP(S21,②選手データ!$A$17:$O$76,7,FALSE)&amp;"")</f>
        <v/>
      </c>
      <c r="H21" s="97" t="str">
        <f>IF(S21="","",VLOOKUP(S21,②選手データ!$A$17:$O$76,8,FALSE)&amp;"")</f>
        <v/>
      </c>
      <c r="I21" s="111" t="s">
        <v>115</v>
      </c>
      <c r="J21" s="98" t="str">
        <f>IF(S21="","",VLOOKUP(S21,②選手データ!$A$17:$O$76,10,FALSE)&amp;"")</f>
        <v/>
      </c>
      <c r="K21" s="111" t="s">
        <v>115</v>
      </c>
      <c r="L21" s="99" t="str">
        <f>IF(S21="","",VLOOKUP(S21,②選手データ!$A$17:$O$76,12,FALSE)&amp;"")</f>
        <v/>
      </c>
      <c r="M21" s="988" t="str">
        <f>IF(S21="","",VLOOKUP(S21,②選手データ!$A$17:$Q$76,17,FALSE)&amp;"")</f>
        <v/>
      </c>
      <c r="N21" s="989"/>
      <c r="O21" s="989"/>
      <c r="P21" s="989"/>
      <c r="Q21" s="990"/>
      <c r="S21" s="109"/>
      <c r="X21" s="205" t="str">
        <f t="shared" si="0"/>
        <v/>
      </c>
      <c r="Y21" s="205" t="str">
        <f t="shared" si="1"/>
        <v/>
      </c>
      <c r="AA21" s="45" t="str">
        <f>IF(S21="","",VLOOKUP(S21,②選手データ!$A$17:$T$76,20,FALSE))</f>
        <v/>
      </c>
    </row>
    <row r="22" spans="1:27" ht="26.25" customHeight="1" thickBot="1">
      <c r="A22" s="337">
        <v>6</v>
      </c>
      <c r="B22" s="920" t="str">
        <f>IF(S22="","",VLOOKUP(S22,②選手データ!$A$17:$O$76,2,FALSE)&amp;"")</f>
        <v/>
      </c>
      <c r="C22" s="921"/>
      <c r="D22" s="922"/>
      <c r="E22" s="226" t="str">
        <f>IF(S22="","",VLOOKUP(S22,②選手データ!$A$17:$O$76,5,FALSE)&amp;"")</f>
        <v/>
      </c>
      <c r="F22" s="226" t="str">
        <f>IF(S22="","",VLOOKUP(S22,②選手データ!$A$17:$O$76,6,FALSE)&amp;"")</f>
        <v/>
      </c>
      <c r="G22" s="96" t="str">
        <f>IF(S22="","",VLOOKUP(S22,②選手データ!$A$17:$O$76,7,FALSE)&amp;"")</f>
        <v/>
      </c>
      <c r="H22" s="97" t="str">
        <f>IF(S22="","",VLOOKUP(S22,②選手データ!$A$17:$O$76,8,FALSE)&amp;"")</f>
        <v/>
      </c>
      <c r="I22" s="111" t="s">
        <v>115</v>
      </c>
      <c r="J22" s="98" t="str">
        <f>IF(S22="","",VLOOKUP(S22,②選手データ!$A$17:$O$76,10,FALSE)&amp;"")</f>
        <v/>
      </c>
      <c r="K22" s="111" t="s">
        <v>115</v>
      </c>
      <c r="L22" s="99" t="str">
        <f>IF(S22="","",VLOOKUP(S22,②選手データ!$A$17:$O$76,12,FALSE)&amp;"")</f>
        <v/>
      </c>
      <c r="M22" s="988" t="str">
        <f>IF(S22="","",VLOOKUP(S22,②選手データ!$A$17:$Q$76,17,FALSE)&amp;"")</f>
        <v/>
      </c>
      <c r="N22" s="989"/>
      <c r="O22" s="989"/>
      <c r="P22" s="989"/>
      <c r="Q22" s="990"/>
      <c r="S22" s="110"/>
      <c r="X22" s="205" t="str">
        <f>B22</f>
        <v/>
      </c>
      <c r="Y22" s="205" t="str">
        <f t="shared" ref="Y22" si="2">E22</f>
        <v/>
      </c>
      <c r="AA22" s="45" t="str">
        <f>IF(S22="","",VLOOKUP(S22,②選手データ!$A$17:$T$76,20,FALSE))</f>
        <v/>
      </c>
    </row>
    <row r="23" spans="1:27" ht="26.25" customHeight="1">
      <c r="A23" s="991" t="s">
        <v>671</v>
      </c>
      <c r="B23" s="992"/>
      <c r="C23" s="992"/>
      <c r="D23" s="993"/>
      <c r="E23" s="994" t="str">
        <f>IF(S26="","",S26)</f>
        <v/>
      </c>
      <c r="F23" s="995"/>
      <c r="G23" s="995"/>
      <c r="H23" s="995"/>
      <c r="I23" s="995"/>
      <c r="J23" s="995"/>
      <c r="K23" s="995"/>
      <c r="L23" s="995"/>
      <c r="M23" s="994" t="str">
        <f>IF(S26="","",Y26)</f>
        <v/>
      </c>
      <c r="N23" s="995"/>
      <c r="O23" s="995"/>
      <c r="P23" s="995"/>
      <c r="Q23" s="996"/>
      <c r="S23" s="339"/>
      <c r="X23" s="205">
        <f>S26</f>
        <v>0</v>
      </c>
      <c r="Y23" s="205" t="str">
        <f>Y26</f>
        <v/>
      </c>
    </row>
    <row r="24" spans="1:27" ht="18.75" customHeight="1">
      <c r="A24" s="338" t="s">
        <v>493</v>
      </c>
      <c r="B24" s="985" t="str">
        <f>③男団組５人制!$B$25</f>
        <v>〇上記データは抽選会、大会プログラムでそのまま使用します。</v>
      </c>
      <c r="C24" s="985"/>
      <c r="D24" s="985"/>
      <c r="E24" s="986"/>
      <c r="F24" s="986"/>
      <c r="G24" s="986"/>
      <c r="H24" s="986"/>
      <c r="I24" s="986"/>
      <c r="J24" s="986"/>
      <c r="K24" s="986"/>
      <c r="L24" s="986"/>
      <c r="M24" s="986"/>
      <c r="N24" s="986"/>
      <c r="O24" s="986"/>
      <c r="P24" s="986"/>
      <c r="Q24" s="987"/>
      <c r="S24" s="339"/>
    </row>
    <row r="25" spans="1:27" ht="37.5" customHeight="1" thickBot="1">
      <c r="A25" s="340"/>
      <c r="B25" s="977" t="str">
        <f>③男団組５人制!$B$26</f>
        <v>○出力後、記載漏れや記入ミスの確認と押印を必ずお願いします。</v>
      </c>
      <c r="C25" s="977"/>
      <c r="D25" s="977"/>
      <c r="E25" s="977"/>
      <c r="F25" s="977"/>
      <c r="G25" s="977"/>
      <c r="H25" s="977"/>
      <c r="I25" s="977"/>
      <c r="J25" s="977"/>
      <c r="K25" s="977"/>
      <c r="L25" s="977"/>
      <c r="M25" s="977"/>
      <c r="N25" s="977"/>
      <c r="O25" s="977"/>
      <c r="P25" s="977"/>
      <c r="Q25" s="978"/>
      <c r="S25" s="407" t="s">
        <v>666</v>
      </c>
      <c r="T25" s="406"/>
      <c r="U25" s="406"/>
      <c r="V25" s="406"/>
      <c r="W25" s="406"/>
      <c r="X25" s="406"/>
      <c r="Y25" s="45" t="s">
        <v>667</v>
      </c>
    </row>
    <row r="26" spans="1:27" ht="37.5" customHeight="1" thickBot="1">
      <c r="A26" s="340"/>
      <c r="B26" s="997" t="str">
        <f>③男団組５人制!$B$27</f>
        <v>○各校は本書を参加校別申込一覧表と共にレターパックライトで大会申込担当
 （兵庫工業高等学校　橋本）へ郵送して下さい。</v>
      </c>
      <c r="C26" s="997"/>
      <c r="D26" s="997"/>
      <c r="E26" s="997"/>
      <c r="F26" s="997"/>
      <c r="G26" s="997"/>
      <c r="H26" s="997"/>
      <c r="I26" s="997"/>
      <c r="J26" s="997"/>
      <c r="K26" s="997"/>
      <c r="L26" s="997"/>
      <c r="M26" s="997"/>
      <c r="N26" s="997"/>
      <c r="O26" s="997"/>
      <c r="P26" s="997"/>
      <c r="Q26" s="998"/>
      <c r="S26" s="1002"/>
      <c r="T26" s="1003"/>
      <c r="U26" s="1003"/>
      <c r="V26" s="1003"/>
      <c r="W26" s="1003"/>
      <c r="X26" s="1004"/>
      <c r="Y26" s="410" t="str">
        <f>IF(S26="","",VLOOKUP(S26,第１R形名!B3:C18,2,FALSE)&amp;"")</f>
        <v/>
      </c>
    </row>
    <row r="27" spans="1:27" ht="37.5" customHeight="1">
      <c r="A27" s="340"/>
      <c r="B27" s="997" t="str">
        <f>③男団組５人制!$B$28</f>
        <v>○各校は本書と参加校別申込一覧表をメール(添付ファイル)で（senbatsu@wkf.jp）へ
　送信して下さい。</v>
      </c>
      <c r="C27" s="997"/>
      <c r="D27" s="997"/>
      <c r="E27" s="997"/>
      <c r="F27" s="997"/>
      <c r="G27" s="997"/>
      <c r="H27" s="997"/>
      <c r="I27" s="997"/>
      <c r="J27" s="997"/>
      <c r="K27" s="997"/>
      <c r="L27" s="997"/>
      <c r="M27" s="997"/>
      <c r="N27" s="997"/>
      <c r="O27" s="997"/>
      <c r="P27" s="997"/>
      <c r="Q27" s="998"/>
      <c r="T27" s="45" t="s">
        <v>492</v>
      </c>
    </row>
    <row r="28" spans="1:27" ht="18.75" customHeight="1">
      <c r="A28" s="341"/>
      <c r="B28" s="985" t="str">
        <f>③男団組５人制!$B$29</f>
        <v>※本書は②参加校別申込一覧表（大会参加料確認）、②選手データの内容が反映されます。</v>
      </c>
      <c r="C28" s="985"/>
      <c r="D28" s="985"/>
      <c r="E28" s="985"/>
      <c r="F28" s="985"/>
      <c r="G28" s="985"/>
      <c r="H28" s="985"/>
      <c r="I28" s="985"/>
      <c r="J28" s="985"/>
      <c r="K28" s="985"/>
      <c r="L28" s="985"/>
      <c r="M28" s="985"/>
      <c r="N28" s="985"/>
      <c r="O28" s="985"/>
      <c r="P28" s="985"/>
      <c r="Q28" s="999"/>
    </row>
    <row r="29" spans="1:27" ht="24.75" customHeight="1" thickBot="1">
      <c r="A29" s="342"/>
      <c r="B29" s="1000" t="str">
        <f>③男団組５人制!$B$30</f>
        <v>※印刷範囲外ピンク色の部分に入力すると②ファイル内容が反映されます。</v>
      </c>
      <c r="C29" s="1000"/>
      <c r="D29" s="1000"/>
      <c r="E29" s="1000"/>
      <c r="F29" s="1000"/>
      <c r="G29" s="1000"/>
      <c r="H29" s="1000"/>
      <c r="I29" s="1000"/>
      <c r="J29" s="1000"/>
      <c r="K29" s="1000"/>
      <c r="L29" s="1000"/>
      <c r="M29" s="1000"/>
      <c r="N29" s="1000"/>
      <c r="O29" s="1000"/>
      <c r="P29" s="1000"/>
      <c r="Q29" s="1001"/>
    </row>
    <row r="30" spans="1:27">
      <c r="B30" s="62"/>
    </row>
    <row r="31" spans="1:27">
      <c r="B31" s="108"/>
    </row>
    <row r="35" spans="1:1">
      <c r="A35" s="62"/>
    </row>
    <row r="36" spans="1:1">
      <c r="A36" s="108"/>
    </row>
    <row r="50" spans="1:17">
      <c r="A50" s="45" t="s">
        <v>42</v>
      </c>
      <c r="D50" s="64">
        <v>1</v>
      </c>
      <c r="E50" s="64"/>
      <c r="F50" s="205">
        <v>1</v>
      </c>
      <c r="G50" s="205"/>
      <c r="H50" s="205"/>
      <c r="I50" s="205"/>
      <c r="J50" s="205">
        <v>1</v>
      </c>
      <c r="K50" s="205"/>
      <c r="L50" s="205">
        <v>1</v>
      </c>
      <c r="M50" s="193" t="s">
        <v>45</v>
      </c>
      <c r="N50" s="193"/>
      <c r="O50" s="193"/>
      <c r="P50" s="193"/>
      <c r="Q50" s="84" t="s">
        <v>121</v>
      </c>
    </row>
    <row r="51" spans="1:17">
      <c r="A51" s="45" t="s">
        <v>44</v>
      </c>
      <c r="D51" s="64">
        <v>2</v>
      </c>
      <c r="E51" s="64"/>
      <c r="F51" s="205">
        <v>2</v>
      </c>
      <c r="G51" s="205"/>
      <c r="H51" s="205" t="s">
        <v>442</v>
      </c>
      <c r="I51" s="205"/>
      <c r="J51" s="205">
        <v>2</v>
      </c>
      <c r="K51" s="205"/>
      <c r="L51" s="205">
        <v>2</v>
      </c>
      <c r="M51" s="205"/>
      <c r="N51" s="205"/>
      <c r="O51" s="205"/>
      <c r="P51" s="205"/>
    </row>
    <row r="52" spans="1:17">
      <c r="A52" s="45" t="s">
        <v>47</v>
      </c>
      <c r="D52" s="64">
        <v>3</v>
      </c>
      <c r="E52" s="64"/>
      <c r="F52" s="205">
        <v>3</v>
      </c>
      <c r="G52" s="205"/>
      <c r="H52" s="205" t="s">
        <v>443</v>
      </c>
      <c r="I52" s="205"/>
      <c r="J52" s="205">
        <v>3</v>
      </c>
      <c r="K52" s="205"/>
      <c r="L52" s="205">
        <v>3</v>
      </c>
      <c r="M52" s="205"/>
      <c r="N52" s="205"/>
      <c r="O52" s="205"/>
      <c r="P52" s="205"/>
    </row>
    <row r="53" spans="1:17">
      <c r="A53" s="45" t="s">
        <v>49</v>
      </c>
      <c r="D53" s="64">
        <v>4</v>
      </c>
      <c r="E53" s="64"/>
      <c r="F53" s="205"/>
      <c r="G53" s="205"/>
      <c r="H53" s="205" t="s">
        <v>490</v>
      </c>
      <c r="I53" s="205"/>
      <c r="J53" s="205">
        <v>4</v>
      </c>
      <c r="K53" s="205"/>
      <c r="L53" s="205">
        <v>4</v>
      </c>
      <c r="M53" s="205"/>
      <c r="N53" s="205"/>
      <c r="O53" s="205"/>
      <c r="P53" s="205"/>
    </row>
    <row r="54" spans="1:17">
      <c r="A54" s="45" t="s">
        <v>51</v>
      </c>
      <c r="D54" s="64">
        <v>5</v>
      </c>
      <c r="E54" s="64"/>
      <c r="F54" s="205"/>
      <c r="G54" s="205"/>
      <c r="H54" s="205" t="s">
        <v>491</v>
      </c>
      <c r="I54" s="205"/>
      <c r="J54" s="205">
        <v>5</v>
      </c>
      <c r="K54" s="205"/>
      <c r="L54" s="205">
        <v>5</v>
      </c>
      <c r="M54" s="205"/>
      <c r="N54" s="205"/>
      <c r="O54" s="205"/>
      <c r="P54" s="205"/>
    </row>
    <row r="55" spans="1:17">
      <c r="A55" s="45" t="s">
        <v>53</v>
      </c>
      <c r="D55" s="64">
        <v>6</v>
      </c>
      <c r="E55" s="64"/>
      <c r="F55" s="205">
        <v>15</v>
      </c>
      <c r="G55" s="205"/>
      <c r="H55" s="205" t="s">
        <v>502</v>
      </c>
      <c r="I55" s="205"/>
      <c r="J55" s="205">
        <v>6</v>
      </c>
      <c r="K55" s="205"/>
      <c r="L55" s="205">
        <v>6</v>
      </c>
      <c r="M55" s="205"/>
      <c r="N55" s="205"/>
      <c r="O55" s="205"/>
      <c r="P55" s="205"/>
    </row>
    <row r="56" spans="1:17">
      <c r="A56" s="45" t="s">
        <v>55</v>
      </c>
      <c r="D56" s="64">
        <v>7</v>
      </c>
      <c r="E56" s="64"/>
      <c r="F56" s="205">
        <v>16</v>
      </c>
      <c r="G56" s="205"/>
      <c r="H56" s="205" t="s">
        <v>503</v>
      </c>
      <c r="I56" s="205"/>
      <c r="J56" s="205">
        <v>7</v>
      </c>
      <c r="K56" s="205"/>
      <c r="L56" s="205">
        <v>7</v>
      </c>
      <c r="M56" s="205"/>
      <c r="N56" s="205"/>
      <c r="O56" s="205"/>
      <c r="P56" s="205"/>
    </row>
    <row r="57" spans="1:17">
      <c r="A57" s="45" t="s">
        <v>57</v>
      </c>
      <c r="D57" s="64">
        <v>8</v>
      </c>
      <c r="E57" s="64"/>
      <c r="F57" s="205">
        <v>17</v>
      </c>
      <c r="G57" s="205"/>
      <c r="H57" s="205"/>
      <c r="I57" s="205"/>
      <c r="J57" s="205">
        <v>8</v>
      </c>
      <c r="K57" s="205"/>
      <c r="L57" s="205">
        <v>8</v>
      </c>
      <c r="M57" s="205"/>
      <c r="N57" s="205"/>
      <c r="O57" s="205"/>
      <c r="P57" s="205"/>
    </row>
    <row r="58" spans="1:17">
      <c r="A58" s="45" t="s">
        <v>59</v>
      </c>
      <c r="D58" s="64">
        <v>9</v>
      </c>
      <c r="E58" s="64"/>
      <c r="F58" s="205">
        <v>18</v>
      </c>
      <c r="G58" s="205"/>
      <c r="H58" s="205"/>
      <c r="I58" s="205"/>
      <c r="J58" s="205">
        <v>9</v>
      </c>
      <c r="K58" s="205"/>
      <c r="L58" s="205">
        <v>9</v>
      </c>
      <c r="M58" s="205"/>
      <c r="N58" s="205"/>
      <c r="O58" s="205"/>
      <c r="P58" s="205"/>
    </row>
    <row r="59" spans="1:17">
      <c r="A59" s="45" t="s">
        <v>61</v>
      </c>
      <c r="D59" s="64">
        <v>10</v>
      </c>
      <c r="E59" s="64"/>
      <c r="F59" s="205"/>
      <c r="G59" s="205"/>
      <c r="H59" s="205"/>
      <c r="I59" s="205"/>
      <c r="J59" s="205">
        <v>10</v>
      </c>
      <c r="K59" s="205"/>
      <c r="L59" s="205">
        <v>10</v>
      </c>
      <c r="M59" s="205"/>
      <c r="N59" s="205"/>
      <c r="O59" s="205"/>
      <c r="P59" s="205"/>
    </row>
    <row r="60" spans="1:17">
      <c r="A60" s="45" t="s">
        <v>63</v>
      </c>
      <c r="D60" s="64">
        <v>11</v>
      </c>
      <c r="E60" s="64"/>
      <c r="F60" s="205"/>
      <c r="G60" s="205"/>
      <c r="H60" s="205"/>
      <c r="I60" s="205"/>
      <c r="J60" s="205">
        <v>11</v>
      </c>
      <c r="K60" s="205"/>
      <c r="L60" s="205">
        <v>11</v>
      </c>
      <c r="M60" s="205"/>
      <c r="N60" s="205"/>
      <c r="O60" s="205"/>
      <c r="P60" s="205"/>
    </row>
    <row r="61" spans="1:17">
      <c r="A61" s="45" t="s">
        <v>65</v>
      </c>
      <c r="D61" s="64">
        <v>12</v>
      </c>
      <c r="E61" s="64"/>
      <c r="F61" s="205"/>
      <c r="G61" s="205"/>
      <c r="H61" s="205"/>
      <c r="I61" s="205"/>
      <c r="J61" s="205">
        <v>12</v>
      </c>
      <c r="K61" s="205"/>
      <c r="L61" s="205">
        <v>12</v>
      </c>
      <c r="M61" s="205"/>
      <c r="N61" s="205"/>
      <c r="O61" s="205"/>
      <c r="P61" s="205"/>
    </row>
    <row r="62" spans="1:17">
      <c r="A62" s="45" t="s">
        <v>66</v>
      </c>
      <c r="D62" s="64">
        <v>13</v>
      </c>
      <c r="E62" s="64"/>
      <c r="F62" s="205"/>
      <c r="G62" s="205"/>
      <c r="H62" s="205"/>
      <c r="I62" s="205"/>
      <c r="J62" s="205"/>
      <c r="K62" s="205"/>
      <c r="L62" s="205">
        <v>13</v>
      </c>
      <c r="M62" s="205"/>
      <c r="N62" s="205"/>
      <c r="O62" s="205"/>
      <c r="P62" s="205"/>
    </row>
    <row r="63" spans="1:17">
      <c r="A63" s="45" t="s">
        <v>67</v>
      </c>
      <c r="D63" s="64">
        <v>14</v>
      </c>
      <c r="E63" s="64"/>
      <c r="F63" s="205"/>
      <c r="G63" s="205"/>
      <c r="H63" s="205"/>
      <c r="I63" s="205"/>
      <c r="J63" s="205"/>
      <c r="K63" s="205"/>
      <c r="L63" s="205">
        <v>14</v>
      </c>
      <c r="M63" s="205"/>
      <c r="N63" s="205"/>
      <c r="O63" s="205"/>
      <c r="P63" s="205"/>
    </row>
    <row r="64" spans="1:17">
      <c r="A64" s="45" t="s">
        <v>68</v>
      </c>
      <c r="D64" s="64">
        <v>15</v>
      </c>
      <c r="E64" s="64"/>
      <c r="F64" s="205"/>
      <c r="G64" s="205"/>
      <c r="H64" s="205"/>
      <c r="I64" s="205"/>
      <c r="J64" s="205"/>
      <c r="K64" s="205"/>
      <c r="L64" s="205">
        <v>15</v>
      </c>
      <c r="M64" s="205"/>
      <c r="N64" s="205"/>
      <c r="O64" s="205"/>
      <c r="P64" s="205"/>
    </row>
    <row r="65" spans="1:16">
      <c r="A65" s="45" t="s">
        <v>69</v>
      </c>
      <c r="D65" s="64">
        <v>16</v>
      </c>
      <c r="E65" s="64"/>
      <c r="F65" s="205"/>
      <c r="G65" s="205"/>
      <c r="H65" s="205"/>
      <c r="I65" s="205"/>
      <c r="J65" s="205"/>
      <c r="K65" s="205"/>
      <c r="L65" s="205">
        <v>16</v>
      </c>
      <c r="M65" s="205"/>
      <c r="N65" s="205"/>
      <c r="O65" s="205"/>
      <c r="P65" s="205"/>
    </row>
    <row r="66" spans="1:16">
      <c r="A66" s="45" t="s">
        <v>70</v>
      </c>
      <c r="D66" s="64">
        <v>17</v>
      </c>
      <c r="E66" s="64"/>
      <c r="F66" s="205"/>
      <c r="G66" s="205"/>
      <c r="H66" s="205"/>
      <c r="I66" s="205"/>
      <c r="J66" s="205"/>
      <c r="K66" s="205"/>
      <c r="L66" s="205">
        <v>17</v>
      </c>
      <c r="M66" s="205"/>
      <c r="N66" s="205"/>
      <c r="O66" s="205"/>
      <c r="P66" s="205"/>
    </row>
    <row r="67" spans="1:16">
      <c r="A67" s="45" t="s">
        <v>71</v>
      </c>
      <c r="D67" s="64">
        <v>18</v>
      </c>
      <c r="E67" s="64"/>
      <c r="F67" s="205"/>
      <c r="G67" s="205"/>
      <c r="H67" s="205"/>
      <c r="I67" s="205"/>
      <c r="J67" s="205"/>
      <c r="K67" s="205"/>
      <c r="L67" s="205">
        <v>18</v>
      </c>
      <c r="M67" s="205"/>
      <c r="N67" s="205"/>
      <c r="O67" s="205"/>
      <c r="P67" s="205"/>
    </row>
    <row r="68" spans="1:16">
      <c r="A68" s="45" t="s">
        <v>72</v>
      </c>
      <c r="D68" s="64">
        <v>19</v>
      </c>
      <c r="E68" s="64"/>
      <c r="F68" s="205"/>
      <c r="G68" s="205"/>
      <c r="H68" s="205"/>
      <c r="I68" s="205"/>
      <c r="J68" s="205"/>
      <c r="K68" s="205"/>
      <c r="L68" s="205">
        <v>19</v>
      </c>
      <c r="M68" s="205"/>
      <c r="N68" s="205"/>
      <c r="O68" s="205"/>
      <c r="P68" s="205"/>
    </row>
    <row r="69" spans="1:16">
      <c r="A69" s="45" t="s">
        <v>73</v>
      </c>
      <c r="D69" s="64">
        <v>20</v>
      </c>
      <c r="E69" s="64"/>
      <c r="F69" s="205"/>
      <c r="G69" s="205"/>
      <c r="H69" s="205"/>
      <c r="I69" s="205"/>
      <c r="J69" s="205"/>
      <c r="K69" s="205"/>
      <c r="L69" s="205">
        <v>20</v>
      </c>
      <c r="M69" s="205"/>
      <c r="N69" s="205"/>
      <c r="O69" s="205"/>
      <c r="P69" s="205"/>
    </row>
    <row r="70" spans="1:16">
      <c r="A70" s="45" t="s">
        <v>74</v>
      </c>
      <c r="D70" s="64">
        <v>21</v>
      </c>
      <c r="E70" s="64"/>
      <c r="F70" s="205"/>
      <c r="G70" s="205"/>
      <c r="H70" s="205"/>
      <c r="I70" s="205"/>
      <c r="J70" s="205"/>
      <c r="K70" s="205"/>
      <c r="L70" s="205">
        <v>21</v>
      </c>
      <c r="M70" s="205"/>
      <c r="N70" s="205"/>
      <c r="O70" s="205"/>
      <c r="P70" s="205"/>
    </row>
    <row r="71" spans="1:16">
      <c r="A71" s="45" t="s">
        <v>75</v>
      </c>
      <c r="D71" s="64">
        <v>22</v>
      </c>
      <c r="E71" s="64"/>
      <c r="F71" s="205"/>
      <c r="G71" s="205"/>
      <c r="H71" s="205"/>
      <c r="I71" s="205"/>
      <c r="J71" s="205"/>
      <c r="K71" s="205"/>
      <c r="L71" s="205">
        <v>22</v>
      </c>
      <c r="M71" s="205"/>
      <c r="N71" s="205"/>
      <c r="O71" s="205"/>
      <c r="P71" s="205"/>
    </row>
    <row r="72" spans="1:16">
      <c r="A72" s="45" t="s">
        <v>76</v>
      </c>
      <c r="D72" s="64">
        <v>23</v>
      </c>
      <c r="E72" s="64"/>
      <c r="F72" s="205"/>
      <c r="G72" s="205"/>
      <c r="H72" s="205"/>
      <c r="I72" s="205"/>
      <c r="J72" s="205"/>
      <c r="K72" s="205"/>
      <c r="L72" s="205">
        <v>23</v>
      </c>
      <c r="M72" s="205"/>
      <c r="N72" s="205"/>
      <c r="O72" s="205"/>
      <c r="P72" s="205"/>
    </row>
    <row r="73" spans="1:16">
      <c r="A73" s="45" t="s">
        <v>77</v>
      </c>
      <c r="D73" s="64">
        <v>24</v>
      </c>
      <c r="E73" s="64"/>
      <c r="F73" s="205"/>
      <c r="G73" s="205"/>
      <c r="H73" s="205"/>
      <c r="I73" s="205"/>
      <c r="J73" s="205"/>
      <c r="K73" s="205"/>
      <c r="L73" s="205">
        <v>24</v>
      </c>
      <c r="M73" s="205"/>
      <c r="N73" s="205"/>
      <c r="O73" s="205"/>
      <c r="P73" s="205"/>
    </row>
    <row r="74" spans="1:16">
      <c r="A74" s="45" t="s">
        <v>78</v>
      </c>
      <c r="D74" s="64">
        <v>25</v>
      </c>
      <c r="E74" s="64"/>
      <c r="F74" s="205"/>
      <c r="G74" s="205"/>
      <c r="H74" s="205"/>
      <c r="I74" s="205"/>
      <c r="J74" s="205"/>
      <c r="K74" s="205"/>
      <c r="L74" s="205">
        <v>25</v>
      </c>
      <c r="M74" s="205"/>
      <c r="N74" s="205"/>
      <c r="O74" s="205"/>
      <c r="P74" s="205"/>
    </row>
    <row r="75" spans="1:16">
      <c r="A75" s="45" t="s">
        <v>79</v>
      </c>
      <c r="D75" s="64">
        <v>26</v>
      </c>
      <c r="E75" s="64"/>
      <c r="F75" s="205"/>
      <c r="G75" s="205"/>
      <c r="H75" s="205"/>
      <c r="I75" s="205"/>
      <c r="J75" s="205"/>
      <c r="K75" s="205"/>
      <c r="L75" s="205">
        <v>26</v>
      </c>
      <c r="M75" s="205"/>
      <c r="N75" s="205"/>
      <c r="O75" s="205"/>
      <c r="P75" s="205"/>
    </row>
    <row r="76" spans="1:16">
      <c r="A76" s="45" t="s">
        <v>80</v>
      </c>
      <c r="D76" s="64">
        <v>27</v>
      </c>
      <c r="E76" s="64"/>
      <c r="F76" s="205"/>
      <c r="G76" s="205"/>
      <c r="H76" s="205"/>
      <c r="I76" s="205"/>
      <c r="J76" s="205"/>
      <c r="K76" s="205"/>
      <c r="L76" s="205">
        <v>27</v>
      </c>
      <c r="M76" s="205"/>
      <c r="N76" s="205"/>
      <c r="O76" s="205"/>
      <c r="P76" s="205"/>
    </row>
    <row r="77" spans="1:16">
      <c r="A77" s="45" t="s">
        <v>81</v>
      </c>
      <c r="D77" s="64">
        <v>28</v>
      </c>
      <c r="E77" s="64"/>
      <c r="F77" s="205"/>
      <c r="G77" s="205"/>
      <c r="H77" s="205"/>
      <c r="I77" s="205"/>
      <c r="J77" s="205"/>
      <c r="K77" s="205"/>
      <c r="L77" s="205">
        <v>28</v>
      </c>
      <c r="M77" s="205"/>
      <c r="N77" s="205"/>
      <c r="O77" s="205"/>
      <c r="P77" s="205"/>
    </row>
    <row r="78" spans="1:16">
      <c r="A78" s="45" t="s">
        <v>82</v>
      </c>
      <c r="D78" s="64">
        <v>29</v>
      </c>
      <c r="E78" s="64"/>
      <c r="F78" s="205"/>
      <c r="G78" s="205"/>
      <c r="H78" s="205"/>
      <c r="I78" s="205"/>
      <c r="J78" s="205"/>
      <c r="K78" s="205"/>
      <c r="L78" s="205">
        <v>29</v>
      </c>
      <c r="M78" s="205"/>
      <c r="N78" s="205"/>
      <c r="O78" s="205"/>
      <c r="P78" s="205"/>
    </row>
    <row r="79" spans="1:16">
      <c r="A79" s="45" t="s">
        <v>83</v>
      </c>
      <c r="D79" s="64">
        <v>30</v>
      </c>
      <c r="E79" s="64"/>
      <c r="F79" s="205"/>
      <c r="G79" s="205"/>
      <c r="H79" s="205"/>
      <c r="I79" s="205"/>
      <c r="J79" s="205"/>
      <c r="K79" s="205"/>
      <c r="L79" s="205">
        <v>30</v>
      </c>
      <c r="M79" s="205"/>
      <c r="N79" s="205"/>
      <c r="O79" s="205"/>
      <c r="P79" s="205"/>
    </row>
    <row r="80" spans="1:16">
      <c r="A80" s="45" t="s">
        <v>84</v>
      </c>
      <c r="D80" s="64">
        <v>31</v>
      </c>
      <c r="E80" s="64"/>
      <c r="F80" s="205"/>
      <c r="G80" s="205"/>
      <c r="H80" s="205"/>
      <c r="I80" s="205"/>
      <c r="J80" s="205"/>
      <c r="K80" s="205"/>
      <c r="L80" s="205">
        <v>31</v>
      </c>
      <c r="M80" s="205"/>
      <c r="N80" s="205"/>
      <c r="O80" s="205"/>
      <c r="P80" s="205"/>
    </row>
    <row r="81" spans="1:17">
      <c r="A81" s="45" t="s">
        <v>85</v>
      </c>
      <c r="D81" s="64">
        <v>32</v>
      </c>
      <c r="E81" s="64"/>
      <c r="F81" s="205"/>
      <c r="G81" s="205"/>
      <c r="H81" s="205"/>
      <c r="I81" s="205"/>
      <c r="J81" s="205"/>
      <c r="K81" s="205"/>
      <c r="L81" s="205"/>
      <c r="M81" s="205"/>
      <c r="N81" s="205"/>
      <c r="O81" s="205"/>
      <c r="P81" s="205"/>
      <c r="Q81" s="205"/>
    </row>
    <row r="82" spans="1:17">
      <c r="A82" s="45" t="s">
        <v>86</v>
      </c>
      <c r="D82" s="64">
        <v>33</v>
      </c>
      <c r="E82" s="64"/>
      <c r="F82" s="205"/>
      <c r="G82" s="205"/>
      <c r="H82" s="205"/>
      <c r="I82" s="205"/>
      <c r="J82" s="205"/>
      <c r="K82" s="205"/>
      <c r="L82" s="205"/>
      <c r="M82" s="205"/>
      <c r="N82" s="205"/>
      <c r="O82" s="205"/>
      <c r="P82" s="205"/>
      <c r="Q82" s="205"/>
    </row>
    <row r="83" spans="1:17">
      <c r="A83" s="45" t="s">
        <v>87</v>
      </c>
      <c r="D83" s="64">
        <v>34</v>
      </c>
      <c r="E83" s="64"/>
      <c r="F83" s="205"/>
      <c r="G83" s="205"/>
      <c r="H83" s="205"/>
      <c r="I83" s="205"/>
      <c r="J83" s="205"/>
      <c r="K83" s="205"/>
      <c r="L83" s="205"/>
      <c r="M83" s="205"/>
      <c r="N83" s="205"/>
      <c r="O83" s="205"/>
      <c r="P83" s="205"/>
      <c r="Q83" s="205"/>
    </row>
    <row r="84" spans="1:17">
      <c r="A84" s="45" t="s">
        <v>88</v>
      </c>
      <c r="D84" s="64">
        <v>35</v>
      </c>
      <c r="E84" s="64"/>
      <c r="F84" s="205"/>
      <c r="G84" s="205"/>
      <c r="H84" s="205"/>
      <c r="I84" s="205"/>
      <c r="J84" s="205"/>
      <c r="K84" s="205"/>
      <c r="L84" s="205"/>
      <c r="M84" s="205"/>
      <c r="N84" s="205"/>
      <c r="O84" s="205"/>
      <c r="P84" s="205"/>
      <c r="Q84" s="205"/>
    </row>
    <row r="85" spans="1:17">
      <c r="A85" s="45" t="s">
        <v>89</v>
      </c>
      <c r="D85" s="64">
        <v>36</v>
      </c>
      <c r="E85" s="64"/>
      <c r="F85" s="205"/>
      <c r="G85" s="205"/>
      <c r="H85" s="205"/>
      <c r="I85" s="205"/>
      <c r="J85" s="205"/>
      <c r="K85" s="205"/>
      <c r="L85" s="205"/>
      <c r="M85" s="205"/>
      <c r="N85" s="205"/>
      <c r="O85" s="205"/>
      <c r="P85" s="205"/>
      <c r="Q85" s="205"/>
    </row>
    <row r="86" spans="1:17">
      <c r="A86" s="45" t="s">
        <v>90</v>
      </c>
      <c r="D86" s="64">
        <v>37</v>
      </c>
      <c r="E86" s="64"/>
      <c r="F86" s="205"/>
      <c r="G86" s="205"/>
      <c r="H86" s="205"/>
      <c r="I86" s="205"/>
      <c r="J86" s="205"/>
      <c r="K86" s="205"/>
      <c r="L86" s="205"/>
      <c r="M86" s="205"/>
      <c r="N86" s="205"/>
      <c r="O86" s="205"/>
      <c r="P86" s="205"/>
      <c r="Q86" s="205"/>
    </row>
    <row r="87" spans="1:17">
      <c r="A87" s="45" t="s">
        <v>91</v>
      </c>
      <c r="D87" s="64">
        <v>38</v>
      </c>
      <c r="E87" s="64"/>
      <c r="F87" s="205"/>
      <c r="G87" s="205"/>
      <c r="H87" s="205"/>
      <c r="I87" s="205"/>
      <c r="J87" s="205"/>
      <c r="K87" s="205"/>
      <c r="L87" s="205"/>
      <c r="M87" s="205"/>
      <c r="N87" s="205"/>
      <c r="O87" s="205"/>
      <c r="P87" s="205"/>
      <c r="Q87" s="205"/>
    </row>
    <row r="88" spans="1:17">
      <c r="A88" s="45" t="s">
        <v>92</v>
      </c>
      <c r="D88" s="64">
        <v>39</v>
      </c>
      <c r="E88" s="64"/>
      <c r="F88" s="205"/>
      <c r="G88" s="205"/>
      <c r="H88" s="205"/>
      <c r="I88" s="205"/>
      <c r="J88" s="205"/>
      <c r="K88" s="205"/>
      <c r="L88" s="205"/>
      <c r="M88" s="205"/>
      <c r="N88" s="205"/>
      <c r="O88" s="205"/>
      <c r="P88" s="205"/>
      <c r="Q88" s="205"/>
    </row>
    <row r="89" spans="1:17">
      <c r="A89" s="45" t="s">
        <v>93</v>
      </c>
      <c r="D89" s="64">
        <v>40</v>
      </c>
      <c r="E89" s="64"/>
      <c r="F89" s="205"/>
      <c r="G89" s="205"/>
      <c r="H89" s="205"/>
      <c r="I89" s="205"/>
      <c r="J89" s="205"/>
      <c r="K89" s="205"/>
      <c r="L89" s="205"/>
      <c r="M89" s="205"/>
      <c r="N89" s="205"/>
      <c r="O89" s="205"/>
      <c r="P89" s="205"/>
      <c r="Q89" s="205"/>
    </row>
    <row r="90" spans="1:17">
      <c r="A90" s="45" t="s">
        <v>94</v>
      </c>
      <c r="D90" s="64">
        <v>41</v>
      </c>
      <c r="E90" s="64"/>
      <c r="F90" s="205"/>
      <c r="G90" s="205"/>
      <c r="H90" s="205"/>
      <c r="I90" s="205"/>
      <c r="J90" s="205"/>
      <c r="K90" s="205"/>
      <c r="L90" s="205"/>
      <c r="M90" s="205"/>
      <c r="N90" s="205"/>
      <c r="O90" s="205"/>
      <c r="P90" s="205"/>
      <c r="Q90" s="205"/>
    </row>
    <row r="91" spans="1:17">
      <c r="A91" s="45" t="s">
        <v>95</v>
      </c>
      <c r="D91" s="64">
        <v>42</v>
      </c>
      <c r="E91" s="64"/>
      <c r="F91" s="205"/>
      <c r="G91" s="205"/>
      <c r="H91" s="205"/>
      <c r="I91" s="205"/>
      <c r="J91" s="205"/>
      <c r="K91" s="205"/>
      <c r="L91" s="205"/>
      <c r="M91" s="205"/>
      <c r="N91" s="205"/>
      <c r="O91" s="205"/>
      <c r="P91" s="205"/>
      <c r="Q91" s="205"/>
    </row>
    <row r="92" spans="1:17">
      <c r="A92" s="45" t="s">
        <v>96</v>
      </c>
      <c r="D92" s="64">
        <v>43</v>
      </c>
      <c r="E92" s="64"/>
      <c r="F92" s="205"/>
      <c r="G92" s="205"/>
      <c r="H92" s="205"/>
      <c r="I92" s="205"/>
      <c r="J92" s="205"/>
      <c r="K92" s="205"/>
      <c r="L92" s="205"/>
      <c r="M92" s="205"/>
      <c r="N92" s="205"/>
      <c r="O92" s="205"/>
      <c r="P92" s="205"/>
      <c r="Q92" s="205"/>
    </row>
    <row r="93" spans="1:17">
      <c r="A93" s="45" t="s">
        <v>97</v>
      </c>
      <c r="D93" s="64">
        <v>44</v>
      </c>
      <c r="E93" s="64"/>
      <c r="F93" s="205"/>
      <c r="G93" s="205"/>
      <c r="H93" s="205"/>
      <c r="I93" s="205"/>
      <c r="J93" s="205"/>
      <c r="K93" s="205"/>
      <c r="L93" s="205"/>
      <c r="M93" s="205"/>
      <c r="N93" s="205"/>
      <c r="O93" s="205"/>
      <c r="P93" s="205"/>
      <c r="Q93" s="205"/>
    </row>
    <row r="94" spans="1:17">
      <c r="A94" s="45" t="s">
        <v>98</v>
      </c>
      <c r="D94" s="64">
        <v>45</v>
      </c>
      <c r="E94" s="64"/>
      <c r="F94" s="205"/>
      <c r="G94" s="205"/>
      <c r="H94" s="205"/>
      <c r="I94" s="205"/>
      <c r="J94" s="205"/>
      <c r="K94" s="205"/>
      <c r="L94" s="205"/>
      <c r="M94" s="205"/>
      <c r="N94" s="205"/>
      <c r="O94" s="205"/>
      <c r="P94" s="205"/>
      <c r="Q94" s="205"/>
    </row>
    <row r="95" spans="1:17">
      <c r="A95" s="45" t="s">
        <v>99</v>
      </c>
      <c r="D95" s="64">
        <v>46</v>
      </c>
      <c r="E95" s="64"/>
      <c r="F95" s="205"/>
      <c r="G95" s="205"/>
      <c r="H95" s="205"/>
      <c r="I95" s="205"/>
      <c r="J95" s="205"/>
      <c r="K95" s="205"/>
      <c r="L95" s="205"/>
      <c r="M95" s="205"/>
      <c r="N95" s="205"/>
      <c r="O95" s="205"/>
      <c r="P95" s="205"/>
      <c r="Q95" s="205"/>
    </row>
    <row r="96" spans="1:17">
      <c r="A96" s="45" t="s">
        <v>100</v>
      </c>
      <c r="D96" s="64">
        <v>47</v>
      </c>
      <c r="E96" s="64"/>
      <c r="F96" s="205"/>
      <c r="G96" s="205"/>
      <c r="H96" s="205"/>
      <c r="I96" s="205"/>
      <c r="J96" s="205"/>
      <c r="K96" s="205"/>
      <c r="L96" s="205"/>
      <c r="M96" s="205"/>
      <c r="N96" s="205"/>
      <c r="O96" s="205"/>
      <c r="P96" s="205"/>
      <c r="Q96" s="205"/>
    </row>
    <row r="116" spans="18:23">
      <c r="R116" s="45" t="s">
        <v>127</v>
      </c>
    </row>
    <row r="117" spans="18:23" ht="22.5" customHeight="1">
      <c r="R117" s="868" t="s">
        <v>123</v>
      </c>
      <c r="S117" s="868"/>
      <c r="T117" s="219" t="str">
        <f>A6</f>
        <v/>
      </c>
      <c r="U117" s="218" t="s">
        <v>115</v>
      </c>
      <c r="V117" s="869" t="str">
        <f>D6</f>
        <v/>
      </c>
      <c r="W117" s="870"/>
    </row>
    <row r="118" spans="18:23" ht="22.5" customHeight="1">
      <c r="R118" s="868" t="s">
        <v>124</v>
      </c>
      <c r="S118" s="868"/>
      <c r="T118" s="871" t="str">
        <f>G6</f>
        <v/>
      </c>
      <c r="U118" s="869"/>
      <c r="V118" s="869"/>
      <c r="W118" s="870"/>
    </row>
    <row r="119" spans="18:23" ht="22.5" customHeight="1">
      <c r="R119" s="868" t="s">
        <v>125</v>
      </c>
      <c r="S119" s="868"/>
      <c r="T119" s="871" t="str">
        <f>C14</f>
        <v/>
      </c>
      <c r="U119" s="869"/>
      <c r="V119" s="869"/>
      <c r="W119" s="870"/>
    </row>
    <row r="120" spans="18:23" ht="22.5" customHeight="1">
      <c r="R120" s="867" t="s">
        <v>29</v>
      </c>
      <c r="S120" s="867"/>
      <c r="T120" s="867"/>
      <c r="U120" s="867"/>
      <c r="V120" s="867"/>
      <c r="W120" s="85" t="s">
        <v>105</v>
      </c>
    </row>
    <row r="121" spans="18:23" ht="22.5" customHeight="1">
      <c r="R121" s="215">
        <v>1</v>
      </c>
      <c r="S121" s="866" t="str">
        <f>B17</f>
        <v/>
      </c>
      <c r="T121" s="866"/>
      <c r="U121" s="866"/>
      <c r="V121" s="866"/>
      <c r="W121" s="215" t="e">
        <f>#REF!</f>
        <v>#REF!</v>
      </c>
    </row>
    <row r="122" spans="18:23" ht="22.5" customHeight="1">
      <c r="R122" s="215">
        <v>2</v>
      </c>
      <c r="S122" s="866" t="str">
        <f>B18</f>
        <v/>
      </c>
      <c r="T122" s="866"/>
      <c r="U122" s="866"/>
      <c r="V122" s="866"/>
      <c r="W122" s="215" t="e">
        <f>#REF!</f>
        <v>#REF!</v>
      </c>
    </row>
    <row r="123" spans="18:23" ht="22.5" customHeight="1">
      <c r="R123" s="215">
        <v>3</v>
      </c>
      <c r="S123" s="866" t="str">
        <f>B19</f>
        <v/>
      </c>
      <c r="T123" s="866"/>
      <c r="U123" s="866"/>
      <c r="V123" s="866"/>
      <c r="W123" s="215" t="e">
        <f>#REF!</f>
        <v>#REF!</v>
      </c>
    </row>
    <row r="124" spans="18:23" ht="22.5" customHeight="1">
      <c r="R124" s="215">
        <v>4</v>
      </c>
      <c r="S124" s="866" t="str">
        <f>B20</f>
        <v/>
      </c>
      <c r="T124" s="866"/>
      <c r="U124" s="866"/>
      <c r="V124" s="866"/>
      <c r="W124" s="215" t="e">
        <f>#REF!</f>
        <v>#REF!</v>
      </c>
    </row>
    <row r="125" spans="18:23" ht="22.5" customHeight="1">
      <c r="R125" s="215">
        <v>5</v>
      </c>
      <c r="S125" s="866" t="str">
        <f>B21</f>
        <v/>
      </c>
      <c r="T125" s="866"/>
      <c r="U125" s="866"/>
      <c r="V125" s="866"/>
      <c r="W125" s="215" t="e">
        <f>#REF!</f>
        <v>#REF!</v>
      </c>
    </row>
    <row r="126" spans="18:23" ht="22.5" customHeight="1">
      <c r="R126" s="215">
        <v>6</v>
      </c>
      <c r="S126" s="866" t="e">
        <f>#REF!</f>
        <v>#REF!</v>
      </c>
      <c r="T126" s="866"/>
      <c r="U126" s="866"/>
      <c r="V126" s="866"/>
      <c r="W126" s="215" t="e">
        <f>#REF!</f>
        <v>#REF!</v>
      </c>
    </row>
    <row r="127" spans="18:23">
      <c r="S127" s="866" t="str">
        <f t="shared" ref="S127:S128" si="3">B24</f>
        <v>〇上記データは抽選会、大会プログラムでそのまま使用します。</v>
      </c>
      <c r="T127" s="866"/>
      <c r="U127" s="866"/>
      <c r="V127" s="866"/>
      <c r="W127" s="215" t="e">
        <f>#REF!</f>
        <v>#REF!</v>
      </c>
    </row>
    <row r="128" spans="18:23">
      <c r="S128" s="866" t="str">
        <f t="shared" si="3"/>
        <v>○出力後、記載漏れや記入ミスの確認と押印を必ずお願いします。</v>
      </c>
      <c r="T128" s="866"/>
      <c r="U128" s="866"/>
      <c r="V128" s="866"/>
      <c r="W128" s="215" t="e">
        <f>#REF!</f>
        <v>#REF!</v>
      </c>
    </row>
  </sheetData>
  <sheetProtection sheet="1" objects="1" scenarios="1"/>
  <protectedRanges>
    <protectedRange sqref="S17:S22 S26:X26" name="範囲1"/>
  </protectedRanges>
  <mergeCells count="95">
    <mergeCell ref="M6:Q6"/>
    <mergeCell ref="S127:V127"/>
    <mergeCell ref="S128:V128"/>
    <mergeCell ref="S14:S16"/>
    <mergeCell ref="M7:Q7"/>
    <mergeCell ref="M8:Q8"/>
    <mergeCell ref="K10:Q10"/>
    <mergeCell ref="M21:Q21"/>
    <mergeCell ref="M18:Q18"/>
    <mergeCell ref="M19:Q19"/>
    <mergeCell ref="M20:Q20"/>
    <mergeCell ref="S126:V126"/>
    <mergeCell ref="R120:V120"/>
    <mergeCell ref="S121:V121"/>
    <mergeCell ref="S122:V122"/>
    <mergeCell ref="S123:V123"/>
    <mergeCell ref="A6:B6"/>
    <mergeCell ref="E6:F6"/>
    <mergeCell ref="A7:B8"/>
    <mergeCell ref="D7:E7"/>
    <mergeCell ref="H7:L7"/>
    <mergeCell ref="C8:G8"/>
    <mergeCell ref="H8:L8"/>
    <mergeCell ref="G6:L6"/>
    <mergeCell ref="A9:B9"/>
    <mergeCell ref="C9:G9"/>
    <mergeCell ref="H9:J9"/>
    <mergeCell ref="K9:Q9"/>
    <mergeCell ref="A10:B10"/>
    <mergeCell ref="C10:G10"/>
    <mergeCell ref="H10:J10"/>
    <mergeCell ref="A1:D1"/>
    <mergeCell ref="A2:Q2"/>
    <mergeCell ref="A3:Q3"/>
    <mergeCell ref="A5:B5"/>
    <mergeCell ref="C5:D5"/>
    <mergeCell ref="E5:F5"/>
    <mergeCell ref="G5:L5"/>
    <mergeCell ref="M5:Q5"/>
    <mergeCell ref="A12:B12"/>
    <mergeCell ref="H12:L12"/>
    <mergeCell ref="M12:Q12"/>
    <mergeCell ref="C11:E11"/>
    <mergeCell ref="F11:G11"/>
    <mergeCell ref="C12:E12"/>
    <mergeCell ref="F12:G12"/>
    <mergeCell ref="A11:B11"/>
    <mergeCell ref="H11:L11"/>
    <mergeCell ref="M11:Q11"/>
    <mergeCell ref="O13:Q13"/>
    <mergeCell ref="C13:E13"/>
    <mergeCell ref="F13:G13"/>
    <mergeCell ref="H13:I13"/>
    <mergeCell ref="J13:N13"/>
    <mergeCell ref="Z13:AA13"/>
    <mergeCell ref="R119:S119"/>
    <mergeCell ref="T119:W119"/>
    <mergeCell ref="A15:A16"/>
    <mergeCell ref="E15:E16"/>
    <mergeCell ref="F15:F16"/>
    <mergeCell ref="G15:G16"/>
    <mergeCell ref="B18:D18"/>
    <mergeCell ref="B17:D17"/>
    <mergeCell ref="A14:B14"/>
    <mergeCell ref="O14:Q14"/>
    <mergeCell ref="C14:E14"/>
    <mergeCell ref="F14:G14"/>
    <mergeCell ref="H14:I14"/>
    <mergeCell ref="J14:N14"/>
    <mergeCell ref="A13:B13"/>
    <mergeCell ref="B26:Q26"/>
    <mergeCell ref="B27:Q27"/>
    <mergeCell ref="B28:Q28"/>
    <mergeCell ref="S124:V124"/>
    <mergeCell ref="S125:V125"/>
    <mergeCell ref="B29:Q29"/>
    <mergeCell ref="R117:S117"/>
    <mergeCell ref="V117:W117"/>
    <mergeCell ref="R118:S118"/>
    <mergeCell ref="T118:W118"/>
    <mergeCell ref="S26:X26"/>
    <mergeCell ref="H15:L16"/>
    <mergeCell ref="B15:D16"/>
    <mergeCell ref="B25:Q25"/>
    <mergeCell ref="M15:Q16"/>
    <mergeCell ref="B24:Q24"/>
    <mergeCell ref="B21:D21"/>
    <mergeCell ref="B20:D20"/>
    <mergeCell ref="B22:D22"/>
    <mergeCell ref="M22:Q22"/>
    <mergeCell ref="M17:Q17"/>
    <mergeCell ref="B19:D19"/>
    <mergeCell ref="A23:D23"/>
    <mergeCell ref="E23:L23"/>
    <mergeCell ref="M23:Q23"/>
  </mergeCells>
  <phoneticPr fontId="1"/>
  <conditionalFormatting sqref="S121:W128">
    <cfRule type="cellIs" dxfId="16" priority="1" stopIfTrue="1" operator="equal">
      <formula>0</formula>
    </cfRule>
  </conditionalFormatting>
  <dataValidations count="6">
    <dataValidation type="list" imeMode="off" allowBlank="1" showInputMessage="1" showErrorMessage="1" sqref="H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H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H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H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H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H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H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H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H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H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H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H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H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H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H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H65549 IY65549 SU65549 ACQ65549 AMM65549 AWI65549 BGE65549 BQA65549 BZW65549 CJS65549 CTO65549 DDK65549 DNG65549 DXC65549 EGY65549 EQU65549 FAQ65549 FKM65549 FUI65549 GEE65549 GOA65549 GXW65549 HHS65549 HRO65549 IBK65549 ILG65549 IVC65549 JEY65549 JOU65549 JYQ65549 KIM65549 KSI65549 LCE65549 LMA65549 LVW65549 MFS65549 MPO65549 MZK65549 NJG65549 NTC65549 OCY65549 OMU65549 OWQ65549 PGM65549 PQI65549 QAE65549 QKA65549 QTW65549 RDS65549 RNO65549 RXK65549 SHG65549 SRC65549 TAY65549 TKU65549 TUQ65549 UEM65549 UOI65549 UYE65549 VIA65549 VRW65549 WBS65549 WLO65549 WVK65549 H131085 IY131085 SU131085 ACQ131085 AMM131085 AWI131085 BGE131085 BQA131085 BZW131085 CJS131085 CTO131085 DDK131085 DNG131085 DXC131085 EGY131085 EQU131085 FAQ131085 FKM131085 FUI131085 GEE131085 GOA131085 GXW131085 HHS131085 HRO131085 IBK131085 ILG131085 IVC131085 JEY131085 JOU131085 JYQ131085 KIM131085 KSI131085 LCE131085 LMA131085 LVW131085 MFS131085 MPO131085 MZK131085 NJG131085 NTC131085 OCY131085 OMU131085 OWQ131085 PGM131085 PQI131085 QAE131085 QKA131085 QTW131085 RDS131085 RNO131085 RXK131085 SHG131085 SRC131085 TAY131085 TKU131085 TUQ131085 UEM131085 UOI131085 UYE131085 VIA131085 VRW131085 WBS131085 WLO131085 WVK131085 H196621 IY196621 SU196621 ACQ196621 AMM196621 AWI196621 BGE196621 BQA196621 BZW196621 CJS196621 CTO196621 DDK196621 DNG196621 DXC196621 EGY196621 EQU196621 FAQ196621 FKM196621 FUI196621 GEE196621 GOA196621 GXW196621 HHS196621 HRO196621 IBK196621 ILG196621 IVC196621 JEY196621 JOU196621 JYQ196621 KIM196621 KSI196621 LCE196621 LMA196621 LVW196621 MFS196621 MPO196621 MZK196621 NJG196621 NTC196621 OCY196621 OMU196621 OWQ196621 PGM196621 PQI196621 QAE196621 QKA196621 QTW196621 RDS196621 RNO196621 RXK196621 SHG196621 SRC196621 TAY196621 TKU196621 TUQ196621 UEM196621 UOI196621 UYE196621 VIA196621 VRW196621 WBS196621 WLO196621 WVK196621 H262157 IY262157 SU262157 ACQ262157 AMM262157 AWI262157 BGE262157 BQA262157 BZW262157 CJS262157 CTO262157 DDK262157 DNG262157 DXC262157 EGY262157 EQU262157 FAQ262157 FKM262157 FUI262157 GEE262157 GOA262157 GXW262157 HHS262157 HRO262157 IBK262157 ILG262157 IVC262157 JEY262157 JOU262157 JYQ262157 KIM262157 KSI262157 LCE262157 LMA262157 LVW262157 MFS262157 MPO262157 MZK262157 NJG262157 NTC262157 OCY262157 OMU262157 OWQ262157 PGM262157 PQI262157 QAE262157 QKA262157 QTW262157 RDS262157 RNO262157 RXK262157 SHG262157 SRC262157 TAY262157 TKU262157 TUQ262157 UEM262157 UOI262157 UYE262157 VIA262157 VRW262157 WBS262157 WLO262157 WVK262157 H327693 IY327693 SU327693 ACQ327693 AMM327693 AWI327693 BGE327693 BQA327693 BZW327693 CJS327693 CTO327693 DDK327693 DNG327693 DXC327693 EGY327693 EQU327693 FAQ327693 FKM327693 FUI327693 GEE327693 GOA327693 GXW327693 HHS327693 HRO327693 IBK327693 ILG327693 IVC327693 JEY327693 JOU327693 JYQ327693 KIM327693 KSI327693 LCE327693 LMA327693 LVW327693 MFS327693 MPO327693 MZK327693 NJG327693 NTC327693 OCY327693 OMU327693 OWQ327693 PGM327693 PQI327693 QAE327693 QKA327693 QTW327693 RDS327693 RNO327693 RXK327693 SHG327693 SRC327693 TAY327693 TKU327693 TUQ327693 UEM327693 UOI327693 UYE327693 VIA327693 VRW327693 WBS327693 WLO327693 WVK327693 H393229 IY393229 SU393229 ACQ393229 AMM393229 AWI393229 BGE393229 BQA393229 BZW393229 CJS393229 CTO393229 DDK393229 DNG393229 DXC393229 EGY393229 EQU393229 FAQ393229 FKM393229 FUI393229 GEE393229 GOA393229 GXW393229 HHS393229 HRO393229 IBK393229 ILG393229 IVC393229 JEY393229 JOU393229 JYQ393229 KIM393229 KSI393229 LCE393229 LMA393229 LVW393229 MFS393229 MPO393229 MZK393229 NJG393229 NTC393229 OCY393229 OMU393229 OWQ393229 PGM393229 PQI393229 QAE393229 QKA393229 QTW393229 RDS393229 RNO393229 RXK393229 SHG393229 SRC393229 TAY393229 TKU393229 TUQ393229 UEM393229 UOI393229 UYE393229 VIA393229 VRW393229 WBS393229 WLO393229 WVK393229 H458765 IY458765 SU458765 ACQ458765 AMM458765 AWI458765 BGE458765 BQA458765 BZW458765 CJS458765 CTO458765 DDK458765 DNG458765 DXC458765 EGY458765 EQU458765 FAQ458765 FKM458765 FUI458765 GEE458765 GOA458765 GXW458765 HHS458765 HRO458765 IBK458765 ILG458765 IVC458765 JEY458765 JOU458765 JYQ458765 KIM458765 KSI458765 LCE458765 LMA458765 LVW458765 MFS458765 MPO458765 MZK458765 NJG458765 NTC458765 OCY458765 OMU458765 OWQ458765 PGM458765 PQI458765 QAE458765 QKA458765 QTW458765 RDS458765 RNO458765 RXK458765 SHG458765 SRC458765 TAY458765 TKU458765 TUQ458765 UEM458765 UOI458765 UYE458765 VIA458765 VRW458765 WBS458765 WLO458765 WVK458765 H524301 IY524301 SU524301 ACQ524301 AMM524301 AWI524301 BGE524301 BQA524301 BZW524301 CJS524301 CTO524301 DDK524301 DNG524301 DXC524301 EGY524301 EQU524301 FAQ524301 FKM524301 FUI524301 GEE524301 GOA524301 GXW524301 HHS524301 HRO524301 IBK524301 ILG524301 IVC524301 JEY524301 JOU524301 JYQ524301 KIM524301 KSI524301 LCE524301 LMA524301 LVW524301 MFS524301 MPO524301 MZK524301 NJG524301 NTC524301 OCY524301 OMU524301 OWQ524301 PGM524301 PQI524301 QAE524301 QKA524301 QTW524301 RDS524301 RNO524301 RXK524301 SHG524301 SRC524301 TAY524301 TKU524301 TUQ524301 UEM524301 UOI524301 UYE524301 VIA524301 VRW524301 WBS524301 WLO524301 WVK524301 H589837 IY589837 SU589837 ACQ589837 AMM589837 AWI589837 BGE589837 BQA589837 BZW589837 CJS589837 CTO589837 DDK589837 DNG589837 DXC589837 EGY589837 EQU589837 FAQ589837 FKM589837 FUI589837 GEE589837 GOA589837 GXW589837 HHS589837 HRO589837 IBK589837 ILG589837 IVC589837 JEY589837 JOU589837 JYQ589837 KIM589837 KSI589837 LCE589837 LMA589837 LVW589837 MFS589837 MPO589837 MZK589837 NJG589837 NTC589837 OCY589837 OMU589837 OWQ589837 PGM589837 PQI589837 QAE589837 QKA589837 QTW589837 RDS589837 RNO589837 RXK589837 SHG589837 SRC589837 TAY589837 TKU589837 TUQ589837 UEM589837 UOI589837 UYE589837 VIA589837 VRW589837 WBS589837 WLO589837 WVK589837 H655373 IY655373 SU655373 ACQ655373 AMM655373 AWI655373 BGE655373 BQA655373 BZW655373 CJS655373 CTO655373 DDK655373 DNG655373 DXC655373 EGY655373 EQU655373 FAQ655373 FKM655373 FUI655373 GEE655373 GOA655373 GXW655373 HHS655373 HRO655373 IBK655373 ILG655373 IVC655373 JEY655373 JOU655373 JYQ655373 KIM655373 KSI655373 LCE655373 LMA655373 LVW655373 MFS655373 MPO655373 MZK655373 NJG655373 NTC655373 OCY655373 OMU655373 OWQ655373 PGM655373 PQI655373 QAE655373 QKA655373 QTW655373 RDS655373 RNO655373 RXK655373 SHG655373 SRC655373 TAY655373 TKU655373 TUQ655373 UEM655373 UOI655373 UYE655373 VIA655373 VRW655373 WBS655373 WLO655373 WVK655373 H720909 IY720909 SU720909 ACQ720909 AMM720909 AWI720909 BGE720909 BQA720909 BZW720909 CJS720909 CTO720909 DDK720909 DNG720909 DXC720909 EGY720909 EQU720909 FAQ720909 FKM720909 FUI720909 GEE720909 GOA720909 GXW720909 HHS720909 HRO720909 IBK720909 ILG720909 IVC720909 JEY720909 JOU720909 JYQ720909 KIM720909 KSI720909 LCE720909 LMA720909 LVW720909 MFS720909 MPO720909 MZK720909 NJG720909 NTC720909 OCY720909 OMU720909 OWQ720909 PGM720909 PQI720909 QAE720909 QKA720909 QTW720909 RDS720909 RNO720909 RXK720909 SHG720909 SRC720909 TAY720909 TKU720909 TUQ720909 UEM720909 UOI720909 UYE720909 VIA720909 VRW720909 WBS720909 WLO720909 WVK720909 H786445 IY786445 SU786445 ACQ786445 AMM786445 AWI786445 BGE786445 BQA786445 BZW786445 CJS786445 CTO786445 DDK786445 DNG786445 DXC786445 EGY786445 EQU786445 FAQ786445 FKM786445 FUI786445 GEE786445 GOA786445 GXW786445 HHS786445 HRO786445 IBK786445 ILG786445 IVC786445 JEY786445 JOU786445 JYQ786445 KIM786445 KSI786445 LCE786445 LMA786445 LVW786445 MFS786445 MPO786445 MZK786445 NJG786445 NTC786445 OCY786445 OMU786445 OWQ786445 PGM786445 PQI786445 QAE786445 QKA786445 QTW786445 RDS786445 RNO786445 RXK786445 SHG786445 SRC786445 TAY786445 TKU786445 TUQ786445 UEM786445 UOI786445 UYE786445 VIA786445 VRW786445 WBS786445 WLO786445 WVK786445 H851981 IY851981 SU851981 ACQ851981 AMM851981 AWI851981 BGE851981 BQA851981 BZW851981 CJS851981 CTO851981 DDK851981 DNG851981 DXC851981 EGY851981 EQU851981 FAQ851981 FKM851981 FUI851981 GEE851981 GOA851981 GXW851981 HHS851981 HRO851981 IBK851981 ILG851981 IVC851981 JEY851981 JOU851981 JYQ851981 KIM851981 KSI851981 LCE851981 LMA851981 LVW851981 MFS851981 MPO851981 MZK851981 NJG851981 NTC851981 OCY851981 OMU851981 OWQ851981 PGM851981 PQI851981 QAE851981 QKA851981 QTW851981 RDS851981 RNO851981 RXK851981 SHG851981 SRC851981 TAY851981 TKU851981 TUQ851981 UEM851981 UOI851981 UYE851981 VIA851981 VRW851981 WBS851981 WLO851981 WVK851981 H917517 IY917517 SU917517 ACQ917517 AMM917517 AWI917517 BGE917517 BQA917517 BZW917517 CJS917517 CTO917517 DDK917517 DNG917517 DXC917517 EGY917517 EQU917517 FAQ917517 FKM917517 FUI917517 GEE917517 GOA917517 GXW917517 HHS917517 HRO917517 IBK917517 ILG917517 IVC917517 JEY917517 JOU917517 JYQ917517 KIM917517 KSI917517 LCE917517 LMA917517 LVW917517 MFS917517 MPO917517 MZK917517 NJG917517 NTC917517 OCY917517 OMU917517 OWQ917517 PGM917517 PQI917517 QAE917517 QKA917517 QTW917517 RDS917517 RNO917517 RXK917517 SHG917517 SRC917517 TAY917517 TKU917517 TUQ917517 UEM917517 UOI917517 UYE917517 VIA917517 VRW917517 WBS917517 WLO917517 WVK917517 H983053 IY983053 SU983053 ACQ983053 AMM983053 AWI983053 BGE983053 BQA983053 BZW983053 CJS983053 CTO983053 DDK983053 DNG983053 DXC983053 EGY983053 EQU983053 FAQ983053 FKM983053 FUI983053 GEE983053 GOA983053 GXW983053 HHS983053 HRO983053 IBK983053 ILG983053 IVC983053 JEY983053 JOU983053 JYQ983053 KIM983053 KSI983053 LCE983053 LMA983053 LVW983053 MFS983053 MPO983053 MZK983053 NJG983053 NTC983053 OCY983053 OMU983053 OWQ983053 PGM983053 PQI983053 QAE983053 QKA983053 QTW983053 RDS983053 RNO983053 RXK983053 SHG983053 SRC983053 TAY983053 TKU983053 TUQ983053 UEM983053 UOI983053 UYE983053 VIA983053 VRW983053 WBS983053 WLO983053 WVK983053 H65551 IY65551 SU65551 ACQ65551 AMM65551 AWI65551 BGE65551 BQA65551 BZW65551 CJS65551 CTO65551 DDK65551 DNG65551 DXC65551 EGY65551 EQU65551 FAQ65551 FKM65551 FUI65551 GEE65551 GOA65551 GXW65551 HHS65551 HRO65551 IBK65551 ILG65551 IVC65551 JEY65551 JOU65551 JYQ65551 KIM65551 KSI65551 LCE65551 LMA65551 LVW65551 MFS65551 MPO65551 MZK65551 NJG65551 NTC65551 OCY65551 OMU65551 OWQ65551 PGM65551 PQI65551 QAE65551 QKA65551 QTW65551 RDS65551 RNO65551 RXK65551 SHG65551 SRC65551 TAY65551 TKU65551 TUQ65551 UEM65551 UOI65551 UYE65551 VIA65551 VRW65551 WBS65551 WLO65551 WVK65551 H131087 IY131087 SU131087 ACQ131087 AMM131087 AWI131087 BGE131087 BQA131087 BZW131087 CJS131087 CTO131087 DDK131087 DNG131087 DXC131087 EGY131087 EQU131087 FAQ131087 FKM131087 FUI131087 GEE131087 GOA131087 GXW131087 HHS131087 HRO131087 IBK131087 ILG131087 IVC131087 JEY131087 JOU131087 JYQ131087 KIM131087 KSI131087 LCE131087 LMA131087 LVW131087 MFS131087 MPO131087 MZK131087 NJG131087 NTC131087 OCY131087 OMU131087 OWQ131087 PGM131087 PQI131087 QAE131087 QKA131087 QTW131087 RDS131087 RNO131087 RXK131087 SHG131087 SRC131087 TAY131087 TKU131087 TUQ131087 UEM131087 UOI131087 UYE131087 VIA131087 VRW131087 WBS131087 WLO131087 WVK131087 H196623 IY196623 SU196623 ACQ196623 AMM196623 AWI196623 BGE196623 BQA196623 BZW196623 CJS196623 CTO196623 DDK196623 DNG196623 DXC196623 EGY196623 EQU196623 FAQ196623 FKM196623 FUI196623 GEE196623 GOA196623 GXW196623 HHS196623 HRO196623 IBK196623 ILG196623 IVC196623 JEY196623 JOU196623 JYQ196623 KIM196623 KSI196623 LCE196623 LMA196623 LVW196623 MFS196623 MPO196623 MZK196623 NJG196623 NTC196623 OCY196623 OMU196623 OWQ196623 PGM196623 PQI196623 QAE196623 QKA196623 QTW196623 RDS196623 RNO196623 RXK196623 SHG196623 SRC196623 TAY196623 TKU196623 TUQ196623 UEM196623 UOI196623 UYE196623 VIA196623 VRW196623 WBS196623 WLO196623 WVK196623 H262159 IY262159 SU262159 ACQ262159 AMM262159 AWI262159 BGE262159 BQA262159 BZW262159 CJS262159 CTO262159 DDK262159 DNG262159 DXC262159 EGY262159 EQU262159 FAQ262159 FKM262159 FUI262159 GEE262159 GOA262159 GXW262159 HHS262159 HRO262159 IBK262159 ILG262159 IVC262159 JEY262159 JOU262159 JYQ262159 KIM262159 KSI262159 LCE262159 LMA262159 LVW262159 MFS262159 MPO262159 MZK262159 NJG262159 NTC262159 OCY262159 OMU262159 OWQ262159 PGM262159 PQI262159 QAE262159 QKA262159 QTW262159 RDS262159 RNO262159 RXK262159 SHG262159 SRC262159 TAY262159 TKU262159 TUQ262159 UEM262159 UOI262159 UYE262159 VIA262159 VRW262159 WBS262159 WLO262159 WVK262159 H327695 IY327695 SU327695 ACQ327695 AMM327695 AWI327695 BGE327695 BQA327695 BZW327695 CJS327695 CTO327695 DDK327695 DNG327695 DXC327695 EGY327695 EQU327695 FAQ327695 FKM327695 FUI327695 GEE327695 GOA327695 GXW327695 HHS327695 HRO327695 IBK327695 ILG327695 IVC327695 JEY327695 JOU327695 JYQ327695 KIM327695 KSI327695 LCE327695 LMA327695 LVW327695 MFS327695 MPO327695 MZK327695 NJG327695 NTC327695 OCY327695 OMU327695 OWQ327695 PGM327695 PQI327695 QAE327695 QKA327695 QTW327695 RDS327695 RNO327695 RXK327695 SHG327695 SRC327695 TAY327695 TKU327695 TUQ327695 UEM327695 UOI327695 UYE327695 VIA327695 VRW327695 WBS327695 WLO327695 WVK327695 H393231 IY393231 SU393231 ACQ393231 AMM393231 AWI393231 BGE393231 BQA393231 BZW393231 CJS393231 CTO393231 DDK393231 DNG393231 DXC393231 EGY393231 EQU393231 FAQ393231 FKM393231 FUI393231 GEE393231 GOA393231 GXW393231 HHS393231 HRO393231 IBK393231 ILG393231 IVC393231 JEY393231 JOU393231 JYQ393231 KIM393231 KSI393231 LCE393231 LMA393231 LVW393231 MFS393231 MPO393231 MZK393231 NJG393231 NTC393231 OCY393231 OMU393231 OWQ393231 PGM393231 PQI393231 QAE393231 QKA393231 QTW393231 RDS393231 RNO393231 RXK393231 SHG393231 SRC393231 TAY393231 TKU393231 TUQ393231 UEM393231 UOI393231 UYE393231 VIA393231 VRW393231 WBS393231 WLO393231 WVK393231 H458767 IY458767 SU458767 ACQ458767 AMM458767 AWI458767 BGE458767 BQA458767 BZW458767 CJS458767 CTO458767 DDK458767 DNG458767 DXC458767 EGY458767 EQU458767 FAQ458767 FKM458767 FUI458767 GEE458767 GOA458767 GXW458767 HHS458767 HRO458767 IBK458767 ILG458767 IVC458767 JEY458767 JOU458767 JYQ458767 KIM458767 KSI458767 LCE458767 LMA458767 LVW458767 MFS458767 MPO458767 MZK458767 NJG458767 NTC458767 OCY458767 OMU458767 OWQ458767 PGM458767 PQI458767 QAE458767 QKA458767 QTW458767 RDS458767 RNO458767 RXK458767 SHG458767 SRC458767 TAY458767 TKU458767 TUQ458767 UEM458767 UOI458767 UYE458767 VIA458767 VRW458767 WBS458767 WLO458767 WVK458767 H524303 IY524303 SU524303 ACQ524303 AMM524303 AWI524303 BGE524303 BQA524303 BZW524303 CJS524303 CTO524303 DDK524303 DNG524303 DXC524303 EGY524303 EQU524303 FAQ524303 FKM524303 FUI524303 GEE524303 GOA524303 GXW524303 HHS524303 HRO524303 IBK524303 ILG524303 IVC524303 JEY524303 JOU524303 JYQ524303 KIM524303 KSI524303 LCE524303 LMA524303 LVW524303 MFS524303 MPO524303 MZK524303 NJG524303 NTC524303 OCY524303 OMU524303 OWQ524303 PGM524303 PQI524303 QAE524303 QKA524303 QTW524303 RDS524303 RNO524303 RXK524303 SHG524303 SRC524303 TAY524303 TKU524303 TUQ524303 UEM524303 UOI524303 UYE524303 VIA524303 VRW524303 WBS524303 WLO524303 WVK524303 H589839 IY589839 SU589839 ACQ589839 AMM589839 AWI589839 BGE589839 BQA589839 BZW589839 CJS589839 CTO589839 DDK589839 DNG589839 DXC589839 EGY589839 EQU589839 FAQ589839 FKM589839 FUI589839 GEE589839 GOA589839 GXW589839 HHS589839 HRO589839 IBK589839 ILG589839 IVC589839 JEY589839 JOU589839 JYQ589839 KIM589839 KSI589839 LCE589839 LMA589839 LVW589839 MFS589839 MPO589839 MZK589839 NJG589839 NTC589839 OCY589839 OMU589839 OWQ589839 PGM589839 PQI589839 QAE589839 QKA589839 QTW589839 RDS589839 RNO589839 RXK589839 SHG589839 SRC589839 TAY589839 TKU589839 TUQ589839 UEM589839 UOI589839 UYE589839 VIA589839 VRW589839 WBS589839 WLO589839 WVK589839 H655375 IY655375 SU655375 ACQ655375 AMM655375 AWI655375 BGE655375 BQA655375 BZW655375 CJS655375 CTO655375 DDK655375 DNG655375 DXC655375 EGY655375 EQU655375 FAQ655375 FKM655375 FUI655375 GEE655375 GOA655375 GXW655375 HHS655375 HRO655375 IBK655375 ILG655375 IVC655375 JEY655375 JOU655375 JYQ655375 KIM655375 KSI655375 LCE655375 LMA655375 LVW655375 MFS655375 MPO655375 MZK655375 NJG655375 NTC655375 OCY655375 OMU655375 OWQ655375 PGM655375 PQI655375 QAE655375 QKA655375 QTW655375 RDS655375 RNO655375 RXK655375 SHG655375 SRC655375 TAY655375 TKU655375 TUQ655375 UEM655375 UOI655375 UYE655375 VIA655375 VRW655375 WBS655375 WLO655375 WVK655375 H720911 IY720911 SU720911 ACQ720911 AMM720911 AWI720911 BGE720911 BQA720911 BZW720911 CJS720911 CTO720911 DDK720911 DNG720911 DXC720911 EGY720911 EQU720911 FAQ720911 FKM720911 FUI720911 GEE720911 GOA720911 GXW720911 HHS720911 HRO720911 IBK720911 ILG720911 IVC720911 JEY720911 JOU720911 JYQ720911 KIM720911 KSI720911 LCE720911 LMA720911 LVW720911 MFS720911 MPO720911 MZK720911 NJG720911 NTC720911 OCY720911 OMU720911 OWQ720911 PGM720911 PQI720911 QAE720911 QKA720911 QTW720911 RDS720911 RNO720911 RXK720911 SHG720911 SRC720911 TAY720911 TKU720911 TUQ720911 UEM720911 UOI720911 UYE720911 VIA720911 VRW720911 WBS720911 WLO720911 WVK720911 H786447 IY786447 SU786447 ACQ786447 AMM786447 AWI786447 BGE786447 BQA786447 BZW786447 CJS786447 CTO786447 DDK786447 DNG786447 DXC786447 EGY786447 EQU786447 FAQ786447 FKM786447 FUI786447 GEE786447 GOA786447 GXW786447 HHS786447 HRO786447 IBK786447 ILG786447 IVC786447 JEY786447 JOU786447 JYQ786447 KIM786447 KSI786447 LCE786447 LMA786447 LVW786447 MFS786447 MPO786447 MZK786447 NJG786447 NTC786447 OCY786447 OMU786447 OWQ786447 PGM786447 PQI786447 QAE786447 QKA786447 QTW786447 RDS786447 RNO786447 RXK786447 SHG786447 SRC786447 TAY786447 TKU786447 TUQ786447 UEM786447 UOI786447 UYE786447 VIA786447 VRW786447 WBS786447 WLO786447 WVK786447 H851983 IY851983 SU851983 ACQ851983 AMM851983 AWI851983 BGE851983 BQA851983 BZW851983 CJS851983 CTO851983 DDK851983 DNG851983 DXC851983 EGY851983 EQU851983 FAQ851983 FKM851983 FUI851983 GEE851983 GOA851983 GXW851983 HHS851983 HRO851983 IBK851983 ILG851983 IVC851983 JEY851983 JOU851983 JYQ851983 KIM851983 KSI851983 LCE851983 LMA851983 LVW851983 MFS851983 MPO851983 MZK851983 NJG851983 NTC851983 OCY851983 OMU851983 OWQ851983 PGM851983 PQI851983 QAE851983 QKA851983 QTW851983 RDS851983 RNO851983 RXK851983 SHG851983 SRC851983 TAY851983 TKU851983 TUQ851983 UEM851983 UOI851983 UYE851983 VIA851983 VRW851983 WBS851983 WLO851983 WVK851983 H917519 IY917519 SU917519 ACQ917519 AMM917519 AWI917519 BGE917519 BQA917519 BZW917519 CJS917519 CTO917519 DDK917519 DNG917519 DXC917519 EGY917519 EQU917519 FAQ917519 FKM917519 FUI917519 GEE917519 GOA917519 GXW917519 HHS917519 HRO917519 IBK917519 ILG917519 IVC917519 JEY917519 JOU917519 JYQ917519 KIM917519 KSI917519 LCE917519 LMA917519 LVW917519 MFS917519 MPO917519 MZK917519 NJG917519 NTC917519 OCY917519 OMU917519 OWQ917519 PGM917519 PQI917519 QAE917519 QKA917519 QTW917519 RDS917519 RNO917519 RXK917519 SHG917519 SRC917519 TAY917519 TKU917519 TUQ917519 UEM917519 UOI917519 UYE917519 VIA917519 VRW917519 WBS917519 WLO917519 WVK917519 H983055 IY983055 SU983055 ACQ983055 AMM983055 AWI983055 BGE983055 BQA983055 BZW983055 CJS983055 CTO983055 DDK983055 DNG983055 DXC983055 EGY983055 EQU983055 FAQ983055 FKM983055 FUI983055 GEE983055 GOA983055 GXW983055 HHS983055 HRO983055 IBK983055 ILG983055 IVC983055 JEY983055 JOU983055 JYQ983055 KIM983055 KSI983055 LCE983055 LMA983055 LVW983055 MFS983055 MPO983055 MZK983055 NJG983055 NTC983055 OCY983055 OMU983055 OWQ983055 PGM983055 PQI983055 QAE983055 QKA983055 QTW983055 RDS983055 RNO983055 RXK983055 SHG983055 SRC983055 TAY983055 TKU983055 TUQ983055 UEM983055 UOI983055 UYE983055 VIA983055 VRW983055 WBS983055 WLO983055 WVK983055 H65553 IY65553 SU65553 ACQ65553 AMM65553 AWI65553 BGE65553 BQA65553 BZW65553 CJS65553 CTO65553 DDK65553 DNG65553 DXC65553 EGY65553 EQU65553 FAQ65553 FKM65553 FUI65553 GEE65553 GOA65553 GXW65553 HHS65553 HRO65553 IBK65553 ILG65553 IVC65553 JEY65553 JOU65553 JYQ65553 KIM65553 KSI65553 LCE65553 LMA65553 LVW65553 MFS65553 MPO65553 MZK65553 NJG65553 NTC65553 OCY65553 OMU65553 OWQ65553 PGM65553 PQI65553 QAE65553 QKA65553 QTW65553 RDS65553 RNO65553 RXK65553 SHG65553 SRC65553 TAY65553 TKU65553 TUQ65553 UEM65553 UOI65553 UYE65553 VIA65553 VRW65553 WBS65553 WLO65553 WVK65553 H131089 IY131089 SU131089 ACQ131089 AMM131089 AWI131089 BGE131089 BQA131089 BZW131089 CJS131089 CTO131089 DDK131089 DNG131089 DXC131089 EGY131089 EQU131089 FAQ131089 FKM131089 FUI131089 GEE131089 GOA131089 GXW131089 HHS131089 HRO131089 IBK131089 ILG131089 IVC131089 JEY131089 JOU131089 JYQ131089 KIM131089 KSI131089 LCE131089 LMA131089 LVW131089 MFS131089 MPO131089 MZK131089 NJG131089 NTC131089 OCY131089 OMU131089 OWQ131089 PGM131089 PQI131089 QAE131089 QKA131089 QTW131089 RDS131089 RNO131089 RXK131089 SHG131089 SRC131089 TAY131089 TKU131089 TUQ131089 UEM131089 UOI131089 UYE131089 VIA131089 VRW131089 WBS131089 WLO131089 WVK131089 H196625 IY196625 SU196625 ACQ196625 AMM196625 AWI196625 BGE196625 BQA196625 BZW196625 CJS196625 CTO196625 DDK196625 DNG196625 DXC196625 EGY196625 EQU196625 FAQ196625 FKM196625 FUI196625 GEE196625 GOA196625 GXW196625 HHS196625 HRO196625 IBK196625 ILG196625 IVC196625 JEY196625 JOU196625 JYQ196625 KIM196625 KSI196625 LCE196625 LMA196625 LVW196625 MFS196625 MPO196625 MZK196625 NJG196625 NTC196625 OCY196625 OMU196625 OWQ196625 PGM196625 PQI196625 QAE196625 QKA196625 QTW196625 RDS196625 RNO196625 RXK196625 SHG196625 SRC196625 TAY196625 TKU196625 TUQ196625 UEM196625 UOI196625 UYE196625 VIA196625 VRW196625 WBS196625 WLO196625 WVK196625 H262161 IY262161 SU262161 ACQ262161 AMM262161 AWI262161 BGE262161 BQA262161 BZW262161 CJS262161 CTO262161 DDK262161 DNG262161 DXC262161 EGY262161 EQU262161 FAQ262161 FKM262161 FUI262161 GEE262161 GOA262161 GXW262161 HHS262161 HRO262161 IBK262161 ILG262161 IVC262161 JEY262161 JOU262161 JYQ262161 KIM262161 KSI262161 LCE262161 LMA262161 LVW262161 MFS262161 MPO262161 MZK262161 NJG262161 NTC262161 OCY262161 OMU262161 OWQ262161 PGM262161 PQI262161 QAE262161 QKA262161 QTW262161 RDS262161 RNO262161 RXK262161 SHG262161 SRC262161 TAY262161 TKU262161 TUQ262161 UEM262161 UOI262161 UYE262161 VIA262161 VRW262161 WBS262161 WLO262161 WVK262161 H327697 IY327697 SU327697 ACQ327697 AMM327697 AWI327697 BGE327697 BQA327697 BZW327697 CJS327697 CTO327697 DDK327697 DNG327697 DXC327697 EGY327697 EQU327697 FAQ327697 FKM327697 FUI327697 GEE327697 GOA327697 GXW327697 HHS327697 HRO327697 IBK327697 ILG327697 IVC327697 JEY327697 JOU327697 JYQ327697 KIM327697 KSI327697 LCE327697 LMA327697 LVW327697 MFS327697 MPO327697 MZK327697 NJG327697 NTC327697 OCY327697 OMU327697 OWQ327697 PGM327697 PQI327697 QAE327697 QKA327697 QTW327697 RDS327697 RNO327697 RXK327697 SHG327697 SRC327697 TAY327697 TKU327697 TUQ327697 UEM327697 UOI327697 UYE327697 VIA327697 VRW327697 WBS327697 WLO327697 WVK327697 H393233 IY393233 SU393233 ACQ393233 AMM393233 AWI393233 BGE393233 BQA393233 BZW393233 CJS393233 CTO393233 DDK393233 DNG393233 DXC393233 EGY393233 EQU393233 FAQ393233 FKM393233 FUI393233 GEE393233 GOA393233 GXW393233 HHS393233 HRO393233 IBK393233 ILG393233 IVC393233 JEY393233 JOU393233 JYQ393233 KIM393233 KSI393233 LCE393233 LMA393233 LVW393233 MFS393233 MPO393233 MZK393233 NJG393233 NTC393233 OCY393233 OMU393233 OWQ393233 PGM393233 PQI393233 QAE393233 QKA393233 QTW393233 RDS393233 RNO393233 RXK393233 SHG393233 SRC393233 TAY393233 TKU393233 TUQ393233 UEM393233 UOI393233 UYE393233 VIA393233 VRW393233 WBS393233 WLO393233 WVK393233 H458769 IY458769 SU458769 ACQ458769 AMM458769 AWI458769 BGE458769 BQA458769 BZW458769 CJS458769 CTO458769 DDK458769 DNG458769 DXC458769 EGY458769 EQU458769 FAQ458769 FKM458769 FUI458769 GEE458769 GOA458769 GXW458769 HHS458769 HRO458769 IBK458769 ILG458769 IVC458769 JEY458769 JOU458769 JYQ458769 KIM458769 KSI458769 LCE458769 LMA458769 LVW458769 MFS458769 MPO458769 MZK458769 NJG458769 NTC458769 OCY458769 OMU458769 OWQ458769 PGM458769 PQI458769 QAE458769 QKA458769 QTW458769 RDS458769 RNO458769 RXK458769 SHG458769 SRC458769 TAY458769 TKU458769 TUQ458769 UEM458769 UOI458769 UYE458769 VIA458769 VRW458769 WBS458769 WLO458769 WVK458769 H524305 IY524305 SU524305 ACQ524305 AMM524305 AWI524305 BGE524305 BQA524305 BZW524305 CJS524305 CTO524305 DDK524305 DNG524305 DXC524305 EGY524305 EQU524305 FAQ524305 FKM524305 FUI524305 GEE524305 GOA524305 GXW524305 HHS524305 HRO524305 IBK524305 ILG524305 IVC524305 JEY524305 JOU524305 JYQ524305 KIM524305 KSI524305 LCE524305 LMA524305 LVW524305 MFS524305 MPO524305 MZK524305 NJG524305 NTC524305 OCY524305 OMU524305 OWQ524305 PGM524305 PQI524305 QAE524305 QKA524305 QTW524305 RDS524305 RNO524305 RXK524305 SHG524305 SRC524305 TAY524305 TKU524305 TUQ524305 UEM524305 UOI524305 UYE524305 VIA524305 VRW524305 WBS524305 WLO524305 WVK524305 H589841 IY589841 SU589841 ACQ589841 AMM589841 AWI589841 BGE589841 BQA589841 BZW589841 CJS589841 CTO589841 DDK589841 DNG589841 DXC589841 EGY589841 EQU589841 FAQ589841 FKM589841 FUI589841 GEE589841 GOA589841 GXW589841 HHS589841 HRO589841 IBK589841 ILG589841 IVC589841 JEY589841 JOU589841 JYQ589841 KIM589841 KSI589841 LCE589841 LMA589841 LVW589841 MFS589841 MPO589841 MZK589841 NJG589841 NTC589841 OCY589841 OMU589841 OWQ589841 PGM589841 PQI589841 QAE589841 QKA589841 QTW589841 RDS589841 RNO589841 RXK589841 SHG589841 SRC589841 TAY589841 TKU589841 TUQ589841 UEM589841 UOI589841 UYE589841 VIA589841 VRW589841 WBS589841 WLO589841 WVK589841 H655377 IY655377 SU655377 ACQ655377 AMM655377 AWI655377 BGE655377 BQA655377 BZW655377 CJS655377 CTO655377 DDK655377 DNG655377 DXC655377 EGY655377 EQU655377 FAQ655377 FKM655377 FUI655377 GEE655377 GOA655377 GXW655377 HHS655377 HRO655377 IBK655377 ILG655377 IVC655377 JEY655377 JOU655377 JYQ655377 KIM655377 KSI655377 LCE655377 LMA655377 LVW655377 MFS655377 MPO655377 MZK655377 NJG655377 NTC655377 OCY655377 OMU655377 OWQ655377 PGM655377 PQI655377 QAE655377 QKA655377 QTW655377 RDS655377 RNO655377 RXK655377 SHG655377 SRC655377 TAY655377 TKU655377 TUQ655377 UEM655377 UOI655377 UYE655377 VIA655377 VRW655377 WBS655377 WLO655377 WVK655377 H720913 IY720913 SU720913 ACQ720913 AMM720913 AWI720913 BGE720913 BQA720913 BZW720913 CJS720913 CTO720913 DDK720913 DNG720913 DXC720913 EGY720913 EQU720913 FAQ720913 FKM720913 FUI720913 GEE720913 GOA720913 GXW720913 HHS720913 HRO720913 IBK720913 ILG720913 IVC720913 JEY720913 JOU720913 JYQ720913 KIM720913 KSI720913 LCE720913 LMA720913 LVW720913 MFS720913 MPO720913 MZK720913 NJG720913 NTC720913 OCY720913 OMU720913 OWQ720913 PGM720913 PQI720913 QAE720913 QKA720913 QTW720913 RDS720913 RNO720913 RXK720913 SHG720913 SRC720913 TAY720913 TKU720913 TUQ720913 UEM720913 UOI720913 UYE720913 VIA720913 VRW720913 WBS720913 WLO720913 WVK720913 H786449 IY786449 SU786449 ACQ786449 AMM786449 AWI786449 BGE786449 BQA786449 BZW786449 CJS786449 CTO786449 DDK786449 DNG786449 DXC786449 EGY786449 EQU786449 FAQ786449 FKM786449 FUI786449 GEE786449 GOA786449 GXW786449 HHS786449 HRO786449 IBK786449 ILG786449 IVC786449 JEY786449 JOU786449 JYQ786449 KIM786449 KSI786449 LCE786449 LMA786449 LVW786449 MFS786449 MPO786449 MZK786449 NJG786449 NTC786449 OCY786449 OMU786449 OWQ786449 PGM786449 PQI786449 QAE786449 QKA786449 QTW786449 RDS786449 RNO786449 RXK786449 SHG786449 SRC786449 TAY786449 TKU786449 TUQ786449 UEM786449 UOI786449 UYE786449 VIA786449 VRW786449 WBS786449 WLO786449 WVK786449 H851985 IY851985 SU851985 ACQ851985 AMM851985 AWI851985 BGE851985 BQA851985 BZW851985 CJS851985 CTO851985 DDK851985 DNG851985 DXC851985 EGY851985 EQU851985 FAQ851985 FKM851985 FUI851985 GEE851985 GOA851985 GXW851985 HHS851985 HRO851985 IBK851985 ILG851985 IVC851985 JEY851985 JOU851985 JYQ851985 KIM851985 KSI851985 LCE851985 LMA851985 LVW851985 MFS851985 MPO851985 MZK851985 NJG851985 NTC851985 OCY851985 OMU851985 OWQ851985 PGM851985 PQI851985 QAE851985 QKA851985 QTW851985 RDS851985 RNO851985 RXK851985 SHG851985 SRC851985 TAY851985 TKU851985 TUQ851985 UEM851985 UOI851985 UYE851985 VIA851985 VRW851985 WBS851985 WLO851985 WVK851985 H917521 IY917521 SU917521 ACQ917521 AMM917521 AWI917521 BGE917521 BQA917521 BZW917521 CJS917521 CTO917521 DDK917521 DNG917521 DXC917521 EGY917521 EQU917521 FAQ917521 FKM917521 FUI917521 GEE917521 GOA917521 GXW917521 HHS917521 HRO917521 IBK917521 ILG917521 IVC917521 JEY917521 JOU917521 JYQ917521 KIM917521 KSI917521 LCE917521 LMA917521 LVW917521 MFS917521 MPO917521 MZK917521 NJG917521 NTC917521 OCY917521 OMU917521 OWQ917521 PGM917521 PQI917521 QAE917521 QKA917521 QTW917521 RDS917521 RNO917521 RXK917521 SHG917521 SRC917521 TAY917521 TKU917521 TUQ917521 UEM917521 UOI917521 UYE917521 VIA917521 VRW917521 WBS917521 WLO917521 WVK917521 H983057 IY983057 SU983057 ACQ983057 AMM983057 AWI983057 BGE983057 BQA983057 BZW983057 CJS983057 CTO983057 DDK983057 DNG983057 DXC983057 EGY983057 EQU983057 FAQ983057 FKM983057 FUI983057 GEE983057 GOA983057 GXW983057 HHS983057 HRO983057 IBK983057 ILG983057 IVC983057 JEY983057 JOU983057 JYQ983057 KIM983057 KSI983057 LCE983057 LMA983057 LVW983057 MFS983057 MPO983057 MZK983057 NJG983057 NTC983057 OCY983057 OMU983057 OWQ983057 PGM983057 PQI983057 QAE983057 QKA983057 QTW983057 RDS983057 RNO983057 RXK983057 SHG983057 SRC983057 TAY983057 TKU983057 TUQ983057 UEM983057 UOI983057 UYE983057 VIA983057 VRW983057 WBS983057 WLO983057 WVK983057 H65555 IY65555 SU65555 ACQ65555 AMM65555 AWI65555 BGE65555 BQA65555 BZW65555 CJS65555 CTO65555 DDK65555 DNG65555 DXC65555 EGY65555 EQU65555 FAQ65555 FKM65555 FUI65555 GEE65555 GOA65555 GXW65555 HHS65555 HRO65555 IBK65555 ILG65555 IVC65555 JEY65555 JOU65555 JYQ65555 KIM65555 KSI65555 LCE65555 LMA65555 LVW65555 MFS65555 MPO65555 MZK65555 NJG65555 NTC65555 OCY65555 OMU65555 OWQ65555 PGM65555 PQI65555 QAE65555 QKA65555 QTW65555 RDS65555 RNO65555 RXK65555 SHG65555 SRC65555 TAY65555 TKU65555 TUQ65555 UEM65555 UOI65555 UYE65555 VIA65555 VRW65555 WBS65555 WLO65555 WVK65555 H131091 IY131091 SU131091 ACQ131091 AMM131091 AWI131091 BGE131091 BQA131091 BZW131091 CJS131091 CTO131091 DDK131091 DNG131091 DXC131091 EGY131091 EQU131091 FAQ131091 FKM131091 FUI131091 GEE131091 GOA131091 GXW131091 HHS131091 HRO131091 IBK131091 ILG131091 IVC131091 JEY131091 JOU131091 JYQ131091 KIM131091 KSI131091 LCE131091 LMA131091 LVW131091 MFS131091 MPO131091 MZK131091 NJG131091 NTC131091 OCY131091 OMU131091 OWQ131091 PGM131091 PQI131091 QAE131091 QKA131091 QTW131091 RDS131091 RNO131091 RXK131091 SHG131091 SRC131091 TAY131091 TKU131091 TUQ131091 UEM131091 UOI131091 UYE131091 VIA131091 VRW131091 WBS131091 WLO131091 WVK131091 H196627 IY196627 SU196627 ACQ196627 AMM196627 AWI196627 BGE196627 BQA196627 BZW196627 CJS196627 CTO196627 DDK196627 DNG196627 DXC196627 EGY196627 EQU196627 FAQ196627 FKM196627 FUI196627 GEE196627 GOA196627 GXW196627 HHS196627 HRO196627 IBK196627 ILG196627 IVC196627 JEY196627 JOU196627 JYQ196627 KIM196627 KSI196627 LCE196627 LMA196627 LVW196627 MFS196627 MPO196627 MZK196627 NJG196627 NTC196627 OCY196627 OMU196627 OWQ196627 PGM196627 PQI196627 QAE196627 QKA196627 QTW196627 RDS196627 RNO196627 RXK196627 SHG196627 SRC196627 TAY196627 TKU196627 TUQ196627 UEM196627 UOI196627 UYE196627 VIA196627 VRW196627 WBS196627 WLO196627 WVK196627 H262163 IY262163 SU262163 ACQ262163 AMM262163 AWI262163 BGE262163 BQA262163 BZW262163 CJS262163 CTO262163 DDK262163 DNG262163 DXC262163 EGY262163 EQU262163 FAQ262163 FKM262163 FUI262163 GEE262163 GOA262163 GXW262163 HHS262163 HRO262163 IBK262163 ILG262163 IVC262163 JEY262163 JOU262163 JYQ262163 KIM262163 KSI262163 LCE262163 LMA262163 LVW262163 MFS262163 MPO262163 MZK262163 NJG262163 NTC262163 OCY262163 OMU262163 OWQ262163 PGM262163 PQI262163 QAE262163 QKA262163 QTW262163 RDS262163 RNO262163 RXK262163 SHG262163 SRC262163 TAY262163 TKU262163 TUQ262163 UEM262163 UOI262163 UYE262163 VIA262163 VRW262163 WBS262163 WLO262163 WVK262163 H327699 IY327699 SU327699 ACQ327699 AMM327699 AWI327699 BGE327699 BQA327699 BZW327699 CJS327699 CTO327699 DDK327699 DNG327699 DXC327699 EGY327699 EQU327699 FAQ327699 FKM327699 FUI327699 GEE327699 GOA327699 GXW327699 HHS327699 HRO327699 IBK327699 ILG327699 IVC327699 JEY327699 JOU327699 JYQ327699 KIM327699 KSI327699 LCE327699 LMA327699 LVW327699 MFS327699 MPO327699 MZK327699 NJG327699 NTC327699 OCY327699 OMU327699 OWQ327699 PGM327699 PQI327699 QAE327699 QKA327699 QTW327699 RDS327699 RNO327699 RXK327699 SHG327699 SRC327699 TAY327699 TKU327699 TUQ327699 UEM327699 UOI327699 UYE327699 VIA327699 VRW327699 WBS327699 WLO327699 WVK327699 H393235 IY393235 SU393235 ACQ393235 AMM393235 AWI393235 BGE393235 BQA393235 BZW393235 CJS393235 CTO393235 DDK393235 DNG393235 DXC393235 EGY393235 EQU393235 FAQ393235 FKM393235 FUI393235 GEE393235 GOA393235 GXW393235 HHS393235 HRO393235 IBK393235 ILG393235 IVC393235 JEY393235 JOU393235 JYQ393235 KIM393235 KSI393235 LCE393235 LMA393235 LVW393235 MFS393235 MPO393235 MZK393235 NJG393235 NTC393235 OCY393235 OMU393235 OWQ393235 PGM393235 PQI393235 QAE393235 QKA393235 QTW393235 RDS393235 RNO393235 RXK393235 SHG393235 SRC393235 TAY393235 TKU393235 TUQ393235 UEM393235 UOI393235 UYE393235 VIA393235 VRW393235 WBS393235 WLO393235 WVK393235 H458771 IY458771 SU458771 ACQ458771 AMM458771 AWI458771 BGE458771 BQA458771 BZW458771 CJS458771 CTO458771 DDK458771 DNG458771 DXC458771 EGY458771 EQU458771 FAQ458771 FKM458771 FUI458771 GEE458771 GOA458771 GXW458771 HHS458771 HRO458771 IBK458771 ILG458771 IVC458771 JEY458771 JOU458771 JYQ458771 KIM458771 KSI458771 LCE458771 LMA458771 LVW458771 MFS458771 MPO458771 MZK458771 NJG458771 NTC458771 OCY458771 OMU458771 OWQ458771 PGM458771 PQI458771 QAE458771 QKA458771 QTW458771 RDS458771 RNO458771 RXK458771 SHG458771 SRC458771 TAY458771 TKU458771 TUQ458771 UEM458771 UOI458771 UYE458771 VIA458771 VRW458771 WBS458771 WLO458771 WVK458771 H524307 IY524307 SU524307 ACQ524307 AMM524307 AWI524307 BGE524307 BQA524307 BZW524307 CJS524307 CTO524307 DDK524307 DNG524307 DXC524307 EGY524307 EQU524307 FAQ524307 FKM524307 FUI524307 GEE524307 GOA524307 GXW524307 HHS524307 HRO524307 IBK524307 ILG524307 IVC524307 JEY524307 JOU524307 JYQ524307 KIM524307 KSI524307 LCE524307 LMA524307 LVW524307 MFS524307 MPO524307 MZK524307 NJG524307 NTC524307 OCY524307 OMU524307 OWQ524307 PGM524307 PQI524307 QAE524307 QKA524307 QTW524307 RDS524307 RNO524307 RXK524307 SHG524307 SRC524307 TAY524307 TKU524307 TUQ524307 UEM524307 UOI524307 UYE524307 VIA524307 VRW524307 WBS524307 WLO524307 WVK524307 H589843 IY589843 SU589843 ACQ589843 AMM589843 AWI589843 BGE589843 BQA589843 BZW589843 CJS589843 CTO589843 DDK589843 DNG589843 DXC589843 EGY589843 EQU589843 FAQ589843 FKM589843 FUI589843 GEE589843 GOA589843 GXW589843 HHS589843 HRO589843 IBK589843 ILG589843 IVC589843 JEY589843 JOU589843 JYQ589843 KIM589843 KSI589843 LCE589843 LMA589843 LVW589843 MFS589843 MPO589843 MZK589843 NJG589843 NTC589843 OCY589843 OMU589843 OWQ589843 PGM589843 PQI589843 QAE589843 QKA589843 QTW589843 RDS589843 RNO589843 RXK589843 SHG589843 SRC589843 TAY589843 TKU589843 TUQ589843 UEM589843 UOI589843 UYE589843 VIA589843 VRW589843 WBS589843 WLO589843 WVK589843 H655379 IY655379 SU655379 ACQ655379 AMM655379 AWI655379 BGE655379 BQA655379 BZW655379 CJS655379 CTO655379 DDK655379 DNG655379 DXC655379 EGY655379 EQU655379 FAQ655379 FKM655379 FUI655379 GEE655379 GOA655379 GXW655379 HHS655379 HRO655379 IBK655379 ILG655379 IVC655379 JEY655379 JOU655379 JYQ655379 KIM655379 KSI655379 LCE655379 LMA655379 LVW655379 MFS655379 MPO655379 MZK655379 NJG655379 NTC655379 OCY655379 OMU655379 OWQ655379 PGM655379 PQI655379 QAE655379 QKA655379 QTW655379 RDS655379 RNO655379 RXK655379 SHG655379 SRC655379 TAY655379 TKU655379 TUQ655379 UEM655379 UOI655379 UYE655379 VIA655379 VRW655379 WBS655379 WLO655379 WVK655379 H720915 IY720915 SU720915 ACQ720915 AMM720915 AWI720915 BGE720915 BQA720915 BZW720915 CJS720915 CTO720915 DDK720915 DNG720915 DXC720915 EGY720915 EQU720915 FAQ720915 FKM720915 FUI720915 GEE720915 GOA720915 GXW720915 HHS720915 HRO720915 IBK720915 ILG720915 IVC720915 JEY720915 JOU720915 JYQ720915 KIM720915 KSI720915 LCE720915 LMA720915 LVW720915 MFS720915 MPO720915 MZK720915 NJG720915 NTC720915 OCY720915 OMU720915 OWQ720915 PGM720915 PQI720915 QAE720915 QKA720915 QTW720915 RDS720915 RNO720915 RXK720915 SHG720915 SRC720915 TAY720915 TKU720915 TUQ720915 UEM720915 UOI720915 UYE720915 VIA720915 VRW720915 WBS720915 WLO720915 WVK720915 H786451 IY786451 SU786451 ACQ786451 AMM786451 AWI786451 BGE786451 BQA786451 BZW786451 CJS786451 CTO786451 DDK786451 DNG786451 DXC786451 EGY786451 EQU786451 FAQ786451 FKM786451 FUI786451 GEE786451 GOA786451 GXW786451 HHS786451 HRO786451 IBK786451 ILG786451 IVC786451 JEY786451 JOU786451 JYQ786451 KIM786451 KSI786451 LCE786451 LMA786451 LVW786451 MFS786451 MPO786451 MZK786451 NJG786451 NTC786451 OCY786451 OMU786451 OWQ786451 PGM786451 PQI786451 QAE786451 QKA786451 QTW786451 RDS786451 RNO786451 RXK786451 SHG786451 SRC786451 TAY786451 TKU786451 TUQ786451 UEM786451 UOI786451 UYE786451 VIA786451 VRW786451 WBS786451 WLO786451 WVK786451 H851987 IY851987 SU851987 ACQ851987 AMM851987 AWI851987 BGE851987 BQA851987 BZW851987 CJS851987 CTO851987 DDK851987 DNG851987 DXC851987 EGY851987 EQU851987 FAQ851987 FKM851987 FUI851987 GEE851987 GOA851987 GXW851987 HHS851987 HRO851987 IBK851987 ILG851987 IVC851987 JEY851987 JOU851987 JYQ851987 KIM851987 KSI851987 LCE851987 LMA851987 LVW851987 MFS851987 MPO851987 MZK851987 NJG851987 NTC851987 OCY851987 OMU851987 OWQ851987 PGM851987 PQI851987 QAE851987 QKA851987 QTW851987 RDS851987 RNO851987 RXK851987 SHG851987 SRC851987 TAY851987 TKU851987 TUQ851987 UEM851987 UOI851987 UYE851987 VIA851987 VRW851987 WBS851987 WLO851987 WVK851987 H917523 IY917523 SU917523 ACQ917523 AMM917523 AWI917523 BGE917523 BQA917523 BZW917523 CJS917523 CTO917523 DDK917523 DNG917523 DXC917523 EGY917523 EQU917523 FAQ917523 FKM917523 FUI917523 GEE917523 GOA917523 GXW917523 HHS917523 HRO917523 IBK917523 ILG917523 IVC917523 JEY917523 JOU917523 JYQ917523 KIM917523 KSI917523 LCE917523 LMA917523 LVW917523 MFS917523 MPO917523 MZK917523 NJG917523 NTC917523 OCY917523 OMU917523 OWQ917523 PGM917523 PQI917523 QAE917523 QKA917523 QTW917523 RDS917523 RNO917523 RXK917523 SHG917523 SRC917523 TAY917523 TKU917523 TUQ917523 UEM917523 UOI917523 UYE917523 VIA917523 VRW917523 WBS917523 WLO917523 WVK917523 H983059 IY983059 SU983059 ACQ983059 AMM983059 AWI983059 BGE983059 BQA983059 BZW983059 CJS983059 CTO983059 DDK983059 DNG983059 DXC983059 EGY983059 EQU983059 FAQ983059 FKM983059 FUI983059 GEE983059 GOA983059 GXW983059 HHS983059 HRO983059 IBK983059 ILG983059 IVC983059 JEY983059 JOU983059 JYQ983059 KIM983059 KSI983059 LCE983059 LMA983059 LVW983059 MFS983059 MPO983059 MZK983059 NJG983059 NTC983059 OCY983059 OMU983059 OWQ983059 PGM983059 PQI983059 QAE983059 QKA983059 QTW983059 RDS983059 RNO983059 RXK983059 SHG983059 SRC983059 TAY983059 TKU983059 TUQ983059 UEM983059 UOI983059 UYE983059 VIA983059 VRW983059 WBS983059 WLO983059 WVK983059 WVK983061 IU17:IU23 SQ17:SQ23 ACM17:ACM23 AMI17:AMI23 AWE17:AWE23 BGA17:BGA23 BPW17:BPW23 BZS17:BZS23 CJO17:CJO23 CTK17:CTK23 DDG17:DDG23 DNC17:DNC23 DWY17:DWY23 EGU17:EGU23 EQQ17:EQQ23 FAM17:FAM23 FKI17:FKI23 FUE17:FUE23 GEA17:GEA23 GNW17:GNW23 GXS17:GXS23 HHO17:HHO23 HRK17:HRK23 IBG17:IBG23 ILC17:ILC23 IUY17:IUY23 JEU17:JEU23 JOQ17:JOQ23 JYM17:JYM23 KII17:KII23 KSE17:KSE23 LCA17:LCA23 LLW17:LLW23 LVS17:LVS23 MFO17:MFO23 MPK17:MPK23 MZG17:MZG23 NJC17:NJC23 NSY17:NSY23 OCU17:OCU23 OMQ17:OMQ23 OWM17:OWM23 PGI17:PGI23 PQE17:PQE23 QAA17:QAA23 QJW17:QJW23 QTS17:QTS23 RDO17:RDO23 RNK17:RNK23 RXG17:RXG23 SHC17:SHC23 SQY17:SQY23 TAU17:TAU23 TKQ17:TKQ23 TUM17:TUM23 UEI17:UEI23 UOE17:UOE23 UYA17:UYA23 VHW17:VHW23 VRS17:VRS23 WBO17:WBO23 WLK17:WLK23 WVG17:WVG23 H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H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H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H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H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H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H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H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H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H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H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H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H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H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H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xr:uid="{00000000-0002-0000-0600-000000000000}">
      <formula1>$H$51:$H$54</formula1>
    </dataValidation>
    <dataValidation type="list" allowBlank="1" showInputMessage="1" showErrorMessage="1" sqref="F65546:F65557 WVI983050:WVI983061 IS17:IS23 SO17:SO23 ACK17:ACK23 AMG17:AMG23 AWC17:AWC23 BFY17:BFY23 BPU17:BPU23 BZQ17:BZQ23 CJM17:CJM23 CTI17:CTI23 DDE17:DDE23 DNA17:DNA23 DWW17:DWW23 EGS17:EGS23 EQO17:EQO23 FAK17:FAK23 FKG17:FKG23 FUC17:FUC23 GDY17:GDY23 GNU17:GNU23 GXQ17:GXQ23 HHM17:HHM23 HRI17:HRI23 IBE17:IBE23 ILA17:ILA23 IUW17:IUW23 JES17:JES23 JOO17:JOO23 JYK17:JYK23 KIG17:KIG23 KSC17:KSC23 LBY17:LBY23 LLU17:LLU23 LVQ17:LVQ23 MFM17:MFM23 MPI17:MPI23 MZE17:MZE23 NJA17:NJA23 NSW17:NSW23 OCS17:OCS23 OMO17:OMO23 OWK17:OWK23 PGG17:PGG23 PQC17:PQC23 PZY17:PZY23 QJU17:QJU23 QTQ17:QTQ23 RDM17:RDM23 RNI17:RNI23 RXE17:RXE23 SHA17:SHA23 SQW17:SQW23 TAS17:TAS23 TKO17:TKO23 TUK17:TUK23 UEG17:UEG23 UOC17:UOC23 UXY17:UXY23 VHU17:VHU23 VRQ17:VRQ23 WBM17:WBM23 WLI17:WLI23 WVE17:WVE23 IW65546:IW65557 SS65546:SS65557 ACO65546:ACO65557 AMK65546:AMK65557 AWG65546:AWG65557 BGC65546:BGC65557 BPY65546:BPY65557 BZU65546:BZU65557 CJQ65546:CJQ65557 CTM65546:CTM65557 DDI65546:DDI65557 DNE65546:DNE65557 DXA65546:DXA65557 EGW65546:EGW65557 EQS65546:EQS65557 FAO65546:FAO65557 FKK65546:FKK65557 FUG65546:FUG65557 GEC65546:GEC65557 GNY65546:GNY65557 GXU65546:GXU65557 HHQ65546:HHQ65557 HRM65546:HRM65557 IBI65546:IBI65557 ILE65546:ILE65557 IVA65546:IVA65557 JEW65546:JEW65557 JOS65546:JOS65557 JYO65546:JYO65557 KIK65546:KIK65557 KSG65546:KSG65557 LCC65546:LCC65557 LLY65546:LLY65557 LVU65546:LVU65557 MFQ65546:MFQ65557 MPM65546:MPM65557 MZI65546:MZI65557 NJE65546:NJE65557 NTA65546:NTA65557 OCW65546:OCW65557 OMS65546:OMS65557 OWO65546:OWO65557 PGK65546:PGK65557 PQG65546:PQG65557 QAC65546:QAC65557 QJY65546:QJY65557 QTU65546:QTU65557 RDQ65546:RDQ65557 RNM65546:RNM65557 RXI65546:RXI65557 SHE65546:SHE65557 SRA65546:SRA65557 TAW65546:TAW65557 TKS65546:TKS65557 TUO65546:TUO65557 UEK65546:UEK65557 UOG65546:UOG65557 UYC65546:UYC65557 VHY65546:VHY65557 VRU65546:VRU65557 WBQ65546:WBQ65557 WLM65546:WLM65557 WVI65546:WVI65557 F131082:F131093 IW131082:IW131093 SS131082:SS131093 ACO131082:ACO131093 AMK131082:AMK131093 AWG131082:AWG131093 BGC131082:BGC131093 BPY131082:BPY131093 BZU131082:BZU131093 CJQ131082:CJQ131093 CTM131082:CTM131093 DDI131082:DDI131093 DNE131082:DNE131093 DXA131082:DXA131093 EGW131082:EGW131093 EQS131082:EQS131093 FAO131082:FAO131093 FKK131082:FKK131093 FUG131082:FUG131093 GEC131082:GEC131093 GNY131082:GNY131093 GXU131082:GXU131093 HHQ131082:HHQ131093 HRM131082:HRM131093 IBI131082:IBI131093 ILE131082:ILE131093 IVA131082:IVA131093 JEW131082:JEW131093 JOS131082:JOS131093 JYO131082:JYO131093 KIK131082:KIK131093 KSG131082:KSG131093 LCC131082:LCC131093 LLY131082:LLY131093 LVU131082:LVU131093 MFQ131082:MFQ131093 MPM131082:MPM131093 MZI131082:MZI131093 NJE131082:NJE131093 NTA131082:NTA131093 OCW131082:OCW131093 OMS131082:OMS131093 OWO131082:OWO131093 PGK131082:PGK131093 PQG131082:PQG131093 QAC131082:QAC131093 QJY131082:QJY131093 QTU131082:QTU131093 RDQ131082:RDQ131093 RNM131082:RNM131093 RXI131082:RXI131093 SHE131082:SHE131093 SRA131082:SRA131093 TAW131082:TAW131093 TKS131082:TKS131093 TUO131082:TUO131093 UEK131082:UEK131093 UOG131082:UOG131093 UYC131082:UYC131093 VHY131082:VHY131093 VRU131082:VRU131093 WBQ131082:WBQ131093 WLM131082:WLM131093 WVI131082:WVI131093 F196618:F196629 IW196618:IW196629 SS196618:SS196629 ACO196618:ACO196629 AMK196618:AMK196629 AWG196618:AWG196629 BGC196618:BGC196629 BPY196618:BPY196629 BZU196618:BZU196629 CJQ196618:CJQ196629 CTM196618:CTM196629 DDI196618:DDI196629 DNE196618:DNE196629 DXA196618:DXA196629 EGW196618:EGW196629 EQS196618:EQS196629 FAO196618:FAO196629 FKK196618:FKK196629 FUG196618:FUG196629 GEC196618:GEC196629 GNY196618:GNY196629 GXU196618:GXU196629 HHQ196618:HHQ196629 HRM196618:HRM196629 IBI196618:IBI196629 ILE196618:ILE196629 IVA196618:IVA196629 JEW196618:JEW196629 JOS196618:JOS196629 JYO196618:JYO196629 KIK196618:KIK196629 KSG196618:KSG196629 LCC196618:LCC196629 LLY196618:LLY196629 LVU196618:LVU196629 MFQ196618:MFQ196629 MPM196618:MPM196629 MZI196618:MZI196629 NJE196618:NJE196629 NTA196618:NTA196629 OCW196618:OCW196629 OMS196618:OMS196629 OWO196618:OWO196629 PGK196618:PGK196629 PQG196618:PQG196629 QAC196618:QAC196629 QJY196618:QJY196629 QTU196618:QTU196629 RDQ196618:RDQ196629 RNM196618:RNM196629 RXI196618:RXI196629 SHE196618:SHE196629 SRA196618:SRA196629 TAW196618:TAW196629 TKS196618:TKS196629 TUO196618:TUO196629 UEK196618:UEK196629 UOG196618:UOG196629 UYC196618:UYC196629 VHY196618:VHY196629 VRU196618:VRU196629 WBQ196618:WBQ196629 WLM196618:WLM196629 WVI196618:WVI196629 F262154:F262165 IW262154:IW262165 SS262154:SS262165 ACO262154:ACO262165 AMK262154:AMK262165 AWG262154:AWG262165 BGC262154:BGC262165 BPY262154:BPY262165 BZU262154:BZU262165 CJQ262154:CJQ262165 CTM262154:CTM262165 DDI262154:DDI262165 DNE262154:DNE262165 DXA262154:DXA262165 EGW262154:EGW262165 EQS262154:EQS262165 FAO262154:FAO262165 FKK262154:FKK262165 FUG262154:FUG262165 GEC262154:GEC262165 GNY262154:GNY262165 GXU262154:GXU262165 HHQ262154:HHQ262165 HRM262154:HRM262165 IBI262154:IBI262165 ILE262154:ILE262165 IVA262154:IVA262165 JEW262154:JEW262165 JOS262154:JOS262165 JYO262154:JYO262165 KIK262154:KIK262165 KSG262154:KSG262165 LCC262154:LCC262165 LLY262154:LLY262165 LVU262154:LVU262165 MFQ262154:MFQ262165 MPM262154:MPM262165 MZI262154:MZI262165 NJE262154:NJE262165 NTA262154:NTA262165 OCW262154:OCW262165 OMS262154:OMS262165 OWO262154:OWO262165 PGK262154:PGK262165 PQG262154:PQG262165 QAC262154:QAC262165 QJY262154:QJY262165 QTU262154:QTU262165 RDQ262154:RDQ262165 RNM262154:RNM262165 RXI262154:RXI262165 SHE262154:SHE262165 SRA262154:SRA262165 TAW262154:TAW262165 TKS262154:TKS262165 TUO262154:TUO262165 UEK262154:UEK262165 UOG262154:UOG262165 UYC262154:UYC262165 VHY262154:VHY262165 VRU262154:VRU262165 WBQ262154:WBQ262165 WLM262154:WLM262165 WVI262154:WVI262165 F327690:F327701 IW327690:IW327701 SS327690:SS327701 ACO327690:ACO327701 AMK327690:AMK327701 AWG327690:AWG327701 BGC327690:BGC327701 BPY327690:BPY327701 BZU327690:BZU327701 CJQ327690:CJQ327701 CTM327690:CTM327701 DDI327690:DDI327701 DNE327690:DNE327701 DXA327690:DXA327701 EGW327690:EGW327701 EQS327690:EQS327701 FAO327690:FAO327701 FKK327690:FKK327701 FUG327690:FUG327701 GEC327690:GEC327701 GNY327690:GNY327701 GXU327690:GXU327701 HHQ327690:HHQ327701 HRM327690:HRM327701 IBI327690:IBI327701 ILE327690:ILE327701 IVA327690:IVA327701 JEW327690:JEW327701 JOS327690:JOS327701 JYO327690:JYO327701 KIK327690:KIK327701 KSG327690:KSG327701 LCC327690:LCC327701 LLY327690:LLY327701 LVU327690:LVU327701 MFQ327690:MFQ327701 MPM327690:MPM327701 MZI327690:MZI327701 NJE327690:NJE327701 NTA327690:NTA327701 OCW327690:OCW327701 OMS327690:OMS327701 OWO327690:OWO327701 PGK327690:PGK327701 PQG327690:PQG327701 QAC327690:QAC327701 QJY327690:QJY327701 QTU327690:QTU327701 RDQ327690:RDQ327701 RNM327690:RNM327701 RXI327690:RXI327701 SHE327690:SHE327701 SRA327690:SRA327701 TAW327690:TAW327701 TKS327690:TKS327701 TUO327690:TUO327701 UEK327690:UEK327701 UOG327690:UOG327701 UYC327690:UYC327701 VHY327690:VHY327701 VRU327690:VRU327701 WBQ327690:WBQ327701 WLM327690:WLM327701 WVI327690:WVI327701 F393226:F393237 IW393226:IW393237 SS393226:SS393237 ACO393226:ACO393237 AMK393226:AMK393237 AWG393226:AWG393237 BGC393226:BGC393237 BPY393226:BPY393237 BZU393226:BZU393237 CJQ393226:CJQ393237 CTM393226:CTM393237 DDI393226:DDI393237 DNE393226:DNE393237 DXA393226:DXA393237 EGW393226:EGW393237 EQS393226:EQS393237 FAO393226:FAO393237 FKK393226:FKK393237 FUG393226:FUG393237 GEC393226:GEC393237 GNY393226:GNY393237 GXU393226:GXU393237 HHQ393226:HHQ393237 HRM393226:HRM393237 IBI393226:IBI393237 ILE393226:ILE393237 IVA393226:IVA393237 JEW393226:JEW393237 JOS393226:JOS393237 JYO393226:JYO393237 KIK393226:KIK393237 KSG393226:KSG393237 LCC393226:LCC393237 LLY393226:LLY393237 LVU393226:LVU393237 MFQ393226:MFQ393237 MPM393226:MPM393237 MZI393226:MZI393237 NJE393226:NJE393237 NTA393226:NTA393237 OCW393226:OCW393237 OMS393226:OMS393237 OWO393226:OWO393237 PGK393226:PGK393237 PQG393226:PQG393237 QAC393226:QAC393237 QJY393226:QJY393237 QTU393226:QTU393237 RDQ393226:RDQ393237 RNM393226:RNM393237 RXI393226:RXI393237 SHE393226:SHE393237 SRA393226:SRA393237 TAW393226:TAW393237 TKS393226:TKS393237 TUO393226:TUO393237 UEK393226:UEK393237 UOG393226:UOG393237 UYC393226:UYC393237 VHY393226:VHY393237 VRU393226:VRU393237 WBQ393226:WBQ393237 WLM393226:WLM393237 WVI393226:WVI393237 F458762:F458773 IW458762:IW458773 SS458762:SS458773 ACO458762:ACO458773 AMK458762:AMK458773 AWG458762:AWG458773 BGC458762:BGC458773 BPY458762:BPY458773 BZU458762:BZU458773 CJQ458762:CJQ458773 CTM458762:CTM458773 DDI458762:DDI458773 DNE458762:DNE458773 DXA458762:DXA458773 EGW458762:EGW458773 EQS458762:EQS458773 FAO458762:FAO458773 FKK458762:FKK458773 FUG458762:FUG458773 GEC458762:GEC458773 GNY458762:GNY458773 GXU458762:GXU458773 HHQ458762:HHQ458773 HRM458762:HRM458773 IBI458762:IBI458773 ILE458762:ILE458773 IVA458762:IVA458773 JEW458762:JEW458773 JOS458762:JOS458773 JYO458762:JYO458773 KIK458762:KIK458773 KSG458762:KSG458773 LCC458762:LCC458773 LLY458762:LLY458773 LVU458762:LVU458773 MFQ458762:MFQ458773 MPM458762:MPM458773 MZI458762:MZI458773 NJE458762:NJE458773 NTA458762:NTA458773 OCW458762:OCW458773 OMS458762:OMS458773 OWO458762:OWO458773 PGK458762:PGK458773 PQG458762:PQG458773 QAC458762:QAC458773 QJY458762:QJY458773 QTU458762:QTU458773 RDQ458762:RDQ458773 RNM458762:RNM458773 RXI458762:RXI458773 SHE458762:SHE458773 SRA458762:SRA458773 TAW458762:TAW458773 TKS458762:TKS458773 TUO458762:TUO458773 UEK458762:UEK458773 UOG458762:UOG458773 UYC458762:UYC458773 VHY458762:VHY458773 VRU458762:VRU458773 WBQ458762:WBQ458773 WLM458762:WLM458773 WVI458762:WVI458773 F524298:F524309 IW524298:IW524309 SS524298:SS524309 ACO524298:ACO524309 AMK524298:AMK524309 AWG524298:AWG524309 BGC524298:BGC524309 BPY524298:BPY524309 BZU524298:BZU524309 CJQ524298:CJQ524309 CTM524298:CTM524309 DDI524298:DDI524309 DNE524298:DNE524309 DXA524298:DXA524309 EGW524298:EGW524309 EQS524298:EQS524309 FAO524298:FAO524309 FKK524298:FKK524309 FUG524298:FUG524309 GEC524298:GEC524309 GNY524298:GNY524309 GXU524298:GXU524309 HHQ524298:HHQ524309 HRM524298:HRM524309 IBI524298:IBI524309 ILE524298:ILE524309 IVA524298:IVA524309 JEW524298:JEW524309 JOS524298:JOS524309 JYO524298:JYO524309 KIK524298:KIK524309 KSG524298:KSG524309 LCC524298:LCC524309 LLY524298:LLY524309 LVU524298:LVU524309 MFQ524298:MFQ524309 MPM524298:MPM524309 MZI524298:MZI524309 NJE524298:NJE524309 NTA524298:NTA524309 OCW524298:OCW524309 OMS524298:OMS524309 OWO524298:OWO524309 PGK524298:PGK524309 PQG524298:PQG524309 QAC524298:QAC524309 QJY524298:QJY524309 QTU524298:QTU524309 RDQ524298:RDQ524309 RNM524298:RNM524309 RXI524298:RXI524309 SHE524298:SHE524309 SRA524298:SRA524309 TAW524298:TAW524309 TKS524298:TKS524309 TUO524298:TUO524309 UEK524298:UEK524309 UOG524298:UOG524309 UYC524298:UYC524309 VHY524298:VHY524309 VRU524298:VRU524309 WBQ524298:WBQ524309 WLM524298:WLM524309 WVI524298:WVI524309 F589834:F589845 IW589834:IW589845 SS589834:SS589845 ACO589834:ACO589845 AMK589834:AMK589845 AWG589834:AWG589845 BGC589834:BGC589845 BPY589834:BPY589845 BZU589834:BZU589845 CJQ589834:CJQ589845 CTM589834:CTM589845 DDI589834:DDI589845 DNE589834:DNE589845 DXA589834:DXA589845 EGW589834:EGW589845 EQS589834:EQS589845 FAO589834:FAO589845 FKK589834:FKK589845 FUG589834:FUG589845 GEC589834:GEC589845 GNY589834:GNY589845 GXU589834:GXU589845 HHQ589834:HHQ589845 HRM589834:HRM589845 IBI589834:IBI589845 ILE589834:ILE589845 IVA589834:IVA589845 JEW589834:JEW589845 JOS589834:JOS589845 JYO589834:JYO589845 KIK589834:KIK589845 KSG589834:KSG589845 LCC589834:LCC589845 LLY589834:LLY589845 LVU589834:LVU589845 MFQ589834:MFQ589845 MPM589834:MPM589845 MZI589834:MZI589845 NJE589834:NJE589845 NTA589834:NTA589845 OCW589834:OCW589845 OMS589834:OMS589845 OWO589834:OWO589845 PGK589834:PGK589845 PQG589834:PQG589845 QAC589834:QAC589845 QJY589834:QJY589845 QTU589834:QTU589845 RDQ589834:RDQ589845 RNM589834:RNM589845 RXI589834:RXI589845 SHE589834:SHE589845 SRA589834:SRA589845 TAW589834:TAW589845 TKS589834:TKS589845 TUO589834:TUO589845 UEK589834:UEK589845 UOG589834:UOG589845 UYC589834:UYC589845 VHY589834:VHY589845 VRU589834:VRU589845 WBQ589834:WBQ589845 WLM589834:WLM589845 WVI589834:WVI589845 F655370:F655381 IW655370:IW655381 SS655370:SS655381 ACO655370:ACO655381 AMK655370:AMK655381 AWG655370:AWG655381 BGC655370:BGC655381 BPY655370:BPY655381 BZU655370:BZU655381 CJQ655370:CJQ655381 CTM655370:CTM655381 DDI655370:DDI655381 DNE655370:DNE655381 DXA655370:DXA655381 EGW655370:EGW655381 EQS655370:EQS655381 FAO655370:FAO655381 FKK655370:FKK655381 FUG655370:FUG655381 GEC655370:GEC655381 GNY655370:GNY655381 GXU655370:GXU655381 HHQ655370:HHQ655381 HRM655370:HRM655381 IBI655370:IBI655381 ILE655370:ILE655381 IVA655370:IVA655381 JEW655370:JEW655381 JOS655370:JOS655381 JYO655370:JYO655381 KIK655370:KIK655381 KSG655370:KSG655381 LCC655370:LCC655381 LLY655370:LLY655381 LVU655370:LVU655381 MFQ655370:MFQ655381 MPM655370:MPM655381 MZI655370:MZI655381 NJE655370:NJE655381 NTA655370:NTA655381 OCW655370:OCW655381 OMS655370:OMS655381 OWO655370:OWO655381 PGK655370:PGK655381 PQG655370:PQG655381 QAC655370:QAC655381 QJY655370:QJY655381 QTU655370:QTU655381 RDQ655370:RDQ655381 RNM655370:RNM655381 RXI655370:RXI655381 SHE655370:SHE655381 SRA655370:SRA655381 TAW655370:TAW655381 TKS655370:TKS655381 TUO655370:TUO655381 UEK655370:UEK655381 UOG655370:UOG655381 UYC655370:UYC655381 VHY655370:VHY655381 VRU655370:VRU655381 WBQ655370:WBQ655381 WLM655370:WLM655381 WVI655370:WVI655381 F720906:F720917 IW720906:IW720917 SS720906:SS720917 ACO720906:ACO720917 AMK720906:AMK720917 AWG720906:AWG720917 BGC720906:BGC720917 BPY720906:BPY720917 BZU720906:BZU720917 CJQ720906:CJQ720917 CTM720906:CTM720917 DDI720906:DDI720917 DNE720906:DNE720917 DXA720906:DXA720917 EGW720906:EGW720917 EQS720906:EQS720917 FAO720906:FAO720917 FKK720906:FKK720917 FUG720906:FUG720917 GEC720906:GEC720917 GNY720906:GNY720917 GXU720906:GXU720917 HHQ720906:HHQ720917 HRM720906:HRM720917 IBI720906:IBI720917 ILE720906:ILE720917 IVA720906:IVA720917 JEW720906:JEW720917 JOS720906:JOS720917 JYO720906:JYO720917 KIK720906:KIK720917 KSG720906:KSG720917 LCC720906:LCC720917 LLY720906:LLY720917 LVU720906:LVU720917 MFQ720906:MFQ720917 MPM720906:MPM720917 MZI720906:MZI720917 NJE720906:NJE720917 NTA720906:NTA720917 OCW720906:OCW720917 OMS720906:OMS720917 OWO720906:OWO720917 PGK720906:PGK720917 PQG720906:PQG720917 QAC720906:QAC720917 QJY720906:QJY720917 QTU720906:QTU720917 RDQ720906:RDQ720917 RNM720906:RNM720917 RXI720906:RXI720917 SHE720906:SHE720917 SRA720906:SRA720917 TAW720906:TAW720917 TKS720906:TKS720917 TUO720906:TUO720917 UEK720906:UEK720917 UOG720906:UOG720917 UYC720906:UYC720917 VHY720906:VHY720917 VRU720906:VRU720917 WBQ720906:WBQ720917 WLM720906:WLM720917 WVI720906:WVI720917 F786442:F786453 IW786442:IW786453 SS786442:SS786453 ACO786442:ACO786453 AMK786442:AMK786453 AWG786442:AWG786453 BGC786442:BGC786453 BPY786442:BPY786453 BZU786442:BZU786453 CJQ786442:CJQ786453 CTM786442:CTM786453 DDI786442:DDI786453 DNE786442:DNE786453 DXA786442:DXA786453 EGW786442:EGW786453 EQS786442:EQS786453 FAO786442:FAO786453 FKK786442:FKK786453 FUG786442:FUG786453 GEC786442:GEC786453 GNY786442:GNY786453 GXU786442:GXU786453 HHQ786442:HHQ786453 HRM786442:HRM786453 IBI786442:IBI786453 ILE786442:ILE786453 IVA786442:IVA786453 JEW786442:JEW786453 JOS786442:JOS786453 JYO786442:JYO786453 KIK786442:KIK786453 KSG786442:KSG786453 LCC786442:LCC786453 LLY786442:LLY786453 LVU786442:LVU786453 MFQ786442:MFQ786453 MPM786442:MPM786453 MZI786442:MZI786453 NJE786442:NJE786453 NTA786442:NTA786453 OCW786442:OCW786453 OMS786442:OMS786453 OWO786442:OWO786453 PGK786442:PGK786453 PQG786442:PQG786453 QAC786442:QAC786453 QJY786442:QJY786453 QTU786442:QTU786453 RDQ786442:RDQ786453 RNM786442:RNM786453 RXI786442:RXI786453 SHE786442:SHE786453 SRA786442:SRA786453 TAW786442:TAW786453 TKS786442:TKS786453 TUO786442:TUO786453 UEK786442:UEK786453 UOG786442:UOG786453 UYC786442:UYC786453 VHY786442:VHY786453 VRU786442:VRU786453 WBQ786442:WBQ786453 WLM786442:WLM786453 WVI786442:WVI786453 F851978:F851989 IW851978:IW851989 SS851978:SS851989 ACO851978:ACO851989 AMK851978:AMK851989 AWG851978:AWG851989 BGC851978:BGC851989 BPY851978:BPY851989 BZU851978:BZU851989 CJQ851978:CJQ851989 CTM851978:CTM851989 DDI851978:DDI851989 DNE851978:DNE851989 DXA851978:DXA851989 EGW851978:EGW851989 EQS851978:EQS851989 FAO851978:FAO851989 FKK851978:FKK851989 FUG851978:FUG851989 GEC851978:GEC851989 GNY851978:GNY851989 GXU851978:GXU851989 HHQ851978:HHQ851989 HRM851978:HRM851989 IBI851978:IBI851989 ILE851978:ILE851989 IVA851978:IVA851989 JEW851978:JEW851989 JOS851978:JOS851989 JYO851978:JYO851989 KIK851978:KIK851989 KSG851978:KSG851989 LCC851978:LCC851989 LLY851978:LLY851989 LVU851978:LVU851989 MFQ851978:MFQ851989 MPM851978:MPM851989 MZI851978:MZI851989 NJE851978:NJE851989 NTA851978:NTA851989 OCW851978:OCW851989 OMS851978:OMS851989 OWO851978:OWO851989 PGK851978:PGK851989 PQG851978:PQG851989 QAC851978:QAC851989 QJY851978:QJY851989 QTU851978:QTU851989 RDQ851978:RDQ851989 RNM851978:RNM851989 RXI851978:RXI851989 SHE851978:SHE851989 SRA851978:SRA851989 TAW851978:TAW851989 TKS851978:TKS851989 TUO851978:TUO851989 UEK851978:UEK851989 UOG851978:UOG851989 UYC851978:UYC851989 VHY851978:VHY851989 VRU851978:VRU851989 WBQ851978:WBQ851989 WLM851978:WLM851989 WVI851978:WVI851989 F917514:F917525 IW917514:IW917525 SS917514:SS917525 ACO917514:ACO917525 AMK917514:AMK917525 AWG917514:AWG917525 BGC917514:BGC917525 BPY917514:BPY917525 BZU917514:BZU917525 CJQ917514:CJQ917525 CTM917514:CTM917525 DDI917514:DDI917525 DNE917514:DNE917525 DXA917514:DXA917525 EGW917514:EGW917525 EQS917514:EQS917525 FAO917514:FAO917525 FKK917514:FKK917525 FUG917514:FUG917525 GEC917514:GEC917525 GNY917514:GNY917525 GXU917514:GXU917525 HHQ917514:HHQ917525 HRM917514:HRM917525 IBI917514:IBI917525 ILE917514:ILE917525 IVA917514:IVA917525 JEW917514:JEW917525 JOS917514:JOS917525 JYO917514:JYO917525 KIK917514:KIK917525 KSG917514:KSG917525 LCC917514:LCC917525 LLY917514:LLY917525 LVU917514:LVU917525 MFQ917514:MFQ917525 MPM917514:MPM917525 MZI917514:MZI917525 NJE917514:NJE917525 NTA917514:NTA917525 OCW917514:OCW917525 OMS917514:OMS917525 OWO917514:OWO917525 PGK917514:PGK917525 PQG917514:PQG917525 QAC917514:QAC917525 QJY917514:QJY917525 QTU917514:QTU917525 RDQ917514:RDQ917525 RNM917514:RNM917525 RXI917514:RXI917525 SHE917514:SHE917525 SRA917514:SRA917525 TAW917514:TAW917525 TKS917514:TKS917525 TUO917514:TUO917525 UEK917514:UEK917525 UOG917514:UOG917525 UYC917514:UYC917525 VHY917514:VHY917525 VRU917514:VRU917525 WBQ917514:WBQ917525 WLM917514:WLM917525 WVI917514:WVI917525 F983050:F983061 IW983050:IW983061 SS983050:SS983061 ACO983050:ACO983061 AMK983050:AMK983061 AWG983050:AWG983061 BGC983050:BGC983061 BPY983050:BPY983061 BZU983050:BZU983061 CJQ983050:CJQ983061 CTM983050:CTM983061 DDI983050:DDI983061 DNE983050:DNE983061 DXA983050:DXA983061 EGW983050:EGW983061 EQS983050:EQS983061 FAO983050:FAO983061 FKK983050:FKK983061 FUG983050:FUG983061 GEC983050:GEC983061 GNY983050:GNY983061 GXU983050:GXU983061 HHQ983050:HHQ983061 HRM983050:HRM983061 IBI983050:IBI983061 ILE983050:ILE983061 IVA983050:IVA983061 JEW983050:JEW983061 JOS983050:JOS983061 JYO983050:JYO983061 KIK983050:KIK983061 KSG983050:KSG983061 LCC983050:LCC983061 LLY983050:LLY983061 LVU983050:LVU983061 MFQ983050:MFQ983061 MPM983050:MPM983061 MZI983050:MZI983061 NJE983050:NJE983061 NTA983050:NTA983061 OCW983050:OCW983061 OMS983050:OMS983061 OWO983050:OWO983061 PGK983050:PGK983061 PQG983050:PQG983061 QAC983050:QAC983061 QJY983050:QJY983061 QTU983050:QTU983061 RDQ983050:RDQ983061 RNM983050:RNM983061 RXI983050:RXI983061 SHE983050:SHE983061 SRA983050:SRA983061 TAW983050:TAW983061 TKS983050:TKS983061 TUO983050:TUO983061 UEK983050:UEK983061 UOG983050:UOG983061 UYC983050:UYC983061 VHY983050:VHY983061 VRU983050:VRU983061 WBQ983050:WBQ983061 WLM983050:WLM983061" xr:uid="{00000000-0002-0000-0600-000001000000}">
      <formula1>$F$55:$F$58</formula1>
    </dataValidation>
    <dataValidation type="list" imeMode="off" allowBlank="1" showInputMessage="1" showErrorMessage="1" sqref="J65547 JA65547 SW65547 ACS65547 AMO65547 AWK65547 BGG65547 BQC65547 BZY65547 CJU65547 CTQ65547 DDM65547 DNI65547 DXE65547 EHA65547 EQW65547 FAS65547 FKO65547 FUK65547 GEG65547 GOC65547 GXY65547 HHU65547 HRQ65547 IBM65547 ILI65547 IVE65547 JFA65547 JOW65547 JYS65547 KIO65547 KSK65547 LCG65547 LMC65547 LVY65547 MFU65547 MPQ65547 MZM65547 NJI65547 NTE65547 ODA65547 OMW65547 OWS65547 PGO65547 PQK65547 QAG65547 QKC65547 QTY65547 RDU65547 RNQ65547 RXM65547 SHI65547 SRE65547 TBA65547 TKW65547 TUS65547 UEO65547 UOK65547 UYG65547 VIC65547 VRY65547 WBU65547 WLQ65547 WVM65547 J131083 JA131083 SW131083 ACS131083 AMO131083 AWK131083 BGG131083 BQC131083 BZY131083 CJU131083 CTQ131083 DDM131083 DNI131083 DXE131083 EHA131083 EQW131083 FAS131083 FKO131083 FUK131083 GEG131083 GOC131083 GXY131083 HHU131083 HRQ131083 IBM131083 ILI131083 IVE131083 JFA131083 JOW131083 JYS131083 KIO131083 KSK131083 LCG131083 LMC131083 LVY131083 MFU131083 MPQ131083 MZM131083 NJI131083 NTE131083 ODA131083 OMW131083 OWS131083 PGO131083 PQK131083 QAG131083 QKC131083 QTY131083 RDU131083 RNQ131083 RXM131083 SHI131083 SRE131083 TBA131083 TKW131083 TUS131083 UEO131083 UOK131083 UYG131083 VIC131083 VRY131083 WBU131083 WLQ131083 WVM131083 J196619 JA196619 SW196619 ACS196619 AMO196619 AWK196619 BGG196619 BQC196619 BZY196619 CJU196619 CTQ196619 DDM196619 DNI196619 DXE196619 EHA196619 EQW196619 FAS196619 FKO196619 FUK196619 GEG196619 GOC196619 GXY196619 HHU196619 HRQ196619 IBM196619 ILI196619 IVE196619 JFA196619 JOW196619 JYS196619 KIO196619 KSK196619 LCG196619 LMC196619 LVY196619 MFU196619 MPQ196619 MZM196619 NJI196619 NTE196619 ODA196619 OMW196619 OWS196619 PGO196619 PQK196619 QAG196619 QKC196619 QTY196619 RDU196619 RNQ196619 RXM196619 SHI196619 SRE196619 TBA196619 TKW196619 TUS196619 UEO196619 UOK196619 UYG196619 VIC196619 VRY196619 WBU196619 WLQ196619 WVM196619 J262155 JA262155 SW262155 ACS262155 AMO262155 AWK262155 BGG262155 BQC262155 BZY262155 CJU262155 CTQ262155 DDM262155 DNI262155 DXE262155 EHA262155 EQW262155 FAS262155 FKO262155 FUK262155 GEG262155 GOC262155 GXY262155 HHU262155 HRQ262155 IBM262155 ILI262155 IVE262155 JFA262155 JOW262155 JYS262155 KIO262155 KSK262155 LCG262155 LMC262155 LVY262155 MFU262155 MPQ262155 MZM262155 NJI262155 NTE262155 ODA262155 OMW262155 OWS262155 PGO262155 PQK262155 QAG262155 QKC262155 QTY262155 RDU262155 RNQ262155 RXM262155 SHI262155 SRE262155 TBA262155 TKW262155 TUS262155 UEO262155 UOK262155 UYG262155 VIC262155 VRY262155 WBU262155 WLQ262155 WVM262155 J327691 JA327691 SW327691 ACS327691 AMO327691 AWK327691 BGG327691 BQC327691 BZY327691 CJU327691 CTQ327691 DDM327691 DNI327691 DXE327691 EHA327691 EQW327691 FAS327691 FKO327691 FUK327691 GEG327691 GOC327691 GXY327691 HHU327691 HRQ327691 IBM327691 ILI327691 IVE327691 JFA327691 JOW327691 JYS327691 KIO327691 KSK327691 LCG327691 LMC327691 LVY327691 MFU327691 MPQ327691 MZM327691 NJI327691 NTE327691 ODA327691 OMW327691 OWS327691 PGO327691 PQK327691 QAG327691 QKC327691 QTY327691 RDU327691 RNQ327691 RXM327691 SHI327691 SRE327691 TBA327691 TKW327691 TUS327691 UEO327691 UOK327691 UYG327691 VIC327691 VRY327691 WBU327691 WLQ327691 WVM327691 J393227 JA393227 SW393227 ACS393227 AMO393227 AWK393227 BGG393227 BQC393227 BZY393227 CJU393227 CTQ393227 DDM393227 DNI393227 DXE393227 EHA393227 EQW393227 FAS393227 FKO393227 FUK393227 GEG393227 GOC393227 GXY393227 HHU393227 HRQ393227 IBM393227 ILI393227 IVE393227 JFA393227 JOW393227 JYS393227 KIO393227 KSK393227 LCG393227 LMC393227 LVY393227 MFU393227 MPQ393227 MZM393227 NJI393227 NTE393227 ODA393227 OMW393227 OWS393227 PGO393227 PQK393227 QAG393227 QKC393227 QTY393227 RDU393227 RNQ393227 RXM393227 SHI393227 SRE393227 TBA393227 TKW393227 TUS393227 UEO393227 UOK393227 UYG393227 VIC393227 VRY393227 WBU393227 WLQ393227 WVM393227 J458763 JA458763 SW458763 ACS458763 AMO458763 AWK458763 BGG458763 BQC458763 BZY458763 CJU458763 CTQ458763 DDM458763 DNI458763 DXE458763 EHA458763 EQW458763 FAS458763 FKO458763 FUK458763 GEG458763 GOC458763 GXY458763 HHU458763 HRQ458763 IBM458763 ILI458763 IVE458763 JFA458763 JOW458763 JYS458763 KIO458763 KSK458763 LCG458763 LMC458763 LVY458763 MFU458763 MPQ458763 MZM458763 NJI458763 NTE458763 ODA458763 OMW458763 OWS458763 PGO458763 PQK458763 QAG458763 QKC458763 QTY458763 RDU458763 RNQ458763 RXM458763 SHI458763 SRE458763 TBA458763 TKW458763 TUS458763 UEO458763 UOK458763 UYG458763 VIC458763 VRY458763 WBU458763 WLQ458763 WVM458763 J524299 JA524299 SW524299 ACS524299 AMO524299 AWK524299 BGG524299 BQC524299 BZY524299 CJU524299 CTQ524299 DDM524299 DNI524299 DXE524299 EHA524299 EQW524299 FAS524299 FKO524299 FUK524299 GEG524299 GOC524299 GXY524299 HHU524299 HRQ524299 IBM524299 ILI524299 IVE524299 JFA524299 JOW524299 JYS524299 KIO524299 KSK524299 LCG524299 LMC524299 LVY524299 MFU524299 MPQ524299 MZM524299 NJI524299 NTE524299 ODA524299 OMW524299 OWS524299 PGO524299 PQK524299 QAG524299 QKC524299 QTY524299 RDU524299 RNQ524299 RXM524299 SHI524299 SRE524299 TBA524299 TKW524299 TUS524299 UEO524299 UOK524299 UYG524299 VIC524299 VRY524299 WBU524299 WLQ524299 WVM524299 J589835 JA589835 SW589835 ACS589835 AMO589835 AWK589835 BGG589835 BQC589835 BZY589835 CJU589835 CTQ589835 DDM589835 DNI589835 DXE589835 EHA589835 EQW589835 FAS589835 FKO589835 FUK589835 GEG589835 GOC589835 GXY589835 HHU589835 HRQ589835 IBM589835 ILI589835 IVE589835 JFA589835 JOW589835 JYS589835 KIO589835 KSK589835 LCG589835 LMC589835 LVY589835 MFU589835 MPQ589835 MZM589835 NJI589835 NTE589835 ODA589835 OMW589835 OWS589835 PGO589835 PQK589835 QAG589835 QKC589835 QTY589835 RDU589835 RNQ589835 RXM589835 SHI589835 SRE589835 TBA589835 TKW589835 TUS589835 UEO589835 UOK589835 UYG589835 VIC589835 VRY589835 WBU589835 WLQ589835 WVM589835 J655371 JA655371 SW655371 ACS655371 AMO655371 AWK655371 BGG655371 BQC655371 BZY655371 CJU655371 CTQ655371 DDM655371 DNI655371 DXE655371 EHA655371 EQW655371 FAS655371 FKO655371 FUK655371 GEG655371 GOC655371 GXY655371 HHU655371 HRQ655371 IBM655371 ILI655371 IVE655371 JFA655371 JOW655371 JYS655371 KIO655371 KSK655371 LCG655371 LMC655371 LVY655371 MFU655371 MPQ655371 MZM655371 NJI655371 NTE655371 ODA655371 OMW655371 OWS655371 PGO655371 PQK655371 QAG655371 QKC655371 QTY655371 RDU655371 RNQ655371 RXM655371 SHI655371 SRE655371 TBA655371 TKW655371 TUS655371 UEO655371 UOK655371 UYG655371 VIC655371 VRY655371 WBU655371 WLQ655371 WVM655371 J720907 JA720907 SW720907 ACS720907 AMO720907 AWK720907 BGG720907 BQC720907 BZY720907 CJU720907 CTQ720907 DDM720907 DNI720907 DXE720907 EHA720907 EQW720907 FAS720907 FKO720907 FUK720907 GEG720907 GOC720907 GXY720907 HHU720907 HRQ720907 IBM720907 ILI720907 IVE720907 JFA720907 JOW720907 JYS720907 KIO720907 KSK720907 LCG720907 LMC720907 LVY720907 MFU720907 MPQ720907 MZM720907 NJI720907 NTE720907 ODA720907 OMW720907 OWS720907 PGO720907 PQK720907 QAG720907 QKC720907 QTY720907 RDU720907 RNQ720907 RXM720907 SHI720907 SRE720907 TBA720907 TKW720907 TUS720907 UEO720907 UOK720907 UYG720907 VIC720907 VRY720907 WBU720907 WLQ720907 WVM720907 J786443 JA786443 SW786443 ACS786443 AMO786443 AWK786443 BGG786443 BQC786443 BZY786443 CJU786443 CTQ786443 DDM786443 DNI786443 DXE786443 EHA786443 EQW786443 FAS786443 FKO786443 FUK786443 GEG786443 GOC786443 GXY786443 HHU786443 HRQ786443 IBM786443 ILI786443 IVE786443 JFA786443 JOW786443 JYS786443 KIO786443 KSK786443 LCG786443 LMC786443 LVY786443 MFU786443 MPQ786443 MZM786443 NJI786443 NTE786443 ODA786443 OMW786443 OWS786443 PGO786443 PQK786443 QAG786443 QKC786443 QTY786443 RDU786443 RNQ786443 RXM786443 SHI786443 SRE786443 TBA786443 TKW786443 TUS786443 UEO786443 UOK786443 UYG786443 VIC786443 VRY786443 WBU786443 WLQ786443 WVM786443 J851979 JA851979 SW851979 ACS851979 AMO851979 AWK851979 BGG851979 BQC851979 BZY851979 CJU851979 CTQ851979 DDM851979 DNI851979 DXE851979 EHA851979 EQW851979 FAS851979 FKO851979 FUK851979 GEG851979 GOC851979 GXY851979 HHU851979 HRQ851979 IBM851979 ILI851979 IVE851979 JFA851979 JOW851979 JYS851979 KIO851979 KSK851979 LCG851979 LMC851979 LVY851979 MFU851979 MPQ851979 MZM851979 NJI851979 NTE851979 ODA851979 OMW851979 OWS851979 PGO851979 PQK851979 QAG851979 QKC851979 QTY851979 RDU851979 RNQ851979 RXM851979 SHI851979 SRE851979 TBA851979 TKW851979 TUS851979 UEO851979 UOK851979 UYG851979 VIC851979 VRY851979 WBU851979 WLQ851979 WVM851979 J917515 JA917515 SW917515 ACS917515 AMO917515 AWK917515 BGG917515 BQC917515 BZY917515 CJU917515 CTQ917515 DDM917515 DNI917515 DXE917515 EHA917515 EQW917515 FAS917515 FKO917515 FUK917515 GEG917515 GOC917515 GXY917515 HHU917515 HRQ917515 IBM917515 ILI917515 IVE917515 JFA917515 JOW917515 JYS917515 KIO917515 KSK917515 LCG917515 LMC917515 LVY917515 MFU917515 MPQ917515 MZM917515 NJI917515 NTE917515 ODA917515 OMW917515 OWS917515 PGO917515 PQK917515 QAG917515 QKC917515 QTY917515 RDU917515 RNQ917515 RXM917515 SHI917515 SRE917515 TBA917515 TKW917515 TUS917515 UEO917515 UOK917515 UYG917515 VIC917515 VRY917515 WBU917515 WLQ917515 WVM917515 J983051 JA983051 SW983051 ACS983051 AMO983051 AWK983051 BGG983051 BQC983051 BZY983051 CJU983051 CTQ983051 DDM983051 DNI983051 DXE983051 EHA983051 EQW983051 FAS983051 FKO983051 FUK983051 GEG983051 GOC983051 GXY983051 HHU983051 HRQ983051 IBM983051 ILI983051 IVE983051 JFA983051 JOW983051 JYS983051 KIO983051 KSK983051 LCG983051 LMC983051 LVY983051 MFU983051 MPQ983051 MZM983051 NJI983051 NTE983051 ODA983051 OMW983051 OWS983051 PGO983051 PQK983051 QAG983051 QKC983051 QTY983051 RDU983051 RNQ983051 RXM983051 SHI983051 SRE983051 TBA983051 TKW983051 TUS983051 UEO983051 UOK983051 UYG983051 VIC983051 VRY983051 WBU983051 WLQ983051 WVM983051 J65555 JA65555 SW65555 ACS65555 AMO65555 AWK65555 BGG65555 BQC65555 BZY65555 CJU65555 CTQ65555 DDM65555 DNI65555 DXE65555 EHA65555 EQW65555 FAS65555 FKO65555 FUK65555 GEG65555 GOC65555 GXY65555 HHU65555 HRQ65555 IBM65555 ILI65555 IVE65555 JFA65555 JOW65555 JYS65555 KIO65555 KSK65555 LCG65555 LMC65555 LVY65555 MFU65555 MPQ65555 MZM65555 NJI65555 NTE65555 ODA65555 OMW65555 OWS65555 PGO65555 PQK65555 QAG65555 QKC65555 QTY65555 RDU65555 RNQ65555 RXM65555 SHI65555 SRE65555 TBA65555 TKW65555 TUS65555 UEO65555 UOK65555 UYG65555 VIC65555 VRY65555 WBU65555 WLQ65555 WVM65555 J131091 JA131091 SW131091 ACS131091 AMO131091 AWK131091 BGG131091 BQC131091 BZY131091 CJU131091 CTQ131091 DDM131091 DNI131091 DXE131091 EHA131091 EQW131091 FAS131091 FKO131091 FUK131091 GEG131091 GOC131091 GXY131091 HHU131091 HRQ131091 IBM131091 ILI131091 IVE131091 JFA131091 JOW131091 JYS131091 KIO131091 KSK131091 LCG131091 LMC131091 LVY131091 MFU131091 MPQ131091 MZM131091 NJI131091 NTE131091 ODA131091 OMW131091 OWS131091 PGO131091 PQK131091 QAG131091 QKC131091 QTY131091 RDU131091 RNQ131091 RXM131091 SHI131091 SRE131091 TBA131091 TKW131091 TUS131091 UEO131091 UOK131091 UYG131091 VIC131091 VRY131091 WBU131091 WLQ131091 WVM131091 J196627 JA196627 SW196627 ACS196627 AMO196627 AWK196627 BGG196627 BQC196627 BZY196627 CJU196627 CTQ196627 DDM196627 DNI196627 DXE196627 EHA196627 EQW196627 FAS196627 FKO196627 FUK196627 GEG196627 GOC196627 GXY196627 HHU196627 HRQ196627 IBM196627 ILI196627 IVE196627 JFA196627 JOW196627 JYS196627 KIO196627 KSK196627 LCG196627 LMC196627 LVY196627 MFU196627 MPQ196627 MZM196627 NJI196627 NTE196627 ODA196627 OMW196627 OWS196627 PGO196627 PQK196627 QAG196627 QKC196627 QTY196627 RDU196627 RNQ196627 RXM196627 SHI196627 SRE196627 TBA196627 TKW196627 TUS196627 UEO196627 UOK196627 UYG196627 VIC196627 VRY196627 WBU196627 WLQ196627 WVM196627 J262163 JA262163 SW262163 ACS262163 AMO262163 AWK262163 BGG262163 BQC262163 BZY262163 CJU262163 CTQ262163 DDM262163 DNI262163 DXE262163 EHA262163 EQW262163 FAS262163 FKO262163 FUK262163 GEG262163 GOC262163 GXY262163 HHU262163 HRQ262163 IBM262163 ILI262163 IVE262163 JFA262163 JOW262163 JYS262163 KIO262163 KSK262163 LCG262163 LMC262163 LVY262163 MFU262163 MPQ262163 MZM262163 NJI262163 NTE262163 ODA262163 OMW262163 OWS262163 PGO262163 PQK262163 QAG262163 QKC262163 QTY262163 RDU262163 RNQ262163 RXM262163 SHI262163 SRE262163 TBA262163 TKW262163 TUS262163 UEO262163 UOK262163 UYG262163 VIC262163 VRY262163 WBU262163 WLQ262163 WVM262163 J327699 JA327699 SW327699 ACS327699 AMO327699 AWK327699 BGG327699 BQC327699 BZY327699 CJU327699 CTQ327699 DDM327699 DNI327699 DXE327699 EHA327699 EQW327699 FAS327699 FKO327699 FUK327699 GEG327699 GOC327699 GXY327699 HHU327699 HRQ327699 IBM327699 ILI327699 IVE327699 JFA327699 JOW327699 JYS327699 KIO327699 KSK327699 LCG327699 LMC327699 LVY327699 MFU327699 MPQ327699 MZM327699 NJI327699 NTE327699 ODA327699 OMW327699 OWS327699 PGO327699 PQK327699 QAG327699 QKC327699 QTY327699 RDU327699 RNQ327699 RXM327699 SHI327699 SRE327699 TBA327699 TKW327699 TUS327699 UEO327699 UOK327699 UYG327699 VIC327699 VRY327699 WBU327699 WLQ327699 WVM327699 J393235 JA393235 SW393235 ACS393235 AMO393235 AWK393235 BGG393235 BQC393235 BZY393235 CJU393235 CTQ393235 DDM393235 DNI393235 DXE393235 EHA393235 EQW393235 FAS393235 FKO393235 FUK393235 GEG393235 GOC393235 GXY393235 HHU393235 HRQ393235 IBM393235 ILI393235 IVE393235 JFA393235 JOW393235 JYS393235 KIO393235 KSK393235 LCG393235 LMC393235 LVY393235 MFU393235 MPQ393235 MZM393235 NJI393235 NTE393235 ODA393235 OMW393235 OWS393235 PGO393235 PQK393235 QAG393235 QKC393235 QTY393235 RDU393235 RNQ393235 RXM393235 SHI393235 SRE393235 TBA393235 TKW393235 TUS393235 UEO393235 UOK393235 UYG393235 VIC393235 VRY393235 WBU393235 WLQ393235 WVM393235 J458771 JA458771 SW458771 ACS458771 AMO458771 AWK458771 BGG458771 BQC458771 BZY458771 CJU458771 CTQ458771 DDM458771 DNI458771 DXE458771 EHA458771 EQW458771 FAS458771 FKO458771 FUK458771 GEG458771 GOC458771 GXY458771 HHU458771 HRQ458771 IBM458771 ILI458771 IVE458771 JFA458771 JOW458771 JYS458771 KIO458771 KSK458771 LCG458771 LMC458771 LVY458771 MFU458771 MPQ458771 MZM458771 NJI458771 NTE458771 ODA458771 OMW458771 OWS458771 PGO458771 PQK458771 QAG458771 QKC458771 QTY458771 RDU458771 RNQ458771 RXM458771 SHI458771 SRE458771 TBA458771 TKW458771 TUS458771 UEO458771 UOK458771 UYG458771 VIC458771 VRY458771 WBU458771 WLQ458771 WVM458771 J524307 JA524307 SW524307 ACS524307 AMO524307 AWK524307 BGG524307 BQC524307 BZY524307 CJU524307 CTQ524307 DDM524307 DNI524307 DXE524307 EHA524307 EQW524307 FAS524307 FKO524307 FUK524307 GEG524307 GOC524307 GXY524307 HHU524307 HRQ524307 IBM524307 ILI524307 IVE524307 JFA524307 JOW524307 JYS524307 KIO524307 KSK524307 LCG524307 LMC524307 LVY524307 MFU524307 MPQ524307 MZM524307 NJI524307 NTE524307 ODA524307 OMW524307 OWS524307 PGO524307 PQK524307 QAG524307 QKC524307 QTY524307 RDU524307 RNQ524307 RXM524307 SHI524307 SRE524307 TBA524307 TKW524307 TUS524307 UEO524307 UOK524307 UYG524307 VIC524307 VRY524307 WBU524307 WLQ524307 WVM524307 J589843 JA589843 SW589843 ACS589843 AMO589843 AWK589843 BGG589843 BQC589843 BZY589843 CJU589843 CTQ589843 DDM589843 DNI589843 DXE589843 EHA589843 EQW589843 FAS589843 FKO589843 FUK589843 GEG589843 GOC589843 GXY589843 HHU589843 HRQ589843 IBM589843 ILI589843 IVE589843 JFA589843 JOW589843 JYS589843 KIO589843 KSK589843 LCG589843 LMC589843 LVY589843 MFU589843 MPQ589843 MZM589843 NJI589843 NTE589843 ODA589843 OMW589843 OWS589843 PGO589843 PQK589843 QAG589843 QKC589843 QTY589843 RDU589843 RNQ589843 RXM589843 SHI589843 SRE589843 TBA589843 TKW589843 TUS589843 UEO589843 UOK589843 UYG589843 VIC589843 VRY589843 WBU589843 WLQ589843 WVM589843 J655379 JA655379 SW655379 ACS655379 AMO655379 AWK655379 BGG655379 BQC655379 BZY655379 CJU655379 CTQ655379 DDM655379 DNI655379 DXE655379 EHA655379 EQW655379 FAS655379 FKO655379 FUK655379 GEG655379 GOC655379 GXY655379 HHU655379 HRQ655379 IBM655379 ILI655379 IVE655379 JFA655379 JOW655379 JYS655379 KIO655379 KSK655379 LCG655379 LMC655379 LVY655379 MFU655379 MPQ655379 MZM655379 NJI655379 NTE655379 ODA655379 OMW655379 OWS655379 PGO655379 PQK655379 QAG655379 QKC655379 QTY655379 RDU655379 RNQ655379 RXM655379 SHI655379 SRE655379 TBA655379 TKW655379 TUS655379 UEO655379 UOK655379 UYG655379 VIC655379 VRY655379 WBU655379 WLQ655379 WVM655379 J720915 JA720915 SW720915 ACS720915 AMO720915 AWK720915 BGG720915 BQC720915 BZY720915 CJU720915 CTQ720915 DDM720915 DNI720915 DXE720915 EHA720915 EQW720915 FAS720915 FKO720915 FUK720915 GEG720915 GOC720915 GXY720915 HHU720915 HRQ720915 IBM720915 ILI720915 IVE720915 JFA720915 JOW720915 JYS720915 KIO720915 KSK720915 LCG720915 LMC720915 LVY720915 MFU720915 MPQ720915 MZM720915 NJI720915 NTE720915 ODA720915 OMW720915 OWS720915 PGO720915 PQK720915 QAG720915 QKC720915 QTY720915 RDU720915 RNQ720915 RXM720915 SHI720915 SRE720915 TBA720915 TKW720915 TUS720915 UEO720915 UOK720915 UYG720915 VIC720915 VRY720915 WBU720915 WLQ720915 WVM720915 J786451 JA786451 SW786451 ACS786451 AMO786451 AWK786451 BGG786451 BQC786451 BZY786451 CJU786451 CTQ786451 DDM786451 DNI786451 DXE786451 EHA786451 EQW786451 FAS786451 FKO786451 FUK786451 GEG786451 GOC786451 GXY786451 HHU786451 HRQ786451 IBM786451 ILI786451 IVE786451 JFA786451 JOW786451 JYS786451 KIO786451 KSK786451 LCG786451 LMC786451 LVY786451 MFU786451 MPQ786451 MZM786451 NJI786451 NTE786451 ODA786451 OMW786451 OWS786451 PGO786451 PQK786451 QAG786451 QKC786451 QTY786451 RDU786451 RNQ786451 RXM786451 SHI786451 SRE786451 TBA786451 TKW786451 TUS786451 UEO786451 UOK786451 UYG786451 VIC786451 VRY786451 WBU786451 WLQ786451 WVM786451 J851987 JA851987 SW851987 ACS851987 AMO851987 AWK851987 BGG851987 BQC851987 BZY851987 CJU851987 CTQ851987 DDM851987 DNI851987 DXE851987 EHA851987 EQW851987 FAS851987 FKO851987 FUK851987 GEG851987 GOC851987 GXY851987 HHU851987 HRQ851987 IBM851987 ILI851987 IVE851987 JFA851987 JOW851987 JYS851987 KIO851987 KSK851987 LCG851987 LMC851987 LVY851987 MFU851987 MPQ851987 MZM851987 NJI851987 NTE851987 ODA851987 OMW851987 OWS851987 PGO851987 PQK851987 QAG851987 QKC851987 QTY851987 RDU851987 RNQ851987 RXM851987 SHI851987 SRE851987 TBA851987 TKW851987 TUS851987 UEO851987 UOK851987 UYG851987 VIC851987 VRY851987 WBU851987 WLQ851987 WVM851987 J917523 JA917523 SW917523 ACS917523 AMO917523 AWK917523 BGG917523 BQC917523 BZY917523 CJU917523 CTQ917523 DDM917523 DNI917523 DXE917523 EHA917523 EQW917523 FAS917523 FKO917523 FUK917523 GEG917523 GOC917523 GXY917523 HHU917523 HRQ917523 IBM917523 ILI917523 IVE917523 JFA917523 JOW917523 JYS917523 KIO917523 KSK917523 LCG917523 LMC917523 LVY917523 MFU917523 MPQ917523 MZM917523 NJI917523 NTE917523 ODA917523 OMW917523 OWS917523 PGO917523 PQK917523 QAG917523 QKC917523 QTY917523 RDU917523 RNQ917523 RXM917523 SHI917523 SRE917523 TBA917523 TKW917523 TUS917523 UEO917523 UOK917523 UYG917523 VIC917523 VRY917523 WBU917523 WLQ917523 WVM917523 J983059 JA983059 SW983059 ACS983059 AMO983059 AWK983059 BGG983059 BQC983059 BZY983059 CJU983059 CTQ983059 DDM983059 DNI983059 DXE983059 EHA983059 EQW983059 FAS983059 FKO983059 FUK983059 GEG983059 GOC983059 GXY983059 HHU983059 HRQ983059 IBM983059 ILI983059 IVE983059 JFA983059 JOW983059 JYS983059 KIO983059 KSK983059 LCG983059 LMC983059 LVY983059 MFU983059 MPQ983059 MZM983059 NJI983059 NTE983059 ODA983059 OMW983059 OWS983059 PGO983059 PQK983059 QAG983059 QKC983059 QTY983059 RDU983059 RNQ983059 RXM983059 SHI983059 SRE983059 TBA983059 TKW983059 TUS983059 UEO983059 UOK983059 UYG983059 VIC983059 VRY983059 WBU983059 WLQ983059 WVM983059 J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J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J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J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J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J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J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J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J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J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J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J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J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J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J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J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J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J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J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J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J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J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J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J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J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J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J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J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J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J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J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J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J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J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J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J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J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J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J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J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J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J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J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J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J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WVM983061:WVM983062 IW17:IW23 SS17:SS23 ACO17:ACO23 AMK17:AMK23 AWG17:AWG23 BGC17:BGC23 BPY17:BPY23 BZU17:BZU23 CJQ17:CJQ23 CTM17:CTM23 DDI17:DDI23 DNE17:DNE23 DXA17:DXA23 EGW17:EGW23 EQS17:EQS23 FAO17:FAO23 FKK17:FKK23 FUG17:FUG23 GEC17:GEC23 GNY17:GNY23 GXU17:GXU23 HHQ17:HHQ23 HRM17:HRM23 IBI17:IBI23 ILE17:ILE23 IVA17:IVA23 JEW17:JEW23 JOS17:JOS23 JYO17:JYO23 KIK17:KIK23 KSG17:KSG23 LCC17:LCC23 LLY17:LLY23 LVU17:LVU23 MFQ17:MFQ23 MPM17:MPM23 MZI17:MZI23 NJE17:NJE23 NTA17:NTA23 OCW17:OCW23 OMS17:OMS23 OWO17:OWO23 PGK17:PGK23 PQG17:PQG23 QAC17:QAC23 QJY17:QJY23 QTU17:QTU23 RDQ17:RDQ23 RNM17:RNM23 RXI17:RXI23 SHE17:SHE23 SRA17:SRA23 TAW17:TAW23 TKS17:TKS23 TUO17:TUO23 UEK17:UEK23 UOG17:UOG23 UYC17:UYC23 VHY17:VHY23 VRU17:VRU23 WBQ17:WBQ23 WLM17:WLM23 WVI17:WVI23 J65557:J65558 JA65557:JA65558 SW65557:SW65558 ACS65557:ACS65558 AMO65557:AMO65558 AWK65557:AWK65558 BGG65557:BGG65558 BQC65557:BQC65558 BZY65557:BZY65558 CJU65557:CJU65558 CTQ65557:CTQ65558 DDM65557:DDM65558 DNI65557:DNI65558 DXE65557:DXE65558 EHA65557:EHA65558 EQW65557:EQW65558 FAS65557:FAS65558 FKO65557:FKO65558 FUK65557:FUK65558 GEG65557:GEG65558 GOC65557:GOC65558 GXY65557:GXY65558 HHU65557:HHU65558 HRQ65557:HRQ65558 IBM65557:IBM65558 ILI65557:ILI65558 IVE65557:IVE65558 JFA65557:JFA65558 JOW65557:JOW65558 JYS65557:JYS65558 KIO65557:KIO65558 KSK65557:KSK65558 LCG65557:LCG65558 LMC65557:LMC65558 LVY65557:LVY65558 MFU65557:MFU65558 MPQ65557:MPQ65558 MZM65557:MZM65558 NJI65557:NJI65558 NTE65557:NTE65558 ODA65557:ODA65558 OMW65557:OMW65558 OWS65557:OWS65558 PGO65557:PGO65558 PQK65557:PQK65558 QAG65557:QAG65558 QKC65557:QKC65558 QTY65557:QTY65558 RDU65557:RDU65558 RNQ65557:RNQ65558 RXM65557:RXM65558 SHI65557:SHI65558 SRE65557:SRE65558 TBA65557:TBA65558 TKW65557:TKW65558 TUS65557:TUS65558 UEO65557:UEO65558 UOK65557:UOK65558 UYG65557:UYG65558 VIC65557:VIC65558 VRY65557:VRY65558 WBU65557:WBU65558 WLQ65557:WLQ65558 WVM65557:WVM65558 J131093:J131094 JA131093:JA131094 SW131093:SW131094 ACS131093:ACS131094 AMO131093:AMO131094 AWK131093:AWK131094 BGG131093:BGG131094 BQC131093:BQC131094 BZY131093:BZY131094 CJU131093:CJU131094 CTQ131093:CTQ131094 DDM131093:DDM131094 DNI131093:DNI131094 DXE131093:DXE131094 EHA131093:EHA131094 EQW131093:EQW131094 FAS131093:FAS131094 FKO131093:FKO131094 FUK131093:FUK131094 GEG131093:GEG131094 GOC131093:GOC131094 GXY131093:GXY131094 HHU131093:HHU131094 HRQ131093:HRQ131094 IBM131093:IBM131094 ILI131093:ILI131094 IVE131093:IVE131094 JFA131093:JFA131094 JOW131093:JOW131094 JYS131093:JYS131094 KIO131093:KIO131094 KSK131093:KSK131094 LCG131093:LCG131094 LMC131093:LMC131094 LVY131093:LVY131094 MFU131093:MFU131094 MPQ131093:MPQ131094 MZM131093:MZM131094 NJI131093:NJI131094 NTE131093:NTE131094 ODA131093:ODA131094 OMW131093:OMW131094 OWS131093:OWS131094 PGO131093:PGO131094 PQK131093:PQK131094 QAG131093:QAG131094 QKC131093:QKC131094 QTY131093:QTY131094 RDU131093:RDU131094 RNQ131093:RNQ131094 RXM131093:RXM131094 SHI131093:SHI131094 SRE131093:SRE131094 TBA131093:TBA131094 TKW131093:TKW131094 TUS131093:TUS131094 UEO131093:UEO131094 UOK131093:UOK131094 UYG131093:UYG131094 VIC131093:VIC131094 VRY131093:VRY131094 WBU131093:WBU131094 WLQ131093:WLQ131094 WVM131093:WVM131094 J196629:J196630 JA196629:JA196630 SW196629:SW196630 ACS196629:ACS196630 AMO196629:AMO196630 AWK196629:AWK196630 BGG196629:BGG196630 BQC196629:BQC196630 BZY196629:BZY196630 CJU196629:CJU196630 CTQ196629:CTQ196630 DDM196629:DDM196630 DNI196629:DNI196630 DXE196629:DXE196630 EHA196629:EHA196630 EQW196629:EQW196630 FAS196629:FAS196630 FKO196629:FKO196630 FUK196629:FUK196630 GEG196629:GEG196630 GOC196629:GOC196630 GXY196629:GXY196630 HHU196629:HHU196630 HRQ196629:HRQ196630 IBM196629:IBM196630 ILI196629:ILI196630 IVE196629:IVE196630 JFA196629:JFA196630 JOW196629:JOW196630 JYS196629:JYS196630 KIO196629:KIO196630 KSK196629:KSK196630 LCG196629:LCG196630 LMC196629:LMC196630 LVY196629:LVY196630 MFU196629:MFU196630 MPQ196629:MPQ196630 MZM196629:MZM196630 NJI196629:NJI196630 NTE196629:NTE196630 ODA196629:ODA196630 OMW196629:OMW196630 OWS196629:OWS196630 PGO196629:PGO196630 PQK196629:PQK196630 QAG196629:QAG196630 QKC196629:QKC196630 QTY196629:QTY196630 RDU196629:RDU196630 RNQ196629:RNQ196630 RXM196629:RXM196630 SHI196629:SHI196630 SRE196629:SRE196630 TBA196629:TBA196630 TKW196629:TKW196630 TUS196629:TUS196630 UEO196629:UEO196630 UOK196629:UOK196630 UYG196629:UYG196630 VIC196629:VIC196630 VRY196629:VRY196630 WBU196629:WBU196630 WLQ196629:WLQ196630 WVM196629:WVM196630 J262165:J262166 JA262165:JA262166 SW262165:SW262166 ACS262165:ACS262166 AMO262165:AMO262166 AWK262165:AWK262166 BGG262165:BGG262166 BQC262165:BQC262166 BZY262165:BZY262166 CJU262165:CJU262166 CTQ262165:CTQ262166 DDM262165:DDM262166 DNI262165:DNI262166 DXE262165:DXE262166 EHA262165:EHA262166 EQW262165:EQW262166 FAS262165:FAS262166 FKO262165:FKO262166 FUK262165:FUK262166 GEG262165:GEG262166 GOC262165:GOC262166 GXY262165:GXY262166 HHU262165:HHU262166 HRQ262165:HRQ262166 IBM262165:IBM262166 ILI262165:ILI262166 IVE262165:IVE262166 JFA262165:JFA262166 JOW262165:JOW262166 JYS262165:JYS262166 KIO262165:KIO262166 KSK262165:KSK262166 LCG262165:LCG262166 LMC262165:LMC262166 LVY262165:LVY262166 MFU262165:MFU262166 MPQ262165:MPQ262166 MZM262165:MZM262166 NJI262165:NJI262166 NTE262165:NTE262166 ODA262165:ODA262166 OMW262165:OMW262166 OWS262165:OWS262166 PGO262165:PGO262166 PQK262165:PQK262166 QAG262165:QAG262166 QKC262165:QKC262166 QTY262165:QTY262166 RDU262165:RDU262166 RNQ262165:RNQ262166 RXM262165:RXM262166 SHI262165:SHI262166 SRE262165:SRE262166 TBA262165:TBA262166 TKW262165:TKW262166 TUS262165:TUS262166 UEO262165:UEO262166 UOK262165:UOK262166 UYG262165:UYG262166 VIC262165:VIC262166 VRY262165:VRY262166 WBU262165:WBU262166 WLQ262165:WLQ262166 WVM262165:WVM262166 J327701:J327702 JA327701:JA327702 SW327701:SW327702 ACS327701:ACS327702 AMO327701:AMO327702 AWK327701:AWK327702 BGG327701:BGG327702 BQC327701:BQC327702 BZY327701:BZY327702 CJU327701:CJU327702 CTQ327701:CTQ327702 DDM327701:DDM327702 DNI327701:DNI327702 DXE327701:DXE327702 EHA327701:EHA327702 EQW327701:EQW327702 FAS327701:FAS327702 FKO327701:FKO327702 FUK327701:FUK327702 GEG327701:GEG327702 GOC327701:GOC327702 GXY327701:GXY327702 HHU327701:HHU327702 HRQ327701:HRQ327702 IBM327701:IBM327702 ILI327701:ILI327702 IVE327701:IVE327702 JFA327701:JFA327702 JOW327701:JOW327702 JYS327701:JYS327702 KIO327701:KIO327702 KSK327701:KSK327702 LCG327701:LCG327702 LMC327701:LMC327702 LVY327701:LVY327702 MFU327701:MFU327702 MPQ327701:MPQ327702 MZM327701:MZM327702 NJI327701:NJI327702 NTE327701:NTE327702 ODA327701:ODA327702 OMW327701:OMW327702 OWS327701:OWS327702 PGO327701:PGO327702 PQK327701:PQK327702 QAG327701:QAG327702 QKC327701:QKC327702 QTY327701:QTY327702 RDU327701:RDU327702 RNQ327701:RNQ327702 RXM327701:RXM327702 SHI327701:SHI327702 SRE327701:SRE327702 TBA327701:TBA327702 TKW327701:TKW327702 TUS327701:TUS327702 UEO327701:UEO327702 UOK327701:UOK327702 UYG327701:UYG327702 VIC327701:VIC327702 VRY327701:VRY327702 WBU327701:WBU327702 WLQ327701:WLQ327702 WVM327701:WVM327702 J393237:J393238 JA393237:JA393238 SW393237:SW393238 ACS393237:ACS393238 AMO393237:AMO393238 AWK393237:AWK393238 BGG393237:BGG393238 BQC393237:BQC393238 BZY393237:BZY393238 CJU393237:CJU393238 CTQ393237:CTQ393238 DDM393237:DDM393238 DNI393237:DNI393238 DXE393237:DXE393238 EHA393237:EHA393238 EQW393237:EQW393238 FAS393237:FAS393238 FKO393237:FKO393238 FUK393237:FUK393238 GEG393237:GEG393238 GOC393237:GOC393238 GXY393237:GXY393238 HHU393237:HHU393238 HRQ393237:HRQ393238 IBM393237:IBM393238 ILI393237:ILI393238 IVE393237:IVE393238 JFA393237:JFA393238 JOW393237:JOW393238 JYS393237:JYS393238 KIO393237:KIO393238 KSK393237:KSK393238 LCG393237:LCG393238 LMC393237:LMC393238 LVY393237:LVY393238 MFU393237:MFU393238 MPQ393237:MPQ393238 MZM393237:MZM393238 NJI393237:NJI393238 NTE393237:NTE393238 ODA393237:ODA393238 OMW393237:OMW393238 OWS393237:OWS393238 PGO393237:PGO393238 PQK393237:PQK393238 QAG393237:QAG393238 QKC393237:QKC393238 QTY393237:QTY393238 RDU393237:RDU393238 RNQ393237:RNQ393238 RXM393237:RXM393238 SHI393237:SHI393238 SRE393237:SRE393238 TBA393237:TBA393238 TKW393237:TKW393238 TUS393237:TUS393238 UEO393237:UEO393238 UOK393237:UOK393238 UYG393237:UYG393238 VIC393237:VIC393238 VRY393237:VRY393238 WBU393237:WBU393238 WLQ393237:WLQ393238 WVM393237:WVM393238 J458773:J458774 JA458773:JA458774 SW458773:SW458774 ACS458773:ACS458774 AMO458773:AMO458774 AWK458773:AWK458774 BGG458773:BGG458774 BQC458773:BQC458774 BZY458773:BZY458774 CJU458773:CJU458774 CTQ458773:CTQ458774 DDM458773:DDM458774 DNI458773:DNI458774 DXE458773:DXE458774 EHA458773:EHA458774 EQW458773:EQW458774 FAS458773:FAS458774 FKO458773:FKO458774 FUK458773:FUK458774 GEG458773:GEG458774 GOC458773:GOC458774 GXY458773:GXY458774 HHU458773:HHU458774 HRQ458773:HRQ458774 IBM458773:IBM458774 ILI458773:ILI458774 IVE458773:IVE458774 JFA458773:JFA458774 JOW458773:JOW458774 JYS458773:JYS458774 KIO458773:KIO458774 KSK458773:KSK458774 LCG458773:LCG458774 LMC458773:LMC458774 LVY458773:LVY458774 MFU458773:MFU458774 MPQ458773:MPQ458774 MZM458773:MZM458774 NJI458773:NJI458774 NTE458773:NTE458774 ODA458773:ODA458774 OMW458773:OMW458774 OWS458773:OWS458774 PGO458773:PGO458774 PQK458773:PQK458774 QAG458773:QAG458774 QKC458773:QKC458774 QTY458773:QTY458774 RDU458773:RDU458774 RNQ458773:RNQ458774 RXM458773:RXM458774 SHI458773:SHI458774 SRE458773:SRE458774 TBA458773:TBA458774 TKW458773:TKW458774 TUS458773:TUS458774 UEO458773:UEO458774 UOK458773:UOK458774 UYG458773:UYG458774 VIC458773:VIC458774 VRY458773:VRY458774 WBU458773:WBU458774 WLQ458773:WLQ458774 WVM458773:WVM458774 J524309:J524310 JA524309:JA524310 SW524309:SW524310 ACS524309:ACS524310 AMO524309:AMO524310 AWK524309:AWK524310 BGG524309:BGG524310 BQC524309:BQC524310 BZY524309:BZY524310 CJU524309:CJU524310 CTQ524309:CTQ524310 DDM524309:DDM524310 DNI524309:DNI524310 DXE524309:DXE524310 EHA524309:EHA524310 EQW524309:EQW524310 FAS524309:FAS524310 FKO524309:FKO524310 FUK524309:FUK524310 GEG524309:GEG524310 GOC524309:GOC524310 GXY524309:GXY524310 HHU524309:HHU524310 HRQ524309:HRQ524310 IBM524309:IBM524310 ILI524309:ILI524310 IVE524309:IVE524310 JFA524309:JFA524310 JOW524309:JOW524310 JYS524309:JYS524310 KIO524309:KIO524310 KSK524309:KSK524310 LCG524309:LCG524310 LMC524309:LMC524310 LVY524309:LVY524310 MFU524309:MFU524310 MPQ524309:MPQ524310 MZM524309:MZM524310 NJI524309:NJI524310 NTE524309:NTE524310 ODA524309:ODA524310 OMW524309:OMW524310 OWS524309:OWS524310 PGO524309:PGO524310 PQK524309:PQK524310 QAG524309:QAG524310 QKC524309:QKC524310 QTY524309:QTY524310 RDU524309:RDU524310 RNQ524309:RNQ524310 RXM524309:RXM524310 SHI524309:SHI524310 SRE524309:SRE524310 TBA524309:TBA524310 TKW524309:TKW524310 TUS524309:TUS524310 UEO524309:UEO524310 UOK524309:UOK524310 UYG524309:UYG524310 VIC524309:VIC524310 VRY524309:VRY524310 WBU524309:WBU524310 WLQ524309:WLQ524310 WVM524309:WVM524310 J589845:J589846 JA589845:JA589846 SW589845:SW589846 ACS589845:ACS589846 AMO589845:AMO589846 AWK589845:AWK589846 BGG589845:BGG589846 BQC589845:BQC589846 BZY589845:BZY589846 CJU589845:CJU589846 CTQ589845:CTQ589846 DDM589845:DDM589846 DNI589845:DNI589846 DXE589845:DXE589846 EHA589845:EHA589846 EQW589845:EQW589846 FAS589845:FAS589846 FKO589845:FKO589846 FUK589845:FUK589846 GEG589845:GEG589846 GOC589845:GOC589846 GXY589845:GXY589846 HHU589845:HHU589846 HRQ589845:HRQ589846 IBM589845:IBM589846 ILI589845:ILI589846 IVE589845:IVE589846 JFA589845:JFA589846 JOW589845:JOW589846 JYS589845:JYS589846 KIO589845:KIO589846 KSK589845:KSK589846 LCG589845:LCG589846 LMC589845:LMC589846 LVY589845:LVY589846 MFU589845:MFU589846 MPQ589845:MPQ589846 MZM589845:MZM589846 NJI589845:NJI589846 NTE589845:NTE589846 ODA589845:ODA589846 OMW589845:OMW589846 OWS589845:OWS589846 PGO589845:PGO589846 PQK589845:PQK589846 QAG589845:QAG589846 QKC589845:QKC589846 QTY589845:QTY589846 RDU589845:RDU589846 RNQ589845:RNQ589846 RXM589845:RXM589846 SHI589845:SHI589846 SRE589845:SRE589846 TBA589845:TBA589846 TKW589845:TKW589846 TUS589845:TUS589846 UEO589845:UEO589846 UOK589845:UOK589846 UYG589845:UYG589846 VIC589845:VIC589846 VRY589845:VRY589846 WBU589845:WBU589846 WLQ589845:WLQ589846 WVM589845:WVM589846 J655381:J655382 JA655381:JA655382 SW655381:SW655382 ACS655381:ACS655382 AMO655381:AMO655382 AWK655381:AWK655382 BGG655381:BGG655382 BQC655381:BQC655382 BZY655381:BZY655382 CJU655381:CJU655382 CTQ655381:CTQ655382 DDM655381:DDM655382 DNI655381:DNI655382 DXE655381:DXE655382 EHA655381:EHA655382 EQW655381:EQW655382 FAS655381:FAS655382 FKO655381:FKO655382 FUK655381:FUK655382 GEG655381:GEG655382 GOC655381:GOC655382 GXY655381:GXY655382 HHU655381:HHU655382 HRQ655381:HRQ655382 IBM655381:IBM655382 ILI655381:ILI655382 IVE655381:IVE655382 JFA655381:JFA655382 JOW655381:JOW655382 JYS655381:JYS655382 KIO655381:KIO655382 KSK655381:KSK655382 LCG655381:LCG655382 LMC655381:LMC655382 LVY655381:LVY655382 MFU655381:MFU655382 MPQ655381:MPQ655382 MZM655381:MZM655382 NJI655381:NJI655382 NTE655381:NTE655382 ODA655381:ODA655382 OMW655381:OMW655382 OWS655381:OWS655382 PGO655381:PGO655382 PQK655381:PQK655382 QAG655381:QAG655382 QKC655381:QKC655382 QTY655381:QTY655382 RDU655381:RDU655382 RNQ655381:RNQ655382 RXM655381:RXM655382 SHI655381:SHI655382 SRE655381:SRE655382 TBA655381:TBA655382 TKW655381:TKW655382 TUS655381:TUS655382 UEO655381:UEO655382 UOK655381:UOK655382 UYG655381:UYG655382 VIC655381:VIC655382 VRY655381:VRY655382 WBU655381:WBU655382 WLQ655381:WLQ655382 WVM655381:WVM655382 J720917:J720918 JA720917:JA720918 SW720917:SW720918 ACS720917:ACS720918 AMO720917:AMO720918 AWK720917:AWK720918 BGG720917:BGG720918 BQC720917:BQC720918 BZY720917:BZY720918 CJU720917:CJU720918 CTQ720917:CTQ720918 DDM720917:DDM720918 DNI720917:DNI720918 DXE720917:DXE720918 EHA720917:EHA720918 EQW720917:EQW720918 FAS720917:FAS720918 FKO720917:FKO720918 FUK720917:FUK720918 GEG720917:GEG720918 GOC720917:GOC720918 GXY720917:GXY720918 HHU720917:HHU720918 HRQ720917:HRQ720918 IBM720917:IBM720918 ILI720917:ILI720918 IVE720917:IVE720918 JFA720917:JFA720918 JOW720917:JOW720918 JYS720917:JYS720918 KIO720917:KIO720918 KSK720917:KSK720918 LCG720917:LCG720918 LMC720917:LMC720918 LVY720917:LVY720918 MFU720917:MFU720918 MPQ720917:MPQ720918 MZM720917:MZM720918 NJI720917:NJI720918 NTE720917:NTE720918 ODA720917:ODA720918 OMW720917:OMW720918 OWS720917:OWS720918 PGO720917:PGO720918 PQK720917:PQK720918 QAG720917:QAG720918 QKC720917:QKC720918 QTY720917:QTY720918 RDU720917:RDU720918 RNQ720917:RNQ720918 RXM720917:RXM720918 SHI720917:SHI720918 SRE720917:SRE720918 TBA720917:TBA720918 TKW720917:TKW720918 TUS720917:TUS720918 UEO720917:UEO720918 UOK720917:UOK720918 UYG720917:UYG720918 VIC720917:VIC720918 VRY720917:VRY720918 WBU720917:WBU720918 WLQ720917:WLQ720918 WVM720917:WVM720918 J786453:J786454 JA786453:JA786454 SW786453:SW786454 ACS786453:ACS786454 AMO786453:AMO786454 AWK786453:AWK786454 BGG786453:BGG786454 BQC786453:BQC786454 BZY786453:BZY786454 CJU786453:CJU786454 CTQ786453:CTQ786454 DDM786453:DDM786454 DNI786453:DNI786454 DXE786453:DXE786454 EHA786453:EHA786454 EQW786453:EQW786454 FAS786453:FAS786454 FKO786453:FKO786454 FUK786453:FUK786454 GEG786453:GEG786454 GOC786453:GOC786454 GXY786453:GXY786454 HHU786453:HHU786454 HRQ786453:HRQ786454 IBM786453:IBM786454 ILI786453:ILI786454 IVE786453:IVE786454 JFA786453:JFA786454 JOW786453:JOW786454 JYS786453:JYS786454 KIO786453:KIO786454 KSK786453:KSK786454 LCG786453:LCG786454 LMC786453:LMC786454 LVY786453:LVY786454 MFU786453:MFU786454 MPQ786453:MPQ786454 MZM786453:MZM786454 NJI786453:NJI786454 NTE786453:NTE786454 ODA786453:ODA786454 OMW786453:OMW786454 OWS786453:OWS786454 PGO786453:PGO786454 PQK786453:PQK786454 QAG786453:QAG786454 QKC786453:QKC786454 QTY786453:QTY786454 RDU786453:RDU786454 RNQ786453:RNQ786454 RXM786453:RXM786454 SHI786453:SHI786454 SRE786453:SRE786454 TBA786453:TBA786454 TKW786453:TKW786454 TUS786453:TUS786454 UEO786453:UEO786454 UOK786453:UOK786454 UYG786453:UYG786454 VIC786453:VIC786454 VRY786453:VRY786454 WBU786453:WBU786454 WLQ786453:WLQ786454 WVM786453:WVM786454 J851989:J851990 JA851989:JA851990 SW851989:SW851990 ACS851989:ACS851990 AMO851989:AMO851990 AWK851989:AWK851990 BGG851989:BGG851990 BQC851989:BQC851990 BZY851989:BZY851990 CJU851989:CJU851990 CTQ851989:CTQ851990 DDM851989:DDM851990 DNI851989:DNI851990 DXE851989:DXE851990 EHA851989:EHA851990 EQW851989:EQW851990 FAS851989:FAS851990 FKO851989:FKO851990 FUK851989:FUK851990 GEG851989:GEG851990 GOC851989:GOC851990 GXY851989:GXY851990 HHU851989:HHU851990 HRQ851989:HRQ851990 IBM851989:IBM851990 ILI851989:ILI851990 IVE851989:IVE851990 JFA851989:JFA851990 JOW851989:JOW851990 JYS851989:JYS851990 KIO851989:KIO851990 KSK851989:KSK851990 LCG851989:LCG851990 LMC851989:LMC851990 LVY851989:LVY851990 MFU851989:MFU851990 MPQ851989:MPQ851990 MZM851989:MZM851990 NJI851989:NJI851990 NTE851989:NTE851990 ODA851989:ODA851990 OMW851989:OMW851990 OWS851989:OWS851990 PGO851989:PGO851990 PQK851989:PQK851990 QAG851989:QAG851990 QKC851989:QKC851990 QTY851989:QTY851990 RDU851989:RDU851990 RNQ851989:RNQ851990 RXM851989:RXM851990 SHI851989:SHI851990 SRE851989:SRE851990 TBA851989:TBA851990 TKW851989:TKW851990 TUS851989:TUS851990 UEO851989:UEO851990 UOK851989:UOK851990 UYG851989:UYG851990 VIC851989:VIC851990 VRY851989:VRY851990 WBU851989:WBU851990 WLQ851989:WLQ851990 WVM851989:WVM851990 J917525:J917526 JA917525:JA917526 SW917525:SW917526 ACS917525:ACS917526 AMO917525:AMO917526 AWK917525:AWK917526 BGG917525:BGG917526 BQC917525:BQC917526 BZY917525:BZY917526 CJU917525:CJU917526 CTQ917525:CTQ917526 DDM917525:DDM917526 DNI917525:DNI917526 DXE917525:DXE917526 EHA917525:EHA917526 EQW917525:EQW917526 FAS917525:FAS917526 FKO917525:FKO917526 FUK917525:FUK917526 GEG917525:GEG917526 GOC917525:GOC917526 GXY917525:GXY917526 HHU917525:HHU917526 HRQ917525:HRQ917526 IBM917525:IBM917526 ILI917525:ILI917526 IVE917525:IVE917526 JFA917525:JFA917526 JOW917525:JOW917526 JYS917525:JYS917526 KIO917525:KIO917526 KSK917525:KSK917526 LCG917525:LCG917526 LMC917525:LMC917526 LVY917525:LVY917526 MFU917525:MFU917526 MPQ917525:MPQ917526 MZM917525:MZM917526 NJI917525:NJI917526 NTE917525:NTE917526 ODA917525:ODA917526 OMW917525:OMW917526 OWS917525:OWS917526 PGO917525:PGO917526 PQK917525:PQK917526 QAG917525:QAG917526 QKC917525:QKC917526 QTY917525:QTY917526 RDU917525:RDU917526 RNQ917525:RNQ917526 RXM917525:RXM917526 SHI917525:SHI917526 SRE917525:SRE917526 TBA917525:TBA917526 TKW917525:TKW917526 TUS917525:TUS917526 UEO917525:UEO917526 UOK917525:UOK917526 UYG917525:UYG917526 VIC917525:VIC917526 VRY917525:VRY917526 WBU917525:WBU917526 WLQ917525:WLQ917526 WVM917525:WVM917526 J983061:J983062 JA983061:JA983062 SW983061:SW983062 ACS983061:ACS983062 AMO983061:AMO983062 AWK983061:AWK983062 BGG983061:BGG983062 BQC983061:BQC983062 BZY983061:BZY983062 CJU983061:CJU983062 CTQ983061:CTQ983062 DDM983061:DDM983062 DNI983061:DNI983062 DXE983061:DXE983062 EHA983061:EHA983062 EQW983061:EQW983062 FAS983061:FAS983062 FKO983061:FKO983062 FUK983061:FUK983062 GEG983061:GEG983062 GOC983061:GOC983062 GXY983061:GXY983062 HHU983061:HHU983062 HRQ983061:HRQ983062 IBM983061:IBM983062 ILI983061:ILI983062 IVE983061:IVE983062 JFA983061:JFA983062 JOW983061:JOW983062 JYS983061:JYS983062 KIO983061:KIO983062 KSK983061:KSK983062 LCG983061:LCG983062 LMC983061:LMC983062 LVY983061:LVY983062 MFU983061:MFU983062 MPQ983061:MPQ983062 MZM983061:MZM983062 NJI983061:NJI983062 NTE983061:NTE983062 ODA983061:ODA983062 OMW983061:OMW983062 OWS983061:OWS983062 PGO983061:PGO983062 PQK983061:PQK983062 QAG983061:QAG983062 QKC983061:QKC983062 QTY983061:QTY983062 RDU983061:RDU983062 RNQ983061:RNQ983062 RXM983061:RXM983062 SHI983061:SHI983062 SRE983061:SRE983062 TBA983061:TBA983062 TKW983061:TKW983062 TUS983061:TUS983062 UEO983061:UEO983062 UOK983061:UOK983062 UYG983061:UYG983062 VIC983061:VIC983062 VRY983061:VRY983062 WBU983061:WBU983062 WLQ983061:WLQ983062" xr:uid="{00000000-0002-0000-0600-000002000000}">
      <formula1>$J$50:$J$61</formula1>
    </dataValidation>
    <dataValidation type="list" imeMode="off" allowBlank="1" showInputMessage="1" showErrorMessage="1" sqref="L65547 JC65547 SY65547 ACU65547 AMQ65547 AWM65547 BGI65547 BQE65547 CAA65547 CJW65547 CTS65547 DDO65547 DNK65547 DXG65547 EHC65547 EQY65547 FAU65547 FKQ65547 FUM65547 GEI65547 GOE65547 GYA65547 HHW65547 HRS65547 IBO65547 ILK65547 IVG65547 JFC65547 JOY65547 JYU65547 KIQ65547 KSM65547 LCI65547 LME65547 LWA65547 MFW65547 MPS65547 MZO65547 NJK65547 NTG65547 ODC65547 OMY65547 OWU65547 PGQ65547 PQM65547 QAI65547 QKE65547 QUA65547 RDW65547 RNS65547 RXO65547 SHK65547 SRG65547 TBC65547 TKY65547 TUU65547 UEQ65547 UOM65547 UYI65547 VIE65547 VSA65547 WBW65547 WLS65547 WVO65547 L131083 JC131083 SY131083 ACU131083 AMQ131083 AWM131083 BGI131083 BQE131083 CAA131083 CJW131083 CTS131083 DDO131083 DNK131083 DXG131083 EHC131083 EQY131083 FAU131083 FKQ131083 FUM131083 GEI131083 GOE131083 GYA131083 HHW131083 HRS131083 IBO131083 ILK131083 IVG131083 JFC131083 JOY131083 JYU131083 KIQ131083 KSM131083 LCI131083 LME131083 LWA131083 MFW131083 MPS131083 MZO131083 NJK131083 NTG131083 ODC131083 OMY131083 OWU131083 PGQ131083 PQM131083 QAI131083 QKE131083 QUA131083 RDW131083 RNS131083 RXO131083 SHK131083 SRG131083 TBC131083 TKY131083 TUU131083 UEQ131083 UOM131083 UYI131083 VIE131083 VSA131083 WBW131083 WLS131083 WVO131083 L196619 JC196619 SY196619 ACU196619 AMQ196619 AWM196619 BGI196619 BQE196619 CAA196619 CJW196619 CTS196619 DDO196619 DNK196619 DXG196619 EHC196619 EQY196619 FAU196619 FKQ196619 FUM196619 GEI196619 GOE196619 GYA196619 HHW196619 HRS196619 IBO196619 ILK196619 IVG196619 JFC196619 JOY196619 JYU196619 KIQ196619 KSM196619 LCI196619 LME196619 LWA196619 MFW196619 MPS196619 MZO196619 NJK196619 NTG196619 ODC196619 OMY196619 OWU196619 PGQ196619 PQM196619 QAI196619 QKE196619 QUA196619 RDW196619 RNS196619 RXO196619 SHK196619 SRG196619 TBC196619 TKY196619 TUU196619 UEQ196619 UOM196619 UYI196619 VIE196619 VSA196619 WBW196619 WLS196619 WVO196619 L262155 JC262155 SY262155 ACU262155 AMQ262155 AWM262155 BGI262155 BQE262155 CAA262155 CJW262155 CTS262155 DDO262155 DNK262155 DXG262155 EHC262155 EQY262155 FAU262155 FKQ262155 FUM262155 GEI262155 GOE262155 GYA262155 HHW262155 HRS262155 IBO262155 ILK262155 IVG262155 JFC262155 JOY262155 JYU262155 KIQ262155 KSM262155 LCI262155 LME262155 LWA262155 MFW262155 MPS262155 MZO262155 NJK262155 NTG262155 ODC262155 OMY262155 OWU262155 PGQ262155 PQM262155 QAI262155 QKE262155 QUA262155 RDW262155 RNS262155 RXO262155 SHK262155 SRG262155 TBC262155 TKY262155 TUU262155 UEQ262155 UOM262155 UYI262155 VIE262155 VSA262155 WBW262155 WLS262155 WVO262155 L327691 JC327691 SY327691 ACU327691 AMQ327691 AWM327691 BGI327691 BQE327691 CAA327691 CJW327691 CTS327691 DDO327691 DNK327691 DXG327691 EHC327691 EQY327691 FAU327691 FKQ327691 FUM327691 GEI327691 GOE327691 GYA327691 HHW327691 HRS327691 IBO327691 ILK327691 IVG327691 JFC327691 JOY327691 JYU327691 KIQ327691 KSM327691 LCI327691 LME327691 LWA327691 MFW327691 MPS327691 MZO327691 NJK327691 NTG327691 ODC327691 OMY327691 OWU327691 PGQ327691 PQM327691 QAI327691 QKE327691 QUA327691 RDW327691 RNS327691 RXO327691 SHK327691 SRG327691 TBC327691 TKY327691 TUU327691 UEQ327691 UOM327691 UYI327691 VIE327691 VSA327691 WBW327691 WLS327691 WVO327691 L393227 JC393227 SY393227 ACU393227 AMQ393227 AWM393227 BGI393227 BQE393227 CAA393227 CJW393227 CTS393227 DDO393227 DNK393227 DXG393227 EHC393227 EQY393227 FAU393227 FKQ393227 FUM393227 GEI393227 GOE393227 GYA393227 HHW393227 HRS393227 IBO393227 ILK393227 IVG393227 JFC393227 JOY393227 JYU393227 KIQ393227 KSM393227 LCI393227 LME393227 LWA393227 MFW393227 MPS393227 MZO393227 NJK393227 NTG393227 ODC393227 OMY393227 OWU393227 PGQ393227 PQM393227 QAI393227 QKE393227 QUA393227 RDW393227 RNS393227 RXO393227 SHK393227 SRG393227 TBC393227 TKY393227 TUU393227 UEQ393227 UOM393227 UYI393227 VIE393227 VSA393227 WBW393227 WLS393227 WVO393227 L458763 JC458763 SY458763 ACU458763 AMQ458763 AWM458763 BGI458763 BQE458763 CAA458763 CJW458763 CTS458763 DDO458763 DNK458763 DXG458763 EHC458763 EQY458763 FAU458763 FKQ458763 FUM458763 GEI458763 GOE458763 GYA458763 HHW458763 HRS458763 IBO458763 ILK458763 IVG458763 JFC458763 JOY458763 JYU458763 KIQ458763 KSM458763 LCI458763 LME458763 LWA458763 MFW458763 MPS458763 MZO458763 NJK458763 NTG458763 ODC458763 OMY458763 OWU458763 PGQ458763 PQM458763 QAI458763 QKE458763 QUA458763 RDW458763 RNS458763 RXO458763 SHK458763 SRG458763 TBC458763 TKY458763 TUU458763 UEQ458763 UOM458763 UYI458763 VIE458763 VSA458763 WBW458763 WLS458763 WVO458763 L524299 JC524299 SY524299 ACU524299 AMQ524299 AWM524299 BGI524299 BQE524299 CAA524299 CJW524299 CTS524299 DDO524299 DNK524299 DXG524299 EHC524299 EQY524299 FAU524299 FKQ524299 FUM524299 GEI524299 GOE524299 GYA524299 HHW524299 HRS524299 IBO524299 ILK524299 IVG524299 JFC524299 JOY524299 JYU524299 KIQ524299 KSM524299 LCI524299 LME524299 LWA524299 MFW524299 MPS524299 MZO524299 NJK524299 NTG524299 ODC524299 OMY524299 OWU524299 PGQ524299 PQM524299 QAI524299 QKE524299 QUA524299 RDW524299 RNS524299 RXO524299 SHK524299 SRG524299 TBC524299 TKY524299 TUU524299 UEQ524299 UOM524299 UYI524299 VIE524299 VSA524299 WBW524299 WLS524299 WVO524299 L589835 JC589835 SY589835 ACU589835 AMQ589835 AWM589835 BGI589835 BQE589835 CAA589835 CJW589835 CTS589835 DDO589835 DNK589835 DXG589835 EHC589835 EQY589835 FAU589835 FKQ589835 FUM589835 GEI589835 GOE589835 GYA589835 HHW589835 HRS589835 IBO589835 ILK589835 IVG589835 JFC589835 JOY589835 JYU589835 KIQ589835 KSM589835 LCI589835 LME589835 LWA589835 MFW589835 MPS589835 MZO589835 NJK589835 NTG589835 ODC589835 OMY589835 OWU589835 PGQ589835 PQM589835 QAI589835 QKE589835 QUA589835 RDW589835 RNS589835 RXO589835 SHK589835 SRG589835 TBC589835 TKY589835 TUU589835 UEQ589835 UOM589835 UYI589835 VIE589835 VSA589835 WBW589835 WLS589835 WVO589835 L655371 JC655371 SY655371 ACU655371 AMQ655371 AWM655371 BGI655371 BQE655371 CAA655371 CJW655371 CTS655371 DDO655371 DNK655371 DXG655371 EHC655371 EQY655371 FAU655371 FKQ655371 FUM655371 GEI655371 GOE655371 GYA655371 HHW655371 HRS655371 IBO655371 ILK655371 IVG655371 JFC655371 JOY655371 JYU655371 KIQ655371 KSM655371 LCI655371 LME655371 LWA655371 MFW655371 MPS655371 MZO655371 NJK655371 NTG655371 ODC655371 OMY655371 OWU655371 PGQ655371 PQM655371 QAI655371 QKE655371 QUA655371 RDW655371 RNS655371 RXO655371 SHK655371 SRG655371 TBC655371 TKY655371 TUU655371 UEQ655371 UOM655371 UYI655371 VIE655371 VSA655371 WBW655371 WLS655371 WVO655371 L720907 JC720907 SY720907 ACU720907 AMQ720907 AWM720907 BGI720907 BQE720907 CAA720907 CJW720907 CTS720907 DDO720907 DNK720907 DXG720907 EHC720907 EQY720907 FAU720907 FKQ720907 FUM720907 GEI720907 GOE720907 GYA720907 HHW720907 HRS720907 IBO720907 ILK720907 IVG720907 JFC720907 JOY720907 JYU720907 KIQ720907 KSM720907 LCI720907 LME720907 LWA720907 MFW720907 MPS720907 MZO720907 NJK720907 NTG720907 ODC720907 OMY720907 OWU720907 PGQ720907 PQM720907 QAI720907 QKE720907 QUA720907 RDW720907 RNS720907 RXO720907 SHK720907 SRG720907 TBC720907 TKY720907 TUU720907 UEQ720907 UOM720907 UYI720907 VIE720907 VSA720907 WBW720907 WLS720907 WVO720907 L786443 JC786443 SY786443 ACU786443 AMQ786443 AWM786443 BGI786443 BQE786443 CAA786443 CJW786443 CTS786443 DDO786443 DNK786443 DXG786443 EHC786443 EQY786443 FAU786443 FKQ786443 FUM786443 GEI786443 GOE786443 GYA786443 HHW786443 HRS786443 IBO786443 ILK786443 IVG786443 JFC786443 JOY786443 JYU786443 KIQ786443 KSM786443 LCI786443 LME786443 LWA786443 MFW786443 MPS786443 MZO786443 NJK786443 NTG786443 ODC786443 OMY786443 OWU786443 PGQ786443 PQM786443 QAI786443 QKE786443 QUA786443 RDW786443 RNS786443 RXO786443 SHK786443 SRG786443 TBC786443 TKY786443 TUU786443 UEQ786443 UOM786443 UYI786443 VIE786443 VSA786443 WBW786443 WLS786443 WVO786443 L851979 JC851979 SY851979 ACU851979 AMQ851979 AWM851979 BGI851979 BQE851979 CAA851979 CJW851979 CTS851979 DDO851979 DNK851979 DXG851979 EHC851979 EQY851979 FAU851979 FKQ851979 FUM851979 GEI851979 GOE851979 GYA851979 HHW851979 HRS851979 IBO851979 ILK851979 IVG851979 JFC851979 JOY851979 JYU851979 KIQ851979 KSM851979 LCI851979 LME851979 LWA851979 MFW851979 MPS851979 MZO851979 NJK851979 NTG851979 ODC851979 OMY851979 OWU851979 PGQ851979 PQM851979 QAI851979 QKE851979 QUA851979 RDW851979 RNS851979 RXO851979 SHK851979 SRG851979 TBC851979 TKY851979 TUU851979 UEQ851979 UOM851979 UYI851979 VIE851979 VSA851979 WBW851979 WLS851979 WVO851979 L917515 JC917515 SY917515 ACU917515 AMQ917515 AWM917515 BGI917515 BQE917515 CAA917515 CJW917515 CTS917515 DDO917515 DNK917515 DXG917515 EHC917515 EQY917515 FAU917515 FKQ917515 FUM917515 GEI917515 GOE917515 GYA917515 HHW917515 HRS917515 IBO917515 ILK917515 IVG917515 JFC917515 JOY917515 JYU917515 KIQ917515 KSM917515 LCI917515 LME917515 LWA917515 MFW917515 MPS917515 MZO917515 NJK917515 NTG917515 ODC917515 OMY917515 OWU917515 PGQ917515 PQM917515 QAI917515 QKE917515 QUA917515 RDW917515 RNS917515 RXO917515 SHK917515 SRG917515 TBC917515 TKY917515 TUU917515 UEQ917515 UOM917515 UYI917515 VIE917515 VSA917515 WBW917515 WLS917515 WVO917515 L983051 JC983051 SY983051 ACU983051 AMQ983051 AWM983051 BGI983051 BQE983051 CAA983051 CJW983051 CTS983051 DDO983051 DNK983051 DXG983051 EHC983051 EQY983051 FAU983051 FKQ983051 FUM983051 GEI983051 GOE983051 GYA983051 HHW983051 HRS983051 IBO983051 ILK983051 IVG983051 JFC983051 JOY983051 JYU983051 KIQ983051 KSM983051 LCI983051 LME983051 LWA983051 MFW983051 MPS983051 MZO983051 NJK983051 NTG983051 ODC983051 OMY983051 OWU983051 PGQ983051 PQM983051 QAI983051 QKE983051 QUA983051 RDW983051 RNS983051 RXO983051 SHK983051 SRG983051 TBC983051 TKY983051 TUU983051 UEQ983051 UOM983051 UYI983051 VIE983051 VSA983051 WBW983051 WLS983051 WVO983051 L65555 JC65555 SY65555 ACU65555 AMQ65555 AWM65555 BGI65555 BQE65555 CAA65555 CJW65555 CTS65555 DDO65555 DNK65555 DXG65555 EHC65555 EQY65555 FAU65555 FKQ65555 FUM65555 GEI65555 GOE65555 GYA65555 HHW65555 HRS65555 IBO65555 ILK65555 IVG65555 JFC65555 JOY65555 JYU65555 KIQ65555 KSM65555 LCI65555 LME65555 LWA65555 MFW65555 MPS65555 MZO65555 NJK65555 NTG65555 ODC65555 OMY65555 OWU65555 PGQ65555 PQM65555 QAI65555 QKE65555 QUA65555 RDW65555 RNS65555 RXO65555 SHK65555 SRG65555 TBC65555 TKY65555 TUU65555 UEQ65555 UOM65555 UYI65555 VIE65555 VSA65555 WBW65555 WLS65555 WVO65555 L131091 JC131091 SY131091 ACU131091 AMQ131091 AWM131091 BGI131091 BQE131091 CAA131091 CJW131091 CTS131091 DDO131091 DNK131091 DXG131091 EHC131091 EQY131091 FAU131091 FKQ131091 FUM131091 GEI131091 GOE131091 GYA131091 HHW131091 HRS131091 IBO131091 ILK131091 IVG131091 JFC131091 JOY131091 JYU131091 KIQ131091 KSM131091 LCI131091 LME131091 LWA131091 MFW131091 MPS131091 MZO131091 NJK131091 NTG131091 ODC131091 OMY131091 OWU131091 PGQ131091 PQM131091 QAI131091 QKE131091 QUA131091 RDW131091 RNS131091 RXO131091 SHK131091 SRG131091 TBC131091 TKY131091 TUU131091 UEQ131091 UOM131091 UYI131091 VIE131091 VSA131091 WBW131091 WLS131091 WVO131091 L196627 JC196627 SY196627 ACU196627 AMQ196627 AWM196627 BGI196627 BQE196627 CAA196627 CJW196627 CTS196627 DDO196627 DNK196627 DXG196627 EHC196627 EQY196627 FAU196627 FKQ196627 FUM196627 GEI196627 GOE196627 GYA196627 HHW196627 HRS196627 IBO196627 ILK196627 IVG196627 JFC196627 JOY196627 JYU196627 KIQ196627 KSM196627 LCI196627 LME196627 LWA196627 MFW196627 MPS196627 MZO196627 NJK196627 NTG196627 ODC196627 OMY196627 OWU196627 PGQ196627 PQM196627 QAI196627 QKE196627 QUA196627 RDW196627 RNS196627 RXO196627 SHK196627 SRG196627 TBC196627 TKY196627 TUU196627 UEQ196627 UOM196627 UYI196627 VIE196627 VSA196627 WBW196627 WLS196627 WVO196627 L262163 JC262163 SY262163 ACU262163 AMQ262163 AWM262163 BGI262163 BQE262163 CAA262163 CJW262163 CTS262163 DDO262163 DNK262163 DXG262163 EHC262163 EQY262163 FAU262163 FKQ262163 FUM262163 GEI262163 GOE262163 GYA262163 HHW262163 HRS262163 IBO262163 ILK262163 IVG262163 JFC262163 JOY262163 JYU262163 KIQ262163 KSM262163 LCI262163 LME262163 LWA262163 MFW262163 MPS262163 MZO262163 NJK262163 NTG262163 ODC262163 OMY262163 OWU262163 PGQ262163 PQM262163 QAI262163 QKE262163 QUA262163 RDW262163 RNS262163 RXO262163 SHK262163 SRG262163 TBC262163 TKY262163 TUU262163 UEQ262163 UOM262163 UYI262163 VIE262163 VSA262163 WBW262163 WLS262163 WVO262163 L327699 JC327699 SY327699 ACU327699 AMQ327699 AWM327699 BGI327699 BQE327699 CAA327699 CJW327699 CTS327699 DDO327699 DNK327699 DXG327699 EHC327699 EQY327699 FAU327699 FKQ327699 FUM327699 GEI327699 GOE327699 GYA327699 HHW327699 HRS327699 IBO327699 ILK327699 IVG327699 JFC327699 JOY327699 JYU327699 KIQ327699 KSM327699 LCI327699 LME327699 LWA327699 MFW327699 MPS327699 MZO327699 NJK327699 NTG327699 ODC327699 OMY327699 OWU327699 PGQ327699 PQM327699 QAI327699 QKE327699 QUA327699 RDW327699 RNS327699 RXO327699 SHK327699 SRG327699 TBC327699 TKY327699 TUU327699 UEQ327699 UOM327699 UYI327699 VIE327699 VSA327699 WBW327699 WLS327699 WVO327699 L393235 JC393235 SY393235 ACU393235 AMQ393235 AWM393235 BGI393235 BQE393235 CAA393235 CJW393235 CTS393235 DDO393235 DNK393235 DXG393235 EHC393235 EQY393235 FAU393235 FKQ393235 FUM393235 GEI393235 GOE393235 GYA393235 HHW393235 HRS393235 IBO393235 ILK393235 IVG393235 JFC393235 JOY393235 JYU393235 KIQ393235 KSM393235 LCI393235 LME393235 LWA393235 MFW393235 MPS393235 MZO393235 NJK393235 NTG393235 ODC393235 OMY393235 OWU393235 PGQ393235 PQM393235 QAI393235 QKE393235 QUA393235 RDW393235 RNS393235 RXO393235 SHK393235 SRG393235 TBC393235 TKY393235 TUU393235 UEQ393235 UOM393235 UYI393235 VIE393235 VSA393235 WBW393235 WLS393235 WVO393235 L458771 JC458771 SY458771 ACU458771 AMQ458771 AWM458771 BGI458771 BQE458771 CAA458771 CJW458771 CTS458771 DDO458771 DNK458771 DXG458771 EHC458771 EQY458771 FAU458771 FKQ458771 FUM458771 GEI458771 GOE458771 GYA458771 HHW458771 HRS458771 IBO458771 ILK458771 IVG458771 JFC458771 JOY458771 JYU458771 KIQ458771 KSM458771 LCI458771 LME458771 LWA458771 MFW458771 MPS458771 MZO458771 NJK458771 NTG458771 ODC458771 OMY458771 OWU458771 PGQ458771 PQM458771 QAI458771 QKE458771 QUA458771 RDW458771 RNS458771 RXO458771 SHK458771 SRG458771 TBC458771 TKY458771 TUU458771 UEQ458771 UOM458771 UYI458771 VIE458771 VSA458771 WBW458771 WLS458771 WVO458771 L524307 JC524307 SY524307 ACU524307 AMQ524307 AWM524307 BGI524307 BQE524307 CAA524307 CJW524307 CTS524307 DDO524307 DNK524307 DXG524307 EHC524307 EQY524307 FAU524307 FKQ524307 FUM524307 GEI524307 GOE524307 GYA524307 HHW524307 HRS524307 IBO524307 ILK524307 IVG524307 JFC524307 JOY524307 JYU524307 KIQ524307 KSM524307 LCI524307 LME524307 LWA524307 MFW524307 MPS524307 MZO524307 NJK524307 NTG524307 ODC524307 OMY524307 OWU524307 PGQ524307 PQM524307 QAI524307 QKE524307 QUA524307 RDW524307 RNS524307 RXO524307 SHK524307 SRG524307 TBC524307 TKY524307 TUU524307 UEQ524307 UOM524307 UYI524307 VIE524307 VSA524307 WBW524307 WLS524307 WVO524307 L589843 JC589843 SY589843 ACU589843 AMQ589843 AWM589843 BGI589843 BQE589843 CAA589843 CJW589843 CTS589843 DDO589843 DNK589843 DXG589843 EHC589843 EQY589843 FAU589843 FKQ589843 FUM589843 GEI589843 GOE589843 GYA589843 HHW589843 HRS589843 IBO589843 ILK589843 IVG589843 JFC589843 JOY589843 JYU589843 KIQ589843 KSM589843 LCI589843 LME589843 LWA589843 MFW589843 MPS589843 MZO589843 NJK589843 NTG589843 ODC589843 OMY589843 OWU589843 PGQ589843 PQM589843 QAI589843 QKE589843 QUA589843 RDW589843 RNS589843 RXO589843 SHK589843 SRG589843 TBC589843 TKY589843 TUU589843 UEQ589843 UOM589843 UYI589843 VIE589843 VSA589843 WBW589843 WLS589843 WVO589843 L655379 JC655379 SY655379 ACU655379 AMQ655379 AWM655379 BGI655379 BQE655379 CAA655379 CJW655379 CTS655379 DDO655379 DNK655379 DXG655379 EHC655379 EQY655379 FAU655379 FKQ655379 FUM655379 GEI655379 GOE655379 GYA655379 HHW655379 HRS655379 IBO655379 ILK655379 IVG655379 JFC655379 JOY655379 JYU655379 KIQ655379 KSM655379 LCI655379 LME655379 LWA655379 MFW655379 MPS655379 MZO655379 NJK655379 NTG655379 ODC655379 OMY655379 OWU655379 PGQ655379 PQM655379 QAI655379 QKE655379 QUA655379 RDW655379 RNS655379 RXO655379 SHK655379 SRG655379 TBC655379 TKY655379 TUU655379 UEQ655379 UOM655379 UYI655379 VIE655379 VSA655379 WBW655379 WLS655379 WVO655379 L720915 JC720915 SY720915 ACU720915 AMQ720915 AWM720915 BGI720915 BQE720915 CAA720915 CJW720915 CTS720915 DDO720915 DNK720915 DXG720915 EHC720915 EQY720915 FAU720915 FKQ720915 FUM720915 GEI720915 GOE720915 GYA720915 HHW720915 HRS720915 IBO720915 ILK720915 IVG720915 JFC720915 JOY720915 JYU720915 KIQ720915 KSM720915 LCI720915 LME720915 LWA720915 MFW720915 MPS720915 MZO720915 NJK720915 NTG720915 ODC720915 OMY720915 OWU720915 PGQ720915 PQM720915 QAI720915 QKE720915 QUA720915 RDW720915 RNS720915 RXO720915 SHK720915 SRG720915 TBC720915 TKY720915 TUU720915 UEQ720915 UOM720915 UYI720915 VIE720915 VSA720915 WBW720915 WLS720915 WVO720915 L786451 JC786451 SY786451 ACU786451 AMQ786451 AWM786451 BGI786451 BQE786451 CAA786451 CJW786451 CTS786451 DDO786451 DNK786451 DXG786451 EHC786451 EQY786451 FAU786451 FKQ786451 FUM786451 GEI786451 GOE786451 GYA786451 HHW786451 HRS786451 IBO786451 ILK786451 IVG786451 JFC786451 JOY786451 JYU786451 KIQ786451 KSM786451 LCI786451 LME786451 LWA786451 MFW786451 MPS786451 MZO786451 NJK786451 NTG786451 ODC786451 OMY786451 OWU786451 PGQ786451 PQM786451 QAI786451 QKE786451 QUA786451 RDW786451 RNS786451 RXO786451 SHK786451 SRG786451 TBC786451 TKY786451 TUU786451 UEQ786451 UOM786451 UYI786451 VIE786451 VSA786451 WBW786451 WLS786451 WVO786451 L851987 JC851987 SY851987 ACU851987 AMQ851987 AWM851987 BGI851987 BQE851987 CAA851987 CJW851987 CTS851987 DDO851987 DNK851987 DXG851987 EHC851987 EQY851987 FAU851987 FKQ851987 FUM851987 GEI851987 GOE851987 GYA851987 HHW851987 HRS851987 IBO851987 ILK851987 IVG851987 JFC851987 JOY851987 JYU851987 KIQ851987 KSM851987 LCI851987 LME851987 LWA851987 MFW851987 MPS851987 MZO851987 NJK851987 NTG851987 ODC851987 OMY851987 OWU851987 PGQ851987 PQM851987 QAI851987 QKE851987 QUA851987 RDW851987 RNS851987 RXO851987 SHK851987 SRG851987 TBC851987 TKY851987 TUU851987 UEQ851987 UOM851987 UYI851987 VIE851987 VSA851987 WBW851987 WLS851987 WVO851987 L917523 JC917523 SY917523 ACU917523 AMQ917523 AWM917523 BGI917523 BQE917523 CAA917523 CJW917523 CTS917523 DDO917523 DNK917523 DXG917523 EHC917523 EQY917523 FAU917523 FKQ917523 FUM917523 GEI917523 GOE917523 GYA917523 HHW917523 HRS917523 IBO917523 ILK917523 IVG917523 JFC917523 JOY917523 JYU917523 KIQ917523 KSM917523 LCI917523 LME917523 LWA917523 MFW917523 MPS917523 MZO917523 NJK917523 NTG917523 ODC917523 OMY917523 OWU917523 PGQ917523 PQM917523 QAI917523 QKE917523 QUA917523 RDW917523 RNS917523 RXO917523 SHK917523 SRG917523 TBC917523 TKY917523 TUU917523 UEQ917523 UOM917523 UYI917523 VIE917523 VSA917523 WBW917523 WLS917523 WVO917523 L983059 JC983059 SY983059 ACU983059 AMQ983059 AWM983059 BGI983059 BQE983059 CAA983059 CJW983059 CTS983059 DDO983059 DNK983059 DXG983059 EHC983059 EQY983059 FAU983059 FKQ983059 FUM983059 GEI983059 GOE983059 GYA983059 HHW983059 HRS983059 IBO983059 ILK983059 IVG983059 JFC983059 JOY983059 JYU983059 KIQ983059 KSM983059 LCI983059 LME983059 LWA983059 MFW983059 MPS983059 MZO983059 NJK983059 NTG983059 ODC983059 OMY983059 OWU983059 PGQ983059 PQM983059 QAI983059 QKE983059 QUA983059 RDW983059 RNS983059 RXO983059 SHK983059 SRG983059 TBC983059 TKY983059 TUU983059 UEQ983059 UOM983059 UYI983059 VIE983059 VSA983059 WBW983059 WLS983059 WVO983059 L65553 JC65553 SY65553 ACU65553 AMQ65553 AWM65553 BGI65553 BQE65553 CAA65553 CJW65553 CTS65553 DDO65553 DNK65553 DXG65553 EHC65553 EQY65553 FAU65553 FKQ65553 FUM65553 GEI65553 GOE65553 GYA65553 HHW65553 HRS65553 IBO65553 ILK65553 IVG65553 JFC65553 JOY65553 JYU65553 KIQ65553 KSM65553 LCI65553 LME65553 LWA65553 MFW65553 MPS65553 MZO65553 NJK65553 NTG65553 ODC65553 OMY65553 OWU65553 PGQ65553 PQM65553 QAI65553 QKE65553 QUA65553 RDW65553 RNS65553 RXO65553 SHK65553 SRG65553 TBC65553 TKY65553 TUU65553 UEQ65553 UOM65553 UYI65553 VIE65553 VSA65553 WBW65553 WLS65553 WVO65553 L131089 JC131089 SY131089 ACU131089 AMQ131089 AWM131089 BGI131089 BQE131089 CAA131089 CJW131089 CTS131089 DDO131089 DNK131089 DXG131089 EHC131089 EQY131089 FAU131089 FKQ131089 FUM131089 GEI131089 GOE131089 GYA131089 HHW131089 HRS131089 IBO131089 ILK131089 IVG131089 JFC131089 JOY131089 JYU131089 KIQ131089 KSM131089 LCI131089 LME131089 LWA131089 MFW131089 MPS131089 MZO131089 NJK131089 NTG131089 ODC131089 OMY131089 OWU131089 PGQ131089 PQM131089 QAI131089 QKE131089 QUA131089 RDW131089 RNS131089 RXO131089 SHK131089 SRG131089 TBC131089 TKY131089 TUU131089 UEQ131089 UOM131089 UYI131089 VIE131089 VSA131089 WBW131089 WLS131089 WVO131089 L196625 JC196625 SY196625 ACU196625 AMQ196625 AWM196625 BGI196625 BQE196625 CAA196625 CJW196625 CTS196625 DDO196625 DNK196625 DXG196625 EHC196625 EQY196625 FAU196625 FKQ196625 FUM196625 GEI196625 GOE196625 GYA196625 HHW196625 HRS196625 IBO196625 ILK196625 IVG196625 JFC196625 JOY196625 JYU196625 KIQ196625 KSM196625 LCI196625 LME196625 LWA196625 MFW196625 MPS196625 MZO196625 NJK196625 NTG196625 ODC196625 OMY196625 OWU196625 PGQ196625 PQM196625 QAI196625 QKE196625 QUA196625 RDW196625 RNS196625 RXO196625 SHK196625 SRG196625 TBC196625 TKY196625 TUU196625 UEQ196625 UOM196625 UYI196625 VIE196625 VSA196625 WBW196625 WLS196625 WVO196625 L262161 JC262161 SY262161 ACU262161 AMQ262161 AWM262161 BGI262161 BQE262161 CAA262161 CJW262161 CTS262161 DDO262161 DNK262161 DXG262161 EHC262161 EQY262161 FAU262161 FKQ262161 FUM262161 GEI262161 GOE262161 GYA262161 HHW262161 HRS262161 IBO262161 ILK262161 IVG262161 JFC262161 JOY262161 JYU262161 KIQ262161 KSM262161 LCI262161 LME262161 LWA262161 MFW262161 MPS262161 MZO262161 NJK262161 NTG262161 ODC262161 OMY262161 OWU262161 PGQ262161 PQM262161 QAI262161 QKE262161 QUA262161 RDW262161 RNS262161 RXO262161 SHK262161 SRG262161 TBC262161 TKY262161 TUU262161 UEQ262161 UOM262161 UYI262161 VIE262161 VSA262161 WBW262161 WLS262161 WVO262161 L327697 JC327697 SY327697 ACU327697 AMQ327697 AWM327697 BGI327697 BQE327697 CAA327697 CJW327697 CTS327697 DDO327697 DNK327697 DXG327697 EHC327697 EQY327697 FAU327697 FKQ327697 FUM327697 GEI327697 GOE327697 GYA327697 HHW327697 HRS327697 IBO327697 ILK327697 IVG327697 JFC327697 JOY327697 JYU327697 KIQ327697 KSM327697 LCI327697 LME327697 LWA327697 MFW327697 MPS327697 MZO327697 NJK327697 NTG327697 ODC327697 OMY327697 OWU327697 PGQ327697 PQM327697 QAI327697 QKE327697 QUA327697 RDW327697 RNS327697 RXO327697 SHK327697 SRG327697 TBC327697 TKY327697 TUU327697 UEQ327697 UOM327697 UYI327697 VIE327697 VSA327697 WBW327697 WLS327697 WVO327697 L393233 JC393233 SY393233 ACU393233 AMQ393233 AWM393233 BGI393233 BQE393233 CAA393233 CJW393233 CTS393233 DDO393233 DNK393233 DXG393233 EHC393233 EQY393233 FAU393233 FKQ393233 FUM393233 GEI393233 GOE393233 GYA393233 HHW393233 HRS393233 IBO393233 ILK393233 IVG393233 JFC393233 JOY393233 JYU393233 KIQ393233 KSM393233 LCI393233 LME393233 LWA393233 MFW393233 MPS393233 MZO393233 NJK393233 NTG393233 ODC393233 OMY393233 OWU393233 PGQ393233 PQM393233 QAI393233 QKE393233 QUA393233 RDW393233 RNS393233 RXO393233 SHK393233 SRG393233 TBC393233 TKY393233 TUU393233 UEQ393233 UOM393233 UYI393233 VIE393233 VSA393233 WBW393233 WLS393233 WVO393233 L458769 JC458769 SY458769 ACU458769 AMQ458769 AWM458769 BGI458769 BQE458769 CAA458769 CJW458769 CTS458769 DDO458769 DNK458769 DXG458769 EHC458769 EQY458769 FAU458769 FKQ458769 FUM458769 GEI458769 GOE458769 GYA458769 HHW458769 HRS458769 IBO458769 ILK458769 IVG458769 JFC458769 JOY458769 JYU458769 KIQ458769 KSM458769 LCI458769 LME458769 LWA458769 MFW458769 MPS458769 MZO458769 NJK458769 NTG458769 ODC458769 OMY458769 OWU458769 PGQ458769 PQM458769 QAI458769 QKE458769 QUA458769 RDW458769 RNS458769 RXO458769 SHK458769 SRG458769 TBC458769 TKY458769 TUU458769 UEQ458769 UOM458769 UYI458769 VIE458769 VSA458769 WBW458769 WLS458769 WVO458769 L524305 JC524305 SY524305 ACU524305 AMQ524305 AWM524305 BGI524305 BQE524305 CAA524305 CJW524305 CTS524305 DDO524305 DNK524305 DXG524305 EHC524305 EQY524305 FAU524305 FKQ524305 FUM524305 GEI524305 GOE524305 GYA524305 HHW524305 HRS524305 IBO524305 ILK524305 IVG524305 JFC524305 JOY524305 JYU524305 KIQ524305 KSM524305 LCI524305 LME524305 LWA524305 MFW524305 MPS524305 MZO524305 NJK524305 NTG524305 ODC524305 OMY524305 OWU524305 PGQ524305 PQM524305 QAI524305 QKE524305 QUA524305 RDW524305 RNS524305 RXO524305 SHK524305 SRG524305 TBC524305 TKY524305 TUU524305 UEQ524305 UOM524305 UYI524305 VIE524305 VSA524305 WBW524305 WLS524305 WVO524305 L589841 JC589841 SY589841 ACU589841 AMQ589841 AWM589841 BGI589841 BQE589841 CAA589841 CJW589841 CTS589841 DDO589841 DNK589841 DXG589841 EHC589841 EQY589841 FAU589841 FKQ589841 FUM589841 GEI589841 GOE589841 GYA589841 HHW589841 HRS589841 IBO589841 ILK589841 IVG589841 JFC589841 JOY589841 JYU589841 KIQ589841 KSM589841 LCI589841 LME589841 LWA589841 MFW589841 MPS589841 MZO589841 NJK589841 NTG589841 ODC589841 OMY589841 OWU589841 PGQ589841 PQM589841 QAI589841 QKE589841 QUA589841 RDW589841 RNS589841 RXO589841 SHK589841 SRG589841 TBC589841 TKY589841 TUU589841 UEQ589841 UOM589841 UYI589841 VIE589841 VSA589841 WBW589841 WLS589841 WVO589841 L655377 JC655377 SY655377 ACU655377 AMQ655377 AWM655377 BGI655377 BQE655377 CAA655377 CJW655377 CTS655377 DDO655377 DNK655377 DXG655377 EHC655377 EQY655377 FAU655377 FKQ655377 FUM655377 GEI655377 GOE655377 GYA655377 HHW655377 HRS655377 IBO655377 ILK655377 IVG655377 JFC655377 JOY655377 JYU655377 KIQ655377 KSM655377 LCI655377 LME655377 LWA655377 MFW655377 MPS655377 MZO655377 NJK655377 NTG655377 ODC655377 OMY655377 OWU655377 PGQ655377 PQM655377 QAI655377 QKE655377 QUA655377 RDW655377 RNS655377 RXO655377 SHK655377 SRG655377 TBC655377 TKY655377 TUU655377 UEQ655377 UOM655377 UYI655377 VIE655377 VSA655377 WBW655377 WLS655377 WVO655377 L720913 JC720913 SY720913 ACU720913 AMQ720913 AWM720913 BGI720913 BQE720913 CAA720913 CJW720913 CTS720913 DDO720913 DNK720913 DXG720913 EHC720913 EQY720913 FAU720913 FKQ720913 FUM720913 GEI720913 GOE720913 GYA720913 HHW720913 HRS720913 IBO720913 ILK720913 IVG720913 JFC720913 JOY720913 JYU720913 KIQ720913 KSM720913 LCI720913 LME720913 LWA720913 MFW720913 MPS720913 MZO720913 NJK720913 NTG720913 ODC720913 OMY720913 OWU720913 PGQ720913 PQM720913 QAI720913 QKE720913 QUA720913 RDW720913 RNS720913 RXO720913 SHK720913 SRG720913 TBC720913 TKY720913 TUU720913 UEQ720913 UOM720913 UYI720913 VIE720913 VSA720913 WBW720913 WLS720913 WVO720913 L786449 JC786449 SY786449 ACU786449 AMQ786449 AWM786449 BGI786449 BQE786449 CAA786449 CJW786449 CTS786449 DDO786449 DNK786449 DXG786449 EHC786449 EQY786449 FAU786449 FKQ786449 FUM786449 GEI786449 GOE786449 GYA786449 HHW786449 HRS786449 IBO786449 ILK786449 IVG786449 JFC786449 JOY786449 JYU786449 KIQ786449 KSM786449 LCI786449 LME786449 LWA786449 MFW786449 MPS786449 MZO786449 NJK786449 NTG786449 ODC786449 OMY786449 OWU786449 PGQ786449 PQM786449 QAI786449 QKE786449 QUA786449 RDW786449 RNS786449 RXO786449 SHK786449 SRG786449 TBC786449 TKY786449 TUU786449 UEQ786449 UOM786449 UYI786449 VIE786449 VSA786449 WBW786449 WLS786449 WVO786449 L851985 JC851985 SY851985 ACU851985 AMQ851985 AWM851985 BGI851985 BQE851985 CAA851985 CJW851985 CTS851985 DDO851985 DNK851985 DXG851985 EHC851985 EQY851985 FAU851985 FKQ851985 FUM851985 GEI851985 GOE851985 GYA851985 HHW851985 HRS851985 IBO851985 ILK851985 IVG851985 JFC851985 JOY851985 JYU851985 KIQ851985 KSM851985 LCI851985 LME851985 LWA851985 MFW851985 MPS851985 MZO851985 NJK851985 NTG851985 ODC851985 OMY851985 OWU851985 PGQ851985 PQM851985 QAI851985 QKE851985 QUA851985 RDW851985 RNS851985 RXO851985 SHK851985 SRG851985 TBC851985 TKY851985 TUU851985 UEQ851985 UOM851985 UYI851985 VIE851985 VSA851985 WBW851985 WLS851985 WVO851985 L917521 JC917521 SY917521 ACU917521 AMQ917521 AWM917521 BGI917521 BQE917521 CAA917521 CJW917521 CTS917521 DDO917521 DNK917521 DXG917521 EHC917521 EQY917521 FAU917521 FKQ917521 FUM917521 GEI917521 GOE917521 GYA917521 HHW917521 HRS917521 IBO917521 ILK917521 IVG917521 JFC917521 JOY917521 JYU917521 KIQ917521 KSM917521 LCI917521 LME917521 LWA917521 MFW917521 MPS917521 MZO917521 NJK917521 NTG917521 ODC917521 OMY917521 OWU917521 PGQ917521 PQM917521 QAI917521 QKE917521 QUA917521 RDW917521 RNS917521 RXO917521 SHK917521 SRG917521 TBC917521 TKY917521 TUU917521 UEQ917521 UOM917521 UYI917521 VIE917521 VSA917521 WBW917521 WLS917521 WVO917521 L983057 JC983057 SY983057 ACU983057 AMQ983057 AWM983057 BGI983057 BQE983057 CAA983057 CJW983057 CTS983057 DDO983057 DNK983057 DXG983057 EHC983057 EQY983057 FAU983057 FKQ983057 FUM983057 GEI983057 GOE983057 GYA983057 HHW983057 HRS983057 IBO983057 ILK983057 IVG983057 JFC983057 JOY983057 JYU983057 KIQ983057 KSM983057 LCI983057 LME983057 LWA983057 MFW983057 MPS983057 MZO983057 NJK983057 NTG983057 ODC983057 OMY983057 OWU983057 PGQ983057 PQM983057 QAI983057 QKE983057 QUA983057 RDW983057 RNS983057 RXO983057 SHK983057 SRG983057 TBC983057 TKY983057 TUU983057 UEQ983057 UOM983057 UYI983057 VIE983057 VSA983057 WBW983057 WLS983057 WVO983057 L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L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L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L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L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L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L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L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L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L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L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L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L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L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L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L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L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L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L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L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L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L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L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L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L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L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L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L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L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L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WVO983061:WVO983062 IY17:IY23 SU17:SU23 ACQ17:ACQ23 AMM17:AMM23 AWI17:AWI23 BGE17:BGE23 BQA17:BQA23 BZW17:BZW23 CJS17:CJS23 CTO17:CTO23 DDK17:DDK23 DNG17:DNG23 DXC17:DXC23 EGY17:EGY23 EQU17:EQU23 FAQ17:FAQ23 FKM17:FKM23 FUI17:FUI23 GEE17:GEE23 GOA17:GOA23 GXW17:GXW23 HHS17:HHS23 HRO17:HRO23 IBK17:IBK23 ILG17:ILG23 IVC17:IVC23 JEY17:JEY23 JOU17:JOU23 JYQ17:JYQ23 KIM17:KIM23 KSI17:KSI23 LCE17:LCE23 LMA17:LMA23 LVW17:LVW23 MFS17:MFS23 MPO17:MPO23 MZK17:MZK23 NJG17:NJG23 NTC17:NTC23 OCY17:OCY23 OMU17:OMU23 OWQ17:OWQ23 PGM17:PGM23 PQI17:PQI23 QAE17:QAE23 QKA17:QKA23 QTW17:QTW23 RDS17:RDS23 RNO17:RNO23 RXK17:RXK23 SHG17:SHG23 SRC17:SRC23 TAY17:TAY23 TKU17:TKU23 TUQ17:TUQ23 UEM17:UEM23 UOI17:UOI23 UYE17:UYE23 VIA17:VIA23 VRW17:VRW23 WBS17:WBS23 WLO17:WLO23 WVK17:WVK23 L65557:L65558 JC65557:JC65558 SY65557:SY65558 ACU65557:ACU65558 AMQ65557:AMQ65558 AWM65557:AWM65558 BGI65557:BGI65558 BQE65557:BQE65558 CAA65557:CAA65558 CJW65557:CJW65558 CTS65557:CTS65558 DDO65557:DDO65558 DNK65557:DNK65558 DXG65557:DXG65558 EHC65557:EHC65558 EQY65557:EQY65558 FAU65557:FAU65558 FKQ65557:FKQ65558 FUM65557:FUM65558 GEI65557:GEI65558 GOE65557:GOE65558 GYA65557:GYA65558 HHW65557:HHW65558 HRS65557:HRS65558 IBO65557:IBO65558 ILK65557:ILK65558 IVG65557:IVG65558 JFC65557:JFC65558 JOY65557:JOY65558 JYU65557:JYU65558 KIQ65557:KIQ65558 KSM65557:KSM65558 LCI65557:LCI65558 LME65557:LME65558 LWA65557:LWA65558 MFW65557:MFW65558 MPS65557:MPS65558 MZO65557:MZO65558 NJK65557:NJK65558 NTG65557:NTG65558 ODC65557:ODC65558 OMY65557:OMY65558 OWU65557:OWU65558 PGQ65557:PGQ65558 PQM65557:PQM65558 QAI65557:QAI65558 QKE65557:QKE65558 QUA65557:QUA65558 RDW65557:RDW65558 RNS65557:RNS65558 RXO65557:RXO65558 SHK65557:SHK65558 SRG65557:SRG65558 TBC65557:TBC65558 TKY65557:TKY65558 TUU65557:TUU65558 UEQ65557:UEQ65558 UOM65557:UOM65558 UYI65557:UYI65558 VIE65557:VIE65558 VSA65557:VSA65558 WBW65557:WBW65558 WLS65557:WLS65558 WVO65557:WVO65558 L131093:L131094 JC131093:JC131094 SY131093:SY131094 ACU131093:ACU131094 AMQ131093:AMQ131094 AWM131093:AWM131094 BGI131093:BGI131094 BQE131093:BQE131094 CAA131093:CAA131094 CJW131093:CJW131094 CTS131093:CTS131094 DDO131093:DDO131094 DNK131093:DNK131094 DXG131093:DXG131094 EHC131093:EHC131094 EQY131093:EQY131094 FAU131093:FAU131094 FKQ131093:FKQ131094 FUM131093:FUM131094 GEI131093:GEI131094 GOE131093:GOE131094 GYA131093:GYA131094 HHW131093:HHW131094 HRS131093:HRS131094 IBO131093:IBO131094 ILK131093:ILK131094 IVG131093:IVG131094 JFC131093:JFC131094 JOY131093:JOY131094 JYU131093:JYU131094 KIQ131093:KIQ131094 KSM131093:KSM131094 LCI131093:LCI131094 LME131093:LME131094 LWA131093:LWA131094 MFW131093:MFW131094 MPS131093:MPS131094 MZO131093:MZO131094 NJK131093:NJK131094 NTG131093:NTG131094 ODC131093:ODC131094 OMY131093:OMY131094 OWU131093:OWU131094 PGQ131093:PGQ131094 PQM131093:PQM131094 QAI131093:QAI131094 QKE131093:QKE131094 QUA131093:QUA131094 RDW131093:RDW131094 RNS131093:RNS131094 RXO131093:RXO131094 SHK131093:SHK131094 SRG131093:SRG131094 TBC131093:TBC131094 TKY131093:TKY131094 TUU131093:TUU131094 UEQ131093:UEQ131094 UOM131093:UOM131094 UYI131093:UYI131094 VIE131093:VIE131094 VSA131093:VSA131094 WBW131093:WBW131094 WLS131093:WLS131094 WVO131093:WVO131094 L196629:L196630 JC196629:JC196630 SY196629:SY196630 ACU196629:ACU196630 AMQ196629:AMQ196630 AWM196629:AWM196630 BGI196629:BGI196630 BQE196629:BQE196630 CAA196629:CAA196630 CJW196629:CJW196630 CTS196629:CTS196630 DDO196629:DDO196630 DNK196629:DNK196630 DXG196629:DXG196630 EHC196629:EHC196630 EQY196629:EQY196630 FAU196629:FAU196630 FKQ196629:FKQ196630 FUM196629:FUM196630 GEI196629:GEI196630 GOE196629:GOE196630 GYA196629:GYA196630 HHW196629:HHW196630 HRS196629:HRS196630 IBO196629:IBO196630 ILK196629:ILK196630 IVG196629:IVG196630 JFC196629:JFC196630 JOY196629:JOY196630 JYU196629:JYU196630 KIQ196629:KIQ196630 KSM196629:KSM196630 LCI196629:LCI196630 LME196629:LME196630 LWA196629:LWA196630 MFW196629:MFW196630 MPS196629:MPS196630 MZO196629:MZO196630 NJK196629:NJK196630 NTG196629:NTG196630 ODC196629:ODC196630 OMY196629:OMY196630 OWU196629:OWU196630 PGQ196629:PGQ196630 PQM196629:PQM196630 QAI196629:QAI196630 QKE196629:QKE196630 QUA196629:QUA196630 RDW196629:RDW196630 RNS196629:RNS196630 RXO196629:RXO196630 SHK196629:SHK196630 SRG196629:SRG196630 TBC196629:TBC196630 TKY196629:TKY196630 TUU196629:TUU196630 UEQ196629:UEQ196630 UOM196629:UOM196630 UYI196629:UYI196630 VIE196629:VIE196630 VSA196629:VSA196630 WBW196629:WBW196630 WLS196629:WLS196630 WVO196629:WVO196630 L262165:L262166 JC262165:JC262166 SY262165:SY262166 ACU262165:ACU262166 AMQ262165:AMQ262166 AWM262165:AWM262166 BGI262165:BGI262166 BQE262165:BQE262166 CAA262165:CAA262166 CJW262165:CJW262166 CTS262165:CTS262166 DDO262165:DDO262166 DNK262165:DNK262166 DXG262165:DXG262166 EHC262165:EHC262166 EQY262165:EQY262166 FAU262165:FAU262166 FKQ262165:FKQ262166 FUM262165:FUM262166 GEI262165:GEI262166 GOE262165:GOE262166 GYA262165:GYA262166 HHW262165:HHW262166 HRS262165:HRS262166 IBO262165:IBO262166 ILK262165:ILK262166 IVG262165:IVG262166 JFC262165:JFC262166 JOY262165:JOY262166 JYU262165:JYU262166 KIQ262165:KIQ262166 KSM262165:KSM262166 LCI262165:LCI262166 LME262165:LME262166 LWA262165:LWA262166 MFW262165:MFW262166 MPS262165:MPS262166 MZO262165:MZO262166 NJK262165:NJK262166 NTG262165:NTG262166 ODC262165:ODC262166 OMY262165:OMY262166 OWU262165:OWU262166 PGQ262165:PGQ262166 PQM262165:PQM262166 QAI262165:QAI262166 QKE262165:QKE262166 QUA262165:QUA262166 RDW262165:RDW262166 RNS262165:RNS262166 RXO262165:RXO262166 SHK262165:SHK262166 SRG262165:SRG262166 TBC262165:TBC262166 TKY262165:TKY262166 TUU262165:TUU262166 UEQ262165:UEQ262166 UOM262165:UOM262166 UYI262165:UYI262166 VIE262165:VIE262166 VSA262165:VSA262166 WBW262165:WBW262166 WLS262165:WLS262166 WVO262165:WVO262166 L327701:L327702 JC327701:JC327702 SY327701:SY327702 ACU327701:ACU327702 AMQ327701:AMQ327702 AWM327701:AWM327702 BGI327701:BGI327702 BQE327701:BQE327702 CAA327701:CAA327702 CJW327701:CJW327702 CTS327701:CTS327702 DDO327701:DDO327702 DNK327701:DNK327702 DXG327701:DXG327702 EHC327701:EHC327702 EQY327701:EQY327702 FAU327701:FAU327702 FKQ327701:FKQ327702 FUM327701:FUM327702 GEI327701:GEI327702 GOE327701:GOE327702 GYA327701:GYA327702 HHW327701:HHW327702 HRS327701:HRS327702 IBO327701:IBO327702 ILK327701:ILK327702 IVG327701:IVG327702 JFC327701:JFC327702 JOY327701:JOY327702 JYU327701:JYU327702 KIQ327701:KIQ327702 KSM327701:KSM327702 LCI327701:LCI327702 LME327701:LME327702 LWA327701:LWA327702 MFW327701:MFW327702 MPS327701:MPS327702 MZO327701:MZO327702 NJK327701:NJK327702 NTG327701:NTG327702 ODC327701:ODC327702 OMY327701:OMY327702 OWU327701:OWU327702 PGQ327701:PGQ327702 PQM327701:PQM327702 QAI327701:QAI327702 QKE327701:QKE327702 QUA327701:QUA327702 RDW327701:RDW327702 RNS327701:RNS327702 RXO327701:RXO327702 SHK327701:SHK327702 SRG327701:SRG327702 TBC327701:TBC327702 TKY327701:TKY327702 TUU327701:TUU327702 UEQ327701:UEQ327702 UOM327701:UOM327702 UYI327701:UYI327702 VIE327701:VIE327702 VSA327701:VSA327702 WBW327701:WBW327702 WLS327701:WLS327702 WVO327701:WVO327702 L393237:L393238 JC393237:JC393238 SY393237:SY393238 ACU393237:ACU393238 AMQ393237:AMQ393238 AWM393237:AWM393238 BGI393237:BGI393238 BQE393237:BQE393238 CAA393237:CAA393238 CJW393237:CJW393238 CTS393237:CTS393238 DDO393237:DDO393238 DNK393237:DNK393238 DXG393237:DXG393238 EHC393237:EHC393238 EQY393237:EQY393238 FAU393237:FAU393238 FKQ393237:FKQ393238 FUM393237:FUM393238 GEI393237:GEI393238 GOE393237:GOE393238 GYA393237:GYA393238 HHW393237:HHW393238 HRS393237:HRS393238 IBO393237:IBO393238 ILK393237:ILK393238 IVG393237:IVG393238 JFC393237:JFC393238 JOY393237:JOY393238 JYU393237:JYU393238 KIQ393237:KIQ393238 KSM393237:KSM393238 LCI393237:LCI393238 LME393237:LME393238 LWA393237:LWA393238 MFW393237:MFW393238 MPS393237:MPS393238 MZO393237:MZO393238 NJK393237:NJK393238 NTG393237:NTG393238 ODC393237:ODC393238 OMY393237:OMY393238 OWU393237:OWU393238 PGQ393237:PGQ393238 PQM393237:PQM393238 QAI393237:QAI393238 QKE393237:QKE393238 QUA393237:QUA393238 RDW393237:RDW393238 RNS393237:RNS393238 RXO393237:RXO393238 SHK393237:SHK393238 SRG393237:SRG393238 TBC393237:TBC393238 TKY393237:TKY393238 TUU393237:TUU393238 UEQ393237:UEQ393238 UOM393237:UOM393238 UYI393237:UYI393238 VIE393237:VIE393238 VSA393237:VSA393238 WBW393237:WBW393238 WLS393237:WLS393238 WVO393237:WVO393238 L458773:L458774 JC458773:JC458774 SY458773:SY458774 ACU458773:ACU458774 AMQ458773:AMQ458774 AWM458773:AWM458774 BGI458773:BGI458774 BQE458773:BQE458774 CAA458773:CAA458774 CJW458773:CJW458774 CTS458773:CTS458774 DDO458773:DDO458774 DNK458773:DNK458774 DXG458773:DXG458774 EHC458773:EHC458774 EQY458773:EQY458774 FAU458773:FAU458774 FKQ458773:FKQ458774 FUM458773:FUM458774 GEI458773:GEI458774 GOE458773:GOE458774 GYA458773:GYA458774 HHW458773:HHW458774 HRS458773:HRS458774 IBO458773:IBO458774 ILK458773:ILK458774 IVG458773:IVG458774 JFC458773:JFC458774 JOY458773:JOY458774 JYU458773:JYU458774 KIQ458773:KIQ458774 KSM458773:KSM458774 LCI458773:LCI458774 LME458773:LME458774 LWA458773:LWA458774 MFW458773:MFW458774 MPS458773:MPS458774 MZO458773:MZO458774 NJK458773:NJK458774 NTG458773:NTG458774 ODC458773:ODC458774 OMY458773:OMY458774 OWU458773:OWU458774 PGQ458773:PGQ458774 PQM458773:PQM458774 QAI458773:QAI458774 QKE458773:QKE458774 QUA458773:QUA458774 RDW458773:RDW458774 RNS458773:RNS458774 RXO458773:RXO458774 SHK458773:SHK458774 SRG458773:SRG458774 TBC458773:TBC458774 TKY458773:TKY458774 TUU458773:TUU458774 UEQ458773:UEQ458774 UOM458773:UOM458774 UYI458773:UYI458774 VIE458773:VIE458774 VSA458773:VSA458774 WBW458773:WBW458774 WLS458773:WLS458774 WVO458773:WVO458774 L524309:L524310 JC524309:JC524310 SY524309:SY524310 ACU524309:ACU524310 AMQ524309:AMQ524310 AWM524309:AWM524310 BGI524309:BGI524310 BQE524309:BQE524310 CAA524309:CAA524310 CJW524309:CJW524310 CTS524309:CTS524310 DDO524309:DDO524310 DNK524309:DNK524310 DXG524309:DXG524310 EHC524309:EHC524310 EQY524309:EQY524310 FAU524309:FAU524310 FKQ524309:FKQ524310 FUM524309:FUM524310 GEI524309:GEI524310 GOE524309:GOE524310 GYA524309:GYA524310 HHW524309:HHW524310 HRS524309:HRS524310 IBO524309:IBO524310 ILK524309:ILK524310 IVG524309:IVG524310 JFC524309:JFC524310 JOY524309:JOY524310 JYU524309:JYU524310 KIQ524309:KIQ524310 KSM524309:KSM524310 LCI524309:LCI524310 LME524309:LME524310 LWA524309:LWA524310 MFW524309:MFW524310 MPS524309:MPS524310 MZO524309:MZO524310 NJK524309:NJK524310 NTG524309:NTG524310 ODC524309:ODC524310 OMY524309:OMY524310 OWU524309:OWU524310 PGQ524309:PGQ524310 PQM524309:PQM524310 QAI524309:QAI524310 QKE524309:QKE524310 QUA524309:QUA524310 RDW524309:RDW524310 RNS524309:RNS524310 RXO524309:RXO524310 SHK524309:SHK524310 SRG524309:SRG524310 TBC524309:TBC524310 TKY524309:TKY524310 TUU524309:TUU524310 UEQ524309:UEQ524310 UOM524309:UOM524310 UYI524309:UYI524310 VIE524309:VIE524310 VSA524309:VSA524310 WBW524309:WBW524310 WLS524309:WLS524310 WVO524309:WVO524310 L589845:L589846 JC589845:JC589846 SY589845:SY589846 ACU589845:ACU589846 AMQ589845:AMQ589846 AWM589845:AWM589846 BGI589845:BGI589846 BQE589845:BQE589846 CAA589845:CAA589846 CJW589845:CJW589846 CTS589845:CTS589846 DDO589845:DDO589846 DNK589845:DNK589846 DXG589845:DXG589846 EHC589845:EHC589846 EQY589845:EQY589846 FAU589845:FAU589846 FKQ589845:FKQ589846 FUM589845:FUM589846 GEI589845:GEI589846 GOE589845:GOE589846 GYA589845:GYA589846 HHW589845:HHW589846 HRS589845:HRS589846 IBO589845:IBO589846 ILK589845:ILK589846 IVG589845:IVG589846 JFC589845:JFC589846 JOY589845:JOY589846 JYU589845:JYU589846 KIQ589845:KIQ589846 KSM589845:KSM589846 LCI589845:LCI589846 LME589845:LME589846 LWA589845:LWA589846 MFW589845:MFW589846 MPS589845:MPS589846 MZO589845:MZO589846 NJK589845:NJK589846 NTG589845:NTG589846 ODC589845:ODC589846 OMY589845:OMY589846 OWU589845:OWU589846 PGQ589845:PGQ589846 PQM589845:PQM589846 QAI589845:QAI589846 QKE589845:QKE589846 QUA589845:QUA589846 RDW589845:RDW589846 RNS589845:RNS589846 RXO589845:RXO589846 SHK589845:SHK589846 SRG589845:SRG589846 TBC589845:TBC589846 TKY589845:TKY589846 TUU589845:TUU589846 UEQ589845:UEQ589846 UOM589845:UOM589846 UYI589845:UYI589846 VIE589845:VIE589846 VSA589845:VSA589846 WBW589845:WBW589846 WLS589845:WLS589846 WVO589845:WVO589846 L655381:L655382 JC655381:JC655382 SY655381:SY655382 ACU655381:ACU655382 AMQ655381:AMQ655382 AWM655381:AWM655382 BGI655381:BGI655382 BQE655381:BQE655382 CAA655381:CAA655382 CJW655381:CJW655382 CTS655381:CTS655382 DDO655381:DDO655382 DNK655381:DNK655382 DXG655381:DXG655382 EHC655381:EHC655382 EQY655381:EQY655382 FAU655381:FAU655382 FKQ655381:FKQ655382 FUM655381:FUM655382 GEI655381:GEI655382 GOE655381:GOE655382 GYA655381:GYA655382 HHW655381:HHW655382 HRS655381:HRS655382 IBO655381:IBO655382 ILK655381:ILK655382 IVG655381:IVG655382 JFC655381:JFC655382 JOY655381:JOY655382 JYU655381:JYU655382 KIQ655381:KIQ655382 KSM655381:KSM655382 LCI655381:LCI655382 LME655381:LME655382 LWA655381:LWA655382 MFW655381:MFW655382 MPS655381:MPS655382 MZO655381:MZO655382 NJK655381:NJK655382 NTG655381:NTG655382 ODC655381:ODC655382 OMY655381:OMY655382 OWU655381:OWU655382 PGQ655381:PGQ655382 PQM655381:PQM655382 QAI655381:QAI655382 QKE655381:QKE655382 QUA655381:QUA655382 RDW655381:RDW655382 RNS655381:RNS655382 RXO655381:RXO655382 SHK655381:SHK655382 SRG655381:SRG655382 TBC655381:TBC655382 TKY655381:TKY655382 TUU655381:TUU655382 UEQ655381:UEQ655382 UOM655381:UOM655382 UYI655381:UYI655382 VIE655381:VIE655382 VSA655381:VSA655382 WBW655381:WBW655382 WLS655381:WLS655382 WVO655381:WVO655382 L720917:L720918 JC720917:JC720918 SY720917:SY720918 ACU720917:ACU720918 AMQ720917:AMQ720918 AWM720917:AWM720918 BGI720917:BGI720918 BQE720917:BQE720918 CAA720917:CAA720918 CJW720917:CJW720918 CTS720917:CTS720918 DDO720917:DDO720918 DNK720917:DNK720918 DXG720917:DXG720918 EHC720917:EHC720918 EQY720917:EQY720918 FAU720917:FAU720918 FKQ720917:FKQ720918 FUM720917:FUM720918 GEI720917:GEI720918 GOE720917:GOE720918 GYA720917:GYA720918 HHW720917:HHW720918 HRS720917:HRS720918 IBO720917:IBO720918 ILK720917:ILK720918 IVG720917:IVG720918 JFC720917:JFC720918 JOY720917:JOY720918 JYU720917:JYU720918 KIQ720917:KIQ720918 KSM720917:KSM720918 LCI720917:LCI720918 LME720917:LME720918 LWA720917:LWA720918 MFW720917:MFW720918 MPS720917:MPS720918 MZO720917:MZO720918 NJK720917:NJK720918 NTG720917:NTG720918 ODC720917:ODC720918 OMY720917:OMY720918 OWU720917:OWU720918 PGQ720917:PGQ720918 PQM720917:PQM720918 QAI720917:QAI720918 QKE720917:QKE720918 QUA720917:QUA720918 RDW720917:RDW720918 RNS720917:RNS720918 RXO720917:RXO720918 SHK720917:SHK720918 SRG720917:SRG720918 TBC720917:TBC720918 TKY720917:TKY720918 TUU720917:TUU720918 UEQ720917:UEQ720918 UOM720917:UOM720918 UYI720917:UYI720918 VIE720917:VIE720918 VSA720917:VSA720918 WBW720917:WBW720918 WLS720917:WLS720918 WVO720917:WVO720918 L786453:L786454 JC786453:JC786454 SY786453:SY786454 ACU786453:ACU786454 AMQ786453:AMQ786454 AWM786453:AWM786454 BGI786453:BGI786454 BQE786453:BQE786454 CAA786453:CAA786454 CJW786453:CJW786454 CTS786453:CTS786454 DDO786453:DDO786454 DNK786453:DNK786454 DXG786453:DXG786454 EHC786453:EHC786454 EQY786453:EQY786454 FAU786453:FAU786454 FKQ786453:FKQ786454 FUM786453:FUM786454 GEI786453:GEI786454 GOE786453:GOE786454 GYA786453:GYA786454 HHW786453:HHW786454 HRS786453:HRS786454 IBO786453:IBO786454 ILK786453:ILK786454 IVG786453:IVG786454 JFC786453:JFC786454 JOY786453:JOY786454 JYU786453:JYU786454 KIQ786453:KIQ786454 KSM786453:KSM786454 LCI786453:LCI786454 LME786453:LME786454 LWA786453:LWA786454 MFW786453:MFW786454 MPS786453:MPS786454 MZO786453:MZO786454 NJK786453:NJK786454 NTG786453:NTG786454 ODC786453:ODC786454 OMY786453:OMY786454 OWU786453:OWU786454 PGQ786453:PGQ786454 PQM786453:PQM786454 QAI786453:QAI786454 QKE786453:QKE786454 QUA786453:QUA786454 RDW786453:RDW786454 RNS786453:RNS786454 RXO786453:RXO786454 SHK786453:SHK786454 SRG786453:SRG786454 TBC786453:TBC786454 TKY786453:TKY786454 TUU786453:TUU786454 UEQ786453:UEQ786454 UOM786453:UOM786454 UYI786453:UYI786454 VIE786453:VIE786454 VSA786453:VSA786454 WBW786453:WBW786454 WLS786453:WLS786454 WVO786453:WVO786454 L851989:L851990 JC851989:JC851990 SY851989:SY851990 ACU851989:ACU851990 AMQ851989:AMQ851990 AWM851989:AWM851990 BGI851989:BGI851990 BQE851989:BQE851990 CAA851989:CAA851990 CJW851989:CJW851990 CTS851989:CTS851990 DDO851989:DDO851990 DNK851989:DNK851990 DXG851989:DXG851990 EHC851989:EHC851990 EQY851989:EQY851990 FAU851989:FAU851990 FKQ851989:FKQ851990 FUM851989:FUM851990 GEI851989:GEI851990 GOE851989:GOE851990 GYA851989:GYA851990 HHW851989:HHW851990 HRS851989:HRS851990 IBO851989:IBO851990 ILK851989:ILK851990 IVG851989:IVG851990 JFC851989:JFC851990 JOY851989:JOY851990 JYU851989:JYU851990 KIQ851989:KIQ851990 KSM851989:KSM851990 LCI851989:LCI851990 LME851989:LME851990 LWA851989:LWA851990 MFW851989:MFW851990 MPS851989:MPS851990 MZO851989:MZO851990 NJK851989:NJK851990 NTG851989:NTG851990 ODC851989:ODC851990 OMY851989:OMY851990 OWU851989:OWU851990 PGQ851989:PGQ851990 PQM851989:PQM851990 QAI851989:QAI851990 QKE851989:QKE851990 QUA851989:QUA851990 RDW851989:RDW851990 RNS851989:RNS851990 RXO851989:RXO851990 SHK851989:SHK851990 SRG851989:SRG851990 TBC851989:TBC851990 TKY851989:TKY851990 TUU851989:TUU851990 UEQ851989:UEQ851990 UOM851989:UOM851990 UYI851989:UYI851990 VIE851989:VIE851990 VSA851989:VSA851990 WBW851989:WBW851990 WLS851989:WLS851990 WVO851989:WVO851990 L917525:L917526 JC917525:JC917526 SY917525:SY917526 ACU917525:ACU917526 AMQ917525:AMQ917526 AWM917525:AWM917526 BGI917525:BGI917526 BQE917525:BQE917526 CAA917525:CAA917526 CJW917525:CJW917526 CTS917525:CTS917526 DDO917525:DDO917526 DNK917525:DNK917526 DXG917525:DXG917526 EHC917525:EHC917526 EQY917525:EQY917526 FAU917525:FAU917526 FKQ917525:FKQ917526 FUM917525:FUM917526 GEI917525:GEI917526 GOE917525:GOE917526 GYA917525:GYA917526 HHW917525:HHW917526 HRS917525:HRS917526 IBO917525:IBO917526 ILK917525:ILK917526 IVG917525:IVG917526 JFC917525:JFC917526 JOY917525:JOY917526 JYU917525:JYU917526 KIQ917525:KIQ917526 KSM917525:KSM917526 LCI917525:LCI917526 LME917525:LME917526 LWA917525:LWA917526 MFW917525:MFW917526 MPS917525:MPS917526 MZO917525:MZO917526 NJK917525:NJK917526 NTG917525:NTG917526 ODC917525:ODC917526 OMY917525:OMY917526 OWU917525:OWU917526 PGQ917525:PGQ917526 PQM917525:PQM917526 QAI917525:QAI917526 QKE917525:QKE917526 QUA917525:QUA917526 RDW917525:RDW917526 RNS917525:RNS917526 RXO917525:RXO917526 SHK917525:SHK917526 SRG917525:SRG917526 TBC917525:TBC917526 TKY917525:TKY917526 TUU917525:TUU917526 UEQ917525:UEQ917526 UOM917525:UOM917526 UYI917525:UYI917526 VIE917525:VIE917526 VSA917525:VSA917526 WBW917525:WBW917526 WLS917525:WLS917526 WVO917525:WVO917526 L983061:L983062 JC983061:JC983062 SY983061:SY983062 ACU983061:ACU983062 AMQ983061:AMQ983062 AWM983061:AWM983062 BGI983061:BGI983062 BQE983061:BQE983062 CAA983061:CAA983062 CJW983061:CJW983062 CTS983061:CTS983062 DDO983061:DDO983062 DNK983061:DNK983062 DXG983061:DXG983062 EHC983061:EHC983062 EQY983061:EQY983062 FAU983061:FAU983062 FKQ983061:FKQ983062 FUM983061:FUM983062 GEI983061:GEI983062 GOE983061:GOE983062 GYA983061:GYA983062 HHW983061:HHW983062 HRS983061:HRS983062 IBO983061:IBO983062 ILK983061:ILK983062 IVG983061:IVG983062 JFC983061:JFC983062 JOY983061:JOY983062 JYU983061:JYU983062 KIQ983061:KIQ983062 KSM983061:KSM983062 LCI983061:LCI983062 LME983061:LME983062 LWA983061:LWA983062 MFW983061:MFW983062 MPS983061:MPS983062 MZO983061:MZO983062 NJK983061:NJK983062 NTG983061:NTG983062 ODC983061:ODC983062 OMY983061:OMY983062 OWU983061:OWU983062 PGQ983061:PGQ983062 PQM983061:PQM983062 QAI983061:QAI983062 QKE983061:QKE983062 QUA983061:QUA983062 RDW983061:RDW983062 RNS983061:RNS983062 RXO983061:RXO983062 SHK983061:SHK983062 SRG983061:SRG983062 TBC983061:TBC983062 TKY983061:TKY983062 TUU983061:TUU983062 UEQ983061:UEQ983062 UOM983061:UOM983062 UYI983061:UYI983062 VIE983061:VIE983062 VSA983061:VSA983062 WBW983061:WBW983062 WLS983061:WLS983062" xr:uid="{00000000-0002-0000-0600-000003000000}">
      <formula1>$L$50:$L$80</formula1>
    </dataValidation>
    <dataValidation type="list" imeMode="off" allowBlank="1" showInputMessage="1" showErrorMessage="1" sqref="H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H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H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H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H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H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H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H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H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H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H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H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H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H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H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xr:uid="{00000000-0002-0000-0600-000004000000}">
      <formula1>$H$50:$H$54</formula1>
    </dataValidation>
    <dataValidation type="list" allowBlank="1" showInputMessage="1" showErrorMessage="1" sqref="M65558:P65558 JD65558:JG65558 SZ65558:TC65558 ACV65558:ACY65558 AMR65558:AMU65558 AWN65558:AWQ65558 BGJ65558:BGM65558 BQF65558:BQI65558 CAB65558:CAE65558 CJX65558:CKA65558 CTT65558:CTW65558 DDP65558:DDS65558 DNL65558:DNO65558 DXH65558:DXK65558 EHD65558:EHG65558 EQZ65558:ERC65558 FAV65558:FAY65558 FKR65558:FKU65558 FUN65558:FUQ65558 GEJ65558:GEM65558 GOF65558:GOI65558 GYB65558:GYE65558 HHX65558:HIA65558 HRT65558:HRW65558 IBP65558:IBS65558 ILL65558:ILO65558 IVH65558:IVK65558 JFD65558:JFG65558 JOZ65558:JPC65558 JYV65558:JYY65558 KIR65558:KIU65558 KSN65558:KSQ65558 LCJ65558:LCM65558 LMF65558:LMI65558 LWB65558:LWE65558 MFX65558:MGA65558 MPT65558:MPW65558 MZP65558:MZS65558 NJL65558:NJO65558 NTH65558:NTK65558 ODD65558:ODG65558 OMZ65558:ONC65558 OWV65558:OWY65558 PGR65558:PGU65558 PQN65558:PQQ65558 QAJ65558:QAM65558 QKF65558:QKI65558 QUB65558:QUE65558 RDX65558:REA65558 RNT65558:RNW65558 RXP65558:RXS65558 SHL65558:SHO65558 SRH65558:SRK65558 TBD65558:TBG65558 TKZ65558:TLC65558 TUV65558:TUY65558 UER65558:UEU65558 UON65558:UOQ65558 UYJ65558:UYM65558 VIF65558:VII65558 VSB65558:VSE65558 WBX65558:WCA65558 WLT65558:WLW65558 WVP65558:WVS65558 M131094:P131094 JD131094:JG131094 SZ131094:TC131094 ACV131094:ACY131094 AMR131094:AMU131094 AWN131094:AWQ131094 BGJ131094:BGM131094 BQF131094:BQI131094 CAB131094:CAE131094 CJX131094:CKA131094 CTT131094:CTW131094 DDP131094:DDS131094 DNL131094:DNO131094 DXH131094:DXK131094 EHD131094:EHG131094 EQZ131094:ERC131094 FAV131094:FAY131094 FKR131094:FKU131094 FUN131094:FUQ131094 GEJ131094:GEM131094 GOF131094:GOI131094 GYB131094:GYE131094 HHX131094:HIA131094 HRT131094:HRW131094 IBP131094:IBS131094 ILL131094:ILO131094 IVH131094:IVK131094 JFD131094:JFG131094 JOZ131094:JPC131094 JYV131094:JYY131094 KIR131094:KIU131094 KSN131094:KSQ131094 LCJ131094:LCM131094 LMF131094:LMI131094 LWB131094:LWE131094 MFX131094:MGA131094 MPT131094:MPW131094 MZP131094:MZS131094 NJL131094:NJO131094 NTH131094:NTK131094 ODD131094:ODG131094 OMZ131094:ONC131094 OWV131094:OWY131094 PGR131094:PGU131094 PQN131094:PQQ131094 QAJ131094:QAM131094 QKF131094:QKI131094 QUB131094:QUE131094 RDX131094:REA131094 RNT131094:RNW131094 RXP131094:RXS131094 SHL131094:SHO131094 SRH131094:SRK131094 TBD131094:TBG131094 TKZ131094:TLC131094 TUV131094:TUY131094 UER131094:UEU131094 UON131094:UOQ131094 UYJ131094:UYM131094 VIF131094:VII131094 VSB131094:VSE131094 WBX131094:WCA131094 WLT131094:WLW131094 WVP131094:WVS131094 M196630:P196630 JD196630:JG196630 SZ196630:TC196630 ACV196630:ACY196630 AMR196630:AMU196630 AWN196630:AWQ196630 BGJ196630:BGM196630 BQF196630:BQI196630 CAB196630:CAE196630 CJX196630:CKA196630 CTT196630:CTW196630 DDP196630:DDS196630 DNL196630:DNO196630 DXH196630:DXK196630 EHD196630:EHG196630 EQZ196630:ERC196630 FAV196630:FAY196630 FKR196630:FKU196630 FUN196630:FUQ196630 GEJ196630:GEM196630 GOF196630:GOI196630 GYB196630:GYE196630 HHX196630:HIA196630 HRT196630:HRW196630 IBP196630:IBS196630 ILL196630:ILO196630 IVH196630:IVK196630 JFD196630:JFG196630 JOZ196630:JPC196630 JYV196630:JYY196630 KIR196630:KIU196630 KSN196630:KSQ196630 LCJ196630:LCM196630 LMF196630:LMI196630 LWB196630:LWE196630 MFX196630:MGA196630 MPT196630:MPW196630 MZP196630:MZS196630 NJL196630:NJO196630 NTH196630:NTK196630 ODD196630:ODG196630 OMZ196630:ONC196630 OWV196630:OWY196630 PGR196630:PGU196630 PQN196630:PQQ196630 QAJ196630:QAM196630 QKF196630:QKI196630 QUB196630:QUE196630 RDX196630:REA196630 RNT196630:RNW196630 RXP196630:RXS196630 SHL196630:SHO196630 SRH196630:SRK196630 TBD196630:TBG196630 TKZ196630:TLC196630 TUV196630:TUY196630 UER196630:UEU196630 UON196630:UOQ196630 UYJ196630:UYM196630 VIF196630:VII196630 VSB196630:VSE196630 WBX196630:WCA196630 WLT196630:WLW196630 WVP196630:WVS196630 M262166:P262166 JD262166:JG262166 SZ262166:TC262166 ACV262166:ACY262166 AMR262166:AMU262166 AWN262166:AWQ262166 BGJ262166:BGM262166 BQF262166:BQI262166 CAB262166:CAE262166 CJX262166:CKA262166 CTT262166:CTW262166 DDP262166:DDS262166 DNL262166:DNO262166 DXH262166:DXK262166 EHD262166:EHG262166 EQZ262166:ERC262166 FAV262166:FAY262166 FKR262166:FKU262166 FUN262166:FUQ262166 GEJ262166:GEM262166 GOF262166:GOI262166 GYB262166:GYE262166 HHX262166:HIA262166 HRT262166:HRW262166 IBP262166:IBS262166 ILL262166:ILO262166 IVH262166:IVK262166 JFD262166:JFG262166 JOZ262166:JPC262166 JYV262166:JYY262166 KIR262166:KIU262166 KSN262166:KSQ262166 LCJ262166:LCM262166 LMF262166:LMI262166 LWB262166:LWE262166 MFX262166:MGA262166 MPT262166:MPW262166 MZP262166:MZS262166 NJL262166:NJO262166 NTH262166:NTK262166 ODD262166:ODG262166 OMZ262166:ONC262166 OWV262166:OWY262166 PGR262166:PGU262166 PQN262166:PQQ262166 QAJ262166:QAM262166 QKF262166:QKI262166 QUB262166:QUE262166 RDX262166:REA262166 RNT262166:RNW262166 RXP262166:RXS262166 SHL262166:SHO262166 SRH262166:SRK262166 TBD262166:TBG262166 TKZ262166:TLC262166 TUV262166:TUY262166 UER262166:UEU262166 UON262166:UOQ262166 UYJ262166:UYM262166 VIF262166:VII262166 VSB262166:VSE262166 WBX262166:WCA262166 WLT262166:WLW262166 WVP262166:WVS262166 M327702:P327702 JD327702:JG327702 SZ327702:TC327702 ACV327702:ACY327702 AMR327702:AMU327702 AWN327702:AWQ327702 BGJ327702:BGM327702 BQF327702:BQI327702 CAB327702:CAE327702 CJX327702:CKA327702 CTT327702:CTW327702 DDP327702:DDS327702 DNL327702:DNO327702 DXH327702:DXK327702 EHD327702:EHG327702 EQZ327702:ERC327702 FAV327702:FAY327702 FKR327702:FKU327702 FUN327702:FUQ327702 GEJ327702:GEM327702 GOF327702:GOI327702 GYB327702:GYE327702 HHX327702:HIA327702 HRT327702:HRW327702 IBP327702:IBS327702 ILL327702:ILO327702 IVH327702:IVK327702 JFD327702:JFG327702 JOZ327702:JPC327702 JYV327702:JYY327702 KIR327702:KIU327702 KSN327702:KSQ327702 LCJ327702:LCM327702 LMF327702:LMI327702 LWB327702:LWE327702 MFX327702:MGA327702 MPT327702:MPW327702 MZP327702:MZS327702 NJL327702:NJO327702 NTH327702:NTK327702 ODD327702:ODG327702 OMZ327702:ONC327702 OWV327702:OWY327702 PGR327702:PGU327702 PQN327702:PQQ327702 QAJ327702:QAM327702 QKF327702:QKI327702 QUB327702:QUE327702 RDX327702:REA327702 RNT327702:RNW327702 RXP327702:RXS327702 SHL327702:SHO327702 SRH327702:SRK327702 TBD327702:TBG327702 TKZ327702:TLC327702 TUV327702:TUY327702 UER327702:UEU327702 UON327702:UOQ327702 UYJ327702:UYM327702 VIF327702:VII327702 VSB327702:VSE327702 WBX327702:WCA327702 WLT327702:WLW327702 WVP327702:WVS327702 M393238:P393238 JD393238:JG393238 SZ393238:TC393238 ACV393238:ACY393238 AMR393238:AMU393238 AWN393238:AWQ393238 BGJ393238:BGM393238 BQF393238:BQI393238 CAB393238:CAE393238 CJX393238:CKA393238 CTT393238:CTW393238 DDP393238:DDS393238 DNL393238:DNO393238 DXH393238:DXK393238 EHD393238:EHG393238 EQZ393238:ERC393238 FAV393238:FAY393238 FKR393238:FKU393238 FUN393238:FUQ393238 GEJ393238:GEM393238 GOF393238:GOI393238 GYB393238:GYE393238 HHX393238:HIA393238 HRT393238:HRW393238 IBP393238:IBS393238 ILL393238:ILO393238 IVH393238:IVK393238 JFD393238:JFG393238 JOZ393238:JPC393238 JYV393238:JYY393238 KIR393238:KIU393238 KSN393238:KSQ393238 LCJ393238:LCM393238 LMF393238:LMI393238 LWB393238:LWE393238 MFX393238:MGA393238 MPT393238:MPW393238 MZP393238:MZS393238 NJL393238:NJO393238 NTH393238:NTK393238 ODD393238:ODG393238 OMZ393238:ONC393238 OWV393238:OWY393238 PGR393238:PGU393238 PQN393238:PQQ393238 QAJ393238:QAM393238 QKF393238:QKI393238 QUB393238:QUE393238 RDX393238:REA393238 RNT393238:RNW393238 RXP393238:RXS393238 SHL393238:SHO393238 SRH393238:SRK393238 TBD393238:TBG393238 TKZ393238:TLC393238 TUV393238:TUY393238 UER393238:UEU393238 UON393238:UOQ393238 UYJ393238:UYM393238 VIF393238:VII393238 VSB393238:VSE393238 WBX393238:WCA393238 WLT393238:WLW393238 WVP393238:WVS393238 M458774:P458774 JD458774:JG458774 SZ458774:TC458774 ACV458774:ACY458774 AMR458774:AMU458774 AWN458774:AWQ458774 BGJ458774:BGM458774 BQF458774:BQI458774 CAB458774:CAE458774 CJX458774:CKA458774 CTT458774:CTW458774 DDP458774:DDS458774 DNL458774:DNO458774 DXH458774:DXK458774 EHD458774:EHG458774 EQZ458774:ERC458774 FAV458774:FAY458774 FKR458774:FKU458774 FUN458774:FUQ458774 GEJ458774:GEM458774 GOF458774:GOI458774 GYB458774:GYE458774 HHX458774:HIA458774 HRT458774:HRW458774 IBP458774:IBS458774 ILL458774:ILO458774 IVH458774:IVK458774 JFD458774:JFG458774 JOZ458774:JPC458774 JYV458774:JYY458774 KIR458774:KIU458774 KSN458774:KSQ458774 LCJ458774:LCM458774 LMF458774:LMI458774 LWB458774:LWE458774 MFX458774:MGA458774 MPT458774:MPW458774 MZP458774:MZS458774 NJL458774:NJO458774 NTH458774:NTK458774 ODD458774:ODG458774 OMZ458774:ONC458774 OWV458774:OWY458774 PGR458774:PGU458774 PQN458774:PQQ458774 QAJ458774:QAM458774 QKF458774:QKI458774 QUB458774:QUE458774 RDX458774:REA458774 RNT458774:RNW458774 RXP458774:RXS458774 SHL458774:SHO458774 SRH458774:SRK458774 TBD458774:TBG458774 TKZ458774:TLC458774 TUV458774:TUY458774 UER458774:UEU458774 UON458774:UOQ458774 UYJ458774:UYM458774 VIF458774:VII458774 VSB458774:VSE458774 WBX458774:WCA458774 WLT458774:WLW458774 WVP458774:WVS458774 M524310:P524310 JD524310:JG524310 SZ524310:TC524310 ACV524310:ACY524310 AMR524310:AMU524310 AWN524310:AWQ524310 BGJ524310:BGM524310 BQF524310:BQI524310 CAB524310:CAE524310 CJX524310:CKA524310 CTT524310:CTW524310 DDP524310:DDS524310 DNL524310:DNO524310 DXH524310:DXK524310 EHD524310:EHG524310 EQZ524310:ERC524310 FAV524310:FAY524310 FKR524310:FKU524310 FUN524310:FUQ524310 GEJ524310:GEM524310 GOF524310:GOI524310 GYB524310:GYE524310 HHX524310:HIA524310 HRT524310:HRW524310 IBP524310:IBS524310 ILL524310:ILO524310 IVH524310:IVK524310 JFD524310:JFG524310 JOZ524310:JPC524310 JYV524310:JYY524310 KIR524310:KIU524310 KSN524310:KSQ524310 LCJ524310:LCM524310 LMF524310:LMI524310 LWB524310:LWE524310 MFX524310:MGA524310 MPT524310:MPW524310 MZP524310:MZS524310 NJL524310:NJO524310 NTH524310:NTK524310 ODD524310:ODG524310 OMZ524310:ONC524310 OWV524310:OWY524310 PGR524310:PGU524310 PQN524310:PQQ524310 QAJ524310:QAM524310 QKF524310:QKI524310 QUB524310:QUE524310 RDX524310:REA524310 RNT524310:RNW524310 RXP524310:RXS524310 SHL524310:SHO524310 SRH524310:SRK524310 TBD524310:TBG524310 TKZ524310:TLC524310 TUV524310:TUY524310 UER524310:UEU524310 UON524310:UOQ524310 UYJ524310:UYM524310 VIF524310:VII524310 VSB524310:VSE524310 WBX524310:WCA524310 WLT524310:WLW524310 WVP524310:WVS524310 M589846:P589846 JD589846:JG589846 SZ589846:TC589846 ACV589846:ACY589846 AMR589846:AMU589846 AWN589846:AWQ589846 BGJ589846:BGM589846 BQF589846:BQI589846 CAB589846:CAE589846 CJX589846:CKA589846 CTT589846:CTW589846 DDP589846:DDS589846 DNL589846:DNO589846 DXH589846:DXK589846 EHD589846:EHG589846 EQZ589846:ERC589846 FAV589846:FAY589846 FKR589846:FKU589846 FUN589846:FUQ589846 GEJ589846:GEM589846 GOF589846:GOI589846 GYB589846:GYE589846 HHX589846:HIA589846 HRT589846:HRW589846 IBP589846:IBS589846 ILL589846:ILO589846 IVH589846:IVK589846 JFD589846:JFG589846 JOZ589846:JPC589846 JYV589846:JYY589846 KIR589846:KIU589846 KSN589846:KSQ589846 LCJ589846:LCM589846 LMF589846:LMI589846 LWB589846:LWE589846 MFX589846:MGA589846 MPT589846:MPW589846 MZP589846:MZS589846 NJL589846:NJO589846 NTH589846:NTK589846 ODD589846:ODG589846 OMZ589846:ONC589846 OWV589846:OWY589846 PGR589846:PGU589846 PQN589846:PQQ589846 QAJ589846:QAM589846 QKF589846:QKI589846 QUB589846:QUE589846 RDX589846:REA589846 RNT589846:RNW589846 RXP589846:RXS589846 SHL589846:SHO589846 SRH589846:SRK589846 TBD589846:TBG589846 TKZ589846:TLC589846 TUV589846:TUY589846 UER589846:UEU589846 UON589846:UOQ589846 UYJ589846:UYM589846 VIF589846:VII589846 VSB589846:VSE589846 WBX589846:WCA589846 WLT589846:WLW589846 WVP589846:WVS589846 M655382:P655382 JD655382:JG655382 SZ655382:TC655382 ACV655382:ACY655382 AMR655382:AMU655382 AWN655382:AWQ655382 BGJ655382:BGM655382 BQF655382:BQI655382 CAB655382:CAE655382 CJX655382:CKA655382 CTT655382:CTW655382 DDP655382:DDS655382 DNL655382:DNO655382 DXH655382:DXK655382 EHD655382:EHG655382 EQZ655382:ERC655382 FAV655382:FAY655382 FKR655382:FKU655382 FUN655382:FUQ655382 GEJ655382:GEM655382 GOF655382:GOI655382 GYB655382:GYE655382 HHX655382:HIA655382 HRT655382:HRW655382 IBP655382:IBS655382 ILL655382:ILO655382 IVH655382:IVK655382 JFD655382:JFG655382 JOZ655382:JPC655382 JYV655382:JYY655382 KIR655382:KIU655382 KSN655382:KSQ655382 LCJ655382:LCM655382 LMF655382:LMI655382 LWB655382:LWE655382 MFX655382:MGA655382 MPT655382:MPW655382 MZP655382:MZS655382 NJL655382:NJO655382 NTH655382:NTK655382 ODD655382:ODG655382 OMZ655382:ONC655382 OWV655382:OWY655382 PGR655382:PGU655382 PQN655382:PQQ655382 QAJ655382:QAM655382 QKF655382:QKI655382 QUB655382:QUE655382 RDX655382:REA655382 RNT655382:RNW655382 RXP655382:RXS655382 SHL655382:SHO655382 SRH655382:SRK655382 TBD655382:TBG655382 TKZ655382:TLC655382 TUV655382:TUY655382 UER655382:UEU655382 UON655382:UOQ655382 UYJ655382:UYM655382 VIF655382:VII655382 VSB655382:VSE655382 WBX655382:WCA655382 WLT655382:WLW655382 WVP655382:WVS655382 M720918:P720918 JD720918:JG720918 SZ720918:TC720918 ACV720918:ACY720918 AMR720918:AMU720918 AWN720918:AWQ720918 BGJ720918:BGM720918 BQF720918:BQI720918 CAB720918:CAE720918 CJX720918:CKA720918 CTT720918:CTW720918 DDP720918:DDS720918 DNL720918:DNO720918 DXH720918:DXK720918 EHD720918:EHG720918 EQZ720918:ERC720918 FAV720918:FAY720918 FKR720918:FKU720918 FUN720918:FUQ720918 GEJ720918:GEM720918 GOF720918:GOI720918 GYB720918:GYE720918 HHX720918:HIA720918 HRT720918:HRW720918 IBP720918:IBS720918 ILL720918:ILO720918 IVH720918:IVK720918 JFD720918:JFG720918 JOZ720918:JPC720918 JYV720918:JYY720918 KIR720918:KIU720918 KSN720918:KSQ720918 LCJ720918:LCM720918 LMF720918:LMI720918 LWB720918:LWE720918 MFX720918:MGA720918 MPT720918:MPW720918 MZP720918:MZS720918 NJL720918:NJO720918 NTH720918:NTK720918 ODD720918:ODG720918 OMZ720918:ONC720918 OWV720918:OWY720918 PGR720918:PGU720918 PQN720918:PQQ720918 QAJ720918:QAM720918 QKF720918:QKI720918 QUB720918:QUE720918 RDX720918:REA720918 RNT720918:RNW720918 RXP720918:RXS720918 SHL720918:SHO720918 SRH720918:SRK720918 TBD720918:TBG720918 TKZ720918:TLC720918 TUV720918:TUY720918 UER720918:UEU720918 UON720918:UOQ720918 UYJ720918:UYM720918 VIF720918:VII720918 VSB720918:VSE720918 WBX720918:WCA720918 WLT720918:WLW720918 WVP720918:WVS720918 M786454:P786454 JD786454:JG786454 SZ786454:TC786454 ACV786454:ACY786454 AMR786454:AMU786454 AWN786454:AWQ786454 BGJ786454:BGM786454 BQF786454:BQI786454 CAB786454:CAE786454 CJX786454:CKA786454 CTT786454:CTW786454 DDP786454:DDS786454 DNL786454:DNO786454 DXH786454:DXK786454 EHD786454:EHG786454 EQZ786454:ERC786454 FAV786454:FAY786454 FKR786454:FKU786454 FUN786454:FUQ786454 GEJ786454:GEM786454 GOF786454:GOI786454 GYB786454:GYE786454 HHX786454:HIA786454 HRT786454:HRW786454 IBP786454:IBS786454 ILL786454:ILO786454 IVH786454:IVK786454 JFD786454:JFG786454 JOZ786454:JPC786454 JYV786454:JYY786454 KIR786454:KIU786454 KSN786454:KSQ786454 LCJ786454:LCM786454 LMF786454:LMI786454 LWB786454:LWE786454 MFX786454:MGA786454 MPT786454:MPW786454 MZP786454:MZS786454 NJL786454:NJO786454 NTH786454:NTK786454 ODD786454:ODG786454 OMZ786454:ONC786454 OWV786454:OWY786454 PGR786454:PGU786454 PQN786454:PQQ786454 QAJ786454:QAM786454 QKF786454:QKI786454 QUB786454:QUE786454 RDX786454:REA786454 RNT786454:RNW786454 RXP786454:RXS786454 SHL786454:SHO786454 SRH786454:SRK786454 TBD786454:TBG786454 TKZ786454:TLC786454 TUV786454:TUY786454 UER786454:UEU786454 UON786454:UOQ786454 UYJ786454:UYM786454 VIF786454:VII786454 VSB786454:VSE786454 WBX786454:WCA786454 WLT786454:WLW786454 WVP786454:WVS786454 M851990:P851990 JD851990:JG851990 SZ851990:TC851990 ACV851990:ACY851990 AMR851990:AMU851990 AWN851990:AWQ851990 BGJ851990:BGM851990 BQF851990:BQI851990 CAB851990:CAE851990 CJX851990:CKA851990 CTT851990:CTW851990 DDP851990:DDS851990 DNL851990:DNO851990 DXH851990:DXK851990 EHD851990:EHG851990 EQZ851990:ERC851990 FAV851990:FAY851990 FKR851990:FKU851990 FUN851990:FUQ851990 GEJ851990:GEM851990 GOF851990:GOI851990 GYB851990:GYE851990 HHX851990:HIA851990 HRT851990:HRW851990 IBP851990:IBS851990 ILL851990:ILO851990 IVH851990:IVK851990 JFD851990:JFG851990 JOZ851990:JPC851990 JYV851990:JYY851990 KIR851990:KIU851990 KSN851990:KSQ851990 LCJ851990:LCM851990 LMF851990:LMI851990 LWB851990:LWE851990 MFX851990:MGA851990 MPT851990:MPW851990 MZP851990:MZS851990 NJL851990:NJO851990 NTH851990:NTK851990 ODD851990:ODG851990 OMZ851990:ONC851990 OWV851990:OWY851990 PGR851990:PGU851990 PQN851990:PQQ851990 QAJ851990:QAM851990 QKF851990:QKI851990 QUB851990:QUE851990 RDX851990:REA851990 RNT851990:RNW851990 RXP851990:RXS851990 SHL851990:SHO851990 SRH851990:SRK851990 TBD851990:TBG851990 TKZ851990:TLC851990 TUV851990:TUY851990 UER851990:UEU851990 UON851990:UOQ851990 UYJ851990:UYM851990 VIF851990:VII851990 VSB851990:VSE851990 WBX851990:WCA851990 WLT851990:WLW851990 WVP851990:WVS851990 M917526:P917526 JD917526:JG917526 SZ917526:TC917526 ACV917526:ACY917526 AMR917526:AMU917526 AWN917526:AWQ917526 BGJ917526:BGM917526 BQF917526:BQI917526 CAB917526:CAE917526 CJX917526:CKA917526 CTT917526:CTW917526 DDP917526:DDS917526 DNL917526:DNO917526 DXH917526:DXK917526 EHD917526:EHG917526 EQZ917526:ERC917526 FAV917526:FAY917526 FKR917526:FKU917526 FUN917526:FUQ917526 GEJ917526:GEM917526 GOF917526:GOI917526 GYB917526:GYE917526 HHX917526:HIA917526 HRT917526:HRW917526 IBP917526:IBS917526 ILL917526:ILO917526 IVH917526:IVK917526 JFD917526:JFG917526 JOZ917526:JPC917526 JYV917526:JYY917526 KIR917526:KIU917526 KSN917526:KSQ917526 LCJ917526:LCM917526 LMF917526:LMI917526 LWB917526:LWE917526 MFX917526:MGA917526 MPT917526:MPW917526 MZP917526:MZS917526 NJL917526:NJO917526 NTH917526:NTK917526 ODD917526:ODG917526 OMZ917526:ONC917526 OWV917526:OWY917526 PGR917526:PGU917526 PQN917526:PQQ917526 QAJ917526:QAM917526 QKF917526:QKI917526 QUB917526:QUE917526 RDX917526:REA917526 RNT917526:RNW917526 RXP917526:RXS917526 SHL917526:SHO917526 SRH917526:SRK917526 TBD917526:TBG917526 TKZ917526:TLC917526 TUV917526:TUY917526 UER917526:UEU917526 UON917526:UOQ917526 UYJ917526:UYM917526 VIF917526:VII917526 VSB917526:VSE917526 WBX917526:WCA917526 WLT917526:WLW917526 WVP917526:WVS917526 M983062:P983062 JD983062:JG983062 SZ983062:TC983062 ACV983062:ACY983062 AMR983062:AMU983062 AWN983062:AWQ983062 BGJ983062:BGM983062 BQF983062:BQI983062 CAB983062:CAE983062 CJX983062:CKA983062 CTT983062:CTW983062 DDP983062:DDS983062 DNL983062:DNO983062 DXH983062:DXK983062 EHD983062:EHG983062 EQZ983062:ERC983062 FAV983062:FAY983062 FKR983062:FKU983062 FUN983062:FUQ983062 GEJ983062:GEM983062 GOF983062:GOI983062 GYB983062:GYE983062 HHX983062:HIA983062 HRT983062:HRW983062 IBP983062:IBS983062 ILL983062:ILO983062 IVH983062:IVK983062 JFD983062:JFG983062 JOZ983062:JPC983062 JYV983062:JYY983062 KIR983062:KIU983062 KSN983062:KSQ983062 LCJ983062:LCM983062 LMF983062:LMI983062 LWB983062:LWE983062 MFX983062:MGA983062 MPT983062:MPW983062 MZP983062:MZS983062 NJL983062:NJO983062 NTH983062:NTK983062 ODD983062:ODG983062 OMZ983062:ONC983062 OWV983062:OWY983062 PGR983062:PGU983062 PQN983062:PQQ983062 QAJ983062:QAM983062 QKF983062:QKI983062 QUB983062:QUE983062 RDX983062:REA983062 RNT983062:RNW983062 RXP983062:RXS983062 SHL983062:SHO983062 SRH983062:SRK983062 TBD983062:TBG983062 TKZ983062:TLC983062 TUV983062:TUY983062 UER983062:UEU983062 UON983062:UOQ983062 UYJ983062:UYM983062 VIF983062:VII983062 VSB983062:VSE983062 WBX983062:WCA983062 WLT983062:WLW983062 WVP983062:WVS983062" xr:uid="{00000000-0002-0000-0600-000005000000}">
      <formula1>$M$50</formula1>
    </dataValidation>
  </dataValidations>
  <pageMargins left="0.47244094488188981" right="0.27559055118110237" top="0.47244094488188981" bottom="0.47244094488188981" header="0.51181102362204722" footer="0.51181102362204722"/>
  <pageSetup paperSize="9"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90289EF-3761-463F-AA62-C0CB9D301EAF}">
          <x14:formula1>
            <xm:f>第１R形名!$B$3:$B$18</xm:f>
          </x14:formula1>
          <xm:sqref>S26:X26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D127"/>
  <sheetViews>
    <sheetView workbookViewId="0">
      <selection activeCell="A2" sqref="A2:Q2"/>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3" width="5.625" style="45" customWidth="1"/>
    <col min="14" max="14" width="1.625" style="45" customWidth="1"/>
    <col min="15" max="15" width="5.625" style="45" customWidth="1"/>
    <col min="16" max="16" width="1.625" style="45" customWidth="1"/>
    <col min="17" max="17" width="8.875" style="45" customWidth="1"/>
    <col min="18" max="18" width="3.625" style="45" customWidth="1"/>
    <col min="19" max="19" width="7.375" style="45" customWidth="1"/>
    <col min="20" max="23" width="3.625" style="45" customWidth="1"/>
    <col min="24" max="250" width="8.625" style="45"/>
    <col min="251" max="251" width="5.625" style="45" customWidth="1"/>
    <col min="252" max="252" width="6.125" style="45" customWidth="1"/>
    <col min="253" max="253" width="5.625" style="45" customWidth="1"/>
    <col min="254" max="254" width="11.875" style="45" customWidth="1"/>
    <col min="255" max="256" width="5.625" style="45" customWidth="1"/>
    <col min="257" max="257" width="10.625" style="45" customWidth="1"/>
    <col min="258" max="258" width="5.625" style="45" customWidth="1"/>
    <col min="259" max="259" width="1.625" style="45" customWidth="1"/>
    <col min="260" max="260" width="5.625" style="45" customWidth="1"/>
    <col min="261" max="261" width="1.625" style="45" customWidth="1"/>
    <col min="262" max="263" width="5.625" style="45" customWidth="1"/>
    <col min="264" max="264" width="1.625" style="45" customWidth="1"/>
    <col min="265" max="265" width="5.625" style="45" customWidth="1"/>
    <col min="266" max="266" width="1.625" style="45" customWidth="1"/>
    <col min="267" max="267" width="8.875" style="45" customWidth="1"/>
    <col min="268" max="268" width="3.625" style="45" customWidth="1"/>
    <col min="269" max="269" width="7.375" style="45" customWidth="1"/>
    <col min="270" max="270" width="10" style="45" customWidth="1"/>
    <col min="271" max="272" width="3.625" style="45" customWidth="1"/>
    <col min="273" max="273" width="6.125" style="45" customWidth="1"/>
    <col min="274" max="506" width="8.625" style="45"/>
    <col min="507" max="507" width="5.625" style="45" customWidth="1"/>
    <col min="508" max="508" width="6.125" style="45" customWidth="1"/>
    <col min="509" max="509" width="5.625" style="45" customWidth="1"/>
    <col min="510" max="510" width="11.875" style="45" customWidth="1"/>
    <col min="511" max="512" width="5.625" style="45" customWidth="1"/>
    <col min="513" max="513" width="10.625" style="45" customWidth="1"/>
    <col min="514" max="514" width="5.625" style="45" customWidth="1"/>
    <col min="515" max="515" width="1.625" style="45" customWidth="1"/>
    <col min="516" max="516" width="5.625" style="45" customWidth="1"/>
    <col min="517" max="517" width="1.625" style="45" customWidth="1"/>
    <col min="518" max="519" width="5.625" style="45" customWidth="1"/>
    <col min="520" max="520" width="1.625" style="45" customWidth="1"/>
    <col min="521" max="521" width="5.625" style="45" customWidth="1"/>
    <col min="522" max="522" width="1.625" style="45" customWidth="1"/>
    <col min="523" max="523" width="8.875" style="45" customWidth="1"/>
    <col min="524" max="524" width="3.625" style="45" customWidth="1"/>
    <col min="525" max="525" width="7.375" style="45" customWidth="1"/>
    <col min="526" max="526" width="10" style="45" customWidth="1"/>
    <col min="527" max="528" width="3.625" style="45" customWidth="1"/>
    <col min="529" max="529" width="6.125" style="45" customWidth="1"/>
    <col min="530" max="762" width="8.625" style="45"/>
    <col min="763" max="763" width="5.625" style="45" customWidth="1"/>
    <col min="764" max="764" width="6.125" style="45" customWidth="1"/>
    <col min="765" max="765" width="5.625" style="45" customWidth="1"/>
    <col min="766" max="766" width="11.875" style="45" customWidth="1"/>
    <col min="767" max="768" width="5.625" style="45" customWidth="1"/>
    <col min="769" max="769" width="10.625" style="45" customWidth="1"/>
    <col min="770" max="770" width="5.625" style="45" customWidth="1"/>
    <col min="771" max="771" width="1.625" style="45" customWidth="1"/>
    <col min="772" max="772" width="5.625" style="45" customWidth="1"/>
    <col min="773" max="773" width="1.625" style="45" customWidth="1"/>
    <col min="774" max="775" width="5.625" style="45" customWidth="1"/>
    <col min="776" max="776" width="1.625" style="45" customWidth="1"/>
    <col min="777" max="777" width="5.625" style="45" customWidth="1"/>
    <col min="778" max="778" width="1.625" style="45" customWidth="1"/>
    <col min="779" max="779" width="8.875" style="45" customWidth="1"/>
    <col min="780" max="780" width="3.625" style="45" customWidth="1"/>
    <col min="781" max="781" width="7.375" style="45" customWidth="1"/>
    <col min="782" max="782" width="10" style="45" customWidth="1"/>
    <col min="783" max="784" width="3.625" style="45" customWidth="1"/>
    <col min="785" max="785" width="6.125" style="45" customWidth="1"/>
    <col min="786" max="1018" width="8.625" style="45"/>
    <col min="1019" max="1019" width="5.625" style="45" customWidth="1"/>
    <col min="1020" max="1020" width="6.125" style="45" customWidth="1"/>
    <col min="1021" max="1021" width="5.625" style="45" customWidth="1"/>
    <col min="1022" max="1022" width="11.875" style="45" customWidth="1"/>
    <col min="1023" max="1024" width="5.625" style="45" customWidth="1"/>
    <col min="1025" max="1025" width="10.625" style="45" customWidth="1"/>
    <col min="1026" max="1026" width="5.625" style="45" customWidth="1"/>
    <col min="1027" max="1027" width="1.625" style="45" customWidth="1"/>
    <col min="1028" max="1028" width="5.625" style="45" customWidth="1"/>
    <col min="1029" max="1029" width="1.625" style="45" customWidth="1"/>
    <col min="1030" max="1031" width="5.625" style="45" customWidth="1"/>
    <col min="1032" max="1032" width="1.625" style="45" customWidth="1"/>
    <col min="1033" max="1033" width="5.625" style="45" customWidth="1"/>
    <col min="1034" max="1034" width="1.625" style="45" customWidth="1"/>
    <col min="1035" max="1035" width="8.875" style="45" customWidth="1"/>
    <col min="1036" max="1036" width="3.625" style="45" customWidth="1"/>
    <col min="1037" max="1037" width="7.375" style="45" customWidth="1"/>
    <col min="1038" max="1038" width="10" style="45" customWidth="1"/>
    <col min="1039" max="1040" width="3.625" style="45" customWidth="1"/>
    <col min="1041" max="1041" width="6.125" style="45" customWidth="1"/>
    <col min="1042" max="1274" width="8.625" style="45"/>
    <col min="1275" max="1275" width="5.625" style="45" customWidth="1"/>
    <col min="1276" max="1276" width="6.125" style="45" customWidth="1"/>
    <col min="1277" max="1277" width="5.625" style="45" customWidth="1"/>
    <col min="1278" max="1278" width="11.875" style="45" customWidth="1"/>
    <col min="1279" max="1280" width="5.625" style="45" customWidth="1"/>
    <col min="1281" max="1281" width="10.625" style="45" customWidth="1"/>
    <col min="1282" max="1282" width="5.625" style="45" customWidth="1"/>
    <col min="1283" max="1283" width="1.625" style="45" customWidth="1"/>
    <col min="1284" max="1284" width="5.625" style="45" customWidth="1"/>
    <col min="1285" max="1285" width="1.625" style="45" customWidth="1"/>
    <col min="1286" max="1287" width="5.625" style="45" customWidth="1"/>
    <col min="1288" max="1288" width="1.625" style="45" customWidth="1"/>
    <col min="1289" max="1289" width="5.625" style="45" customWidth="1"/>
    <col min="1290" max="1290" width="1.625" style="45" customWidth="1"/>
    <col min="1291" max="1291" width="8.875" style="45" customWidth="1"/>
    <col min="1292" max="1292" width="3.625" style="45" customWidth="1"/>
    <col min="1293" max="1293" width="7.375" style="45" customWidth="1"/>
    <col min="1294" max="1294" width="10" style="45" customWidth="1"/>
    <col min="1295" max="1296" width="3.625" style="45" customWidth="1"/>
    <col min="1297" max="1297" width="6.125" style="45" customWidth="1"/>
    <col min="1298" max="1530" width="8.625" style="45"/>
    <col min="1531" max="1531" width="5.625" style="45" customWidth="1"/>
    <col min="1532" max="1532" width="6.125" style="45" customWidth="1"/>
    <col min="1533" max="1533" width="5.625" style="45" customWidth="1"/>
    <col min="1534" max="1534" width="11.875" style="45" customWidth="1"/>
    <col min="1535" max="1536" width="5.625" style="45" customWidth="1"/>
    <col min="1537" max="1537" width="10.625" style="45" customWidth="1"/>
    <col min="1538" max="1538" width="5.625" style="45" customWidth="1"/>
    <col min="1539" max="1539" width="1.625" style="45" customWidth="1"/>
    <col min="1540" max="1540" width="5.625" style="45" customWidth="1"/>
    <col min="1541" max="1541" width="1.625" style="45" customWidth="1"/>
    <col min="1542" max="1543" width="5.625" style="45" customWidth="1"/>
    <col min="1544" max="1544" width="1.625" style="45" customWidth="1"/>
    <col min="1545" max="1545" width="5.625" style="45" customWidth="1"/>
    <col min="1546" max="1546" width="1.625" style="45" customWidth="1"/>
    <col min="1547" max="1547" width="8.875" style="45" customWidth="1"/>
    <col min="1548" max="1548" width="3.625" style="45" customWidth="1"/>
    <col min="1549" max="1549" width="7.375" style="45" customWidth="1"/>
    <col min="1550" max="1550" width="10" style="45" customWidth="1"/>
    <col min="1551" max="1552" width="3.625" style="45" customWidth="1"/>
    <col min="1553" max="1553" width="6.125" style="45" customWidth="1"/>
    <col min="1554" max="1786" width="8.625" style="45"/>
    <col min="1787" max="1787" width="5.625" style="45" customWidth="1"/>
    <col min="1788" max="1788" width="6.125" style="45" customWidth="1"/>
    <col min="1789" max="1789" width="5.625" style="45" customWidth="1"/>
    <col min="1790" max="1790" width="11.875" style="45" customWidth="1"/>
    <col min="1791" max="1792" width="5.625" style="45" customWidth="1"/>
    <col min="1793" max="1793" width="10.625" style="45" customWidth="1"/>
    <col min="1794" max="1794" width="5.625" style="45" customWidth="1"/>
    <col min="1795" max="1795" width="1.625" style="45" customWidth="1"/>
    <col min="1796" max="1796" width="5.625" style="45" customWidth="1"/>
    <col min="1797" max="1797" width="1.625" style="45" customWidth="1"/>
    <col min="1798" max="1799" width="5.625" style="45" customWidth="1"/>
    <col min="1800" max="1800" width="1.625" style="45" customWidth="1"/>
    <col min="1801" max="1801" width="5.625" style="45" customWidth="1"/>
    <col min="1802" max="1802" width="1.625" style="45" customWidth="1"/>
    <col min="1803" max="1803" width="8.875" style="45" customWidth="1"/>
    <col min="1804" max="1804" width="3.625" style="45" customWidth="1"/>
    <col min="1805" max="1805" width="7.375" style="45" customWidth="1"/>
    <col min="1806" max="1806" width="10" style="45" customWidth="1"/>
    <col min="1807" max="1808" width="3.625" style="45" customWidth="1"/>
    <col min="1809" max="1809" width="6.125" style="45" customWidth="1"/>
    <col min="1810" max="2042" width="8.625" style="45"/>
    <col min="2043" max="2043" width="5.625" style="45" customWidth="1"/>
    <col min="2044" max="2044" width="6.125" style="45" customWidth="1"/>
    <col min="2045" max="2045" width="5.625" style="45" customWidth="1"/>
    <col min="2046" max="2046" width="11.875" style="45" customWidth="1"/>
    <col min="2047" max="2048" width="5.625" style="45" customWidth="1"/>
    <col min="2049" max="2049" width="10.625" style="45" customWidth="1"/>
    <col min="2050" max="2050" width="5.625" style="45" customWidth="1"/>
    <col min="2051" max="2051" width="1.625" style="45" customWidth="1"/>
    <col min="2052" max="2052" width="5.625" style="45" customWidth="1"/>
    <col min="2053" max="2053" width="1.625" style="45" customWidth="1"/>
    <col min="2054" max="2055" width="5.625" style="45" customWidth="1"/>
    <col min="2056" max="2056" width="1.625" style="45" customWidth="1"/>
    <col min="2057" max="2057" width="5.625" style="45" customWidth="1"/>
    <col min="2058" max="2058" width="1.625" style="45" customWidth="1"/>
    <col min="2059" max="2059" width="8.875" style="45" customWidth="1"/>
    <col min="2060" max="2060" width="3.625" style="45" customWidth="1"/>
    <col min="2061" max="2061" width="7.375" style="45" customWidth="1"/>
    <col min="2062" max="2062" width="10" style="45" customWidth="1"/>
    <col min="2063" max="2064" width="3.625" style="45" customWidth="1"/>
    <col min="2065" max="2065" width="6.125" style="45" customWidth="1"/>
    <col min="2066" max="2298" width="8.625" style="45"/>
    <col min="2299" max="2299" width="5.625" style="45" customWidth="1"/>
    <col min="2300" max="2300" width="6.125" style="45" customWidth="1"/>
    <col min="2301" max="2301" width="5.625" style="45" customWidth="1"/>
    <col min="2302" max="2302" width="11.875" style="45" customWidth="1"/>
    <col min="2303" max="2304" width="5.625" style="45" customWidth="1"/>
    <col min="2305" max="2305" width="10.625" style="45" customWidth="1"/>
    <col min="2306" max="2306" width="5.625" style="45" customWidth="1"/>
    <col min="2307" max="2307" width="1.625" style="45" customWidth="1"/>
    <col min="2308" max="2308" width="5.625" style="45" customWidth="1"/>
    <col min="2309" max="2309" width="1.625" style="45" customWidth="1"/>
    <col min="2310" max="2311" width="5.625" style="45" customWidth="1"/>
    <col min="2312" max="2312" width="1.625" style="45" customWidth="1"/>
    <col min="2313" max="2313" width="5.625" style="45" customWidth="1"/>
    <col min="2314" max="2314" width="1.625" style="45" customWidth="1"/>
    <col min="2315" max="2315" width="8.875" style="45" customWidth="1"/>
    <col min="2316" max="2316" width="3.625" style="45" customWidth="1"/>
    <col min="2317" max="2317" width="7.375" style="45" customWidth="1"/>
    <col min="2318" max="2318" width="10" style="45" customWidth="1"/>
    <col min="2319" max="2320" width="3.625" style="45" customWidth="1"/>
    <col min="2321" max="2321" width="6.125" style="45" customWidth="1"/>
    <col min="2322" max="2554" width="8.625" style="45"/>
    <col min="2555" max="2555" width="5.625" style="45" customWidth="1"/>
    <col min="2556" max="2556" width="6.125" style="45" customWidth="1"/>
    <col min="2557" max="2557" width="5.625" style="45" customWidth="1"/>
    <col min="2558" max="2558" width="11.875" style="45" customWidth="1"/>
    <col min="2559" max="2560" width="5.625" style="45" customWidth="1"/>
    <col min="2561" max="2561" width="10.625" style="45" customWidth="1"/>
    <col min="2562" max="2562" width="5.625" style="45" customWidth="1"/>
    <col min="2563" max="2563" width="1.625" style="45" customWidth="1"/>
    <col min="2564" max="2564" width="5.625" style="45" customWidth="1"/>
    <col min="2565" max="2565" width="1.625" style="45" customWidth="1"/>
    <col min="2566" max="2567" width="5.625" style="45" customWidth="1"/>
    <col min="2568" max="2568" width="1.625" style="45" customWidth="1"/>
    <col min="2569" max="2569" width="5.625" style="45" customWidth="1"/>
    <col min="2570" max="2570" width="1.625" style="45" customWidth="1"/>
    <col min="2571" max="2571" width="8.875" style="45" customWidth="1"/>
    <col min="2572" max="2572" width="3.625" style="45" customWidth="1"/>
    <col min="2573" max="2573" width="7.375" style="45" customWidth="1"/>
    <col min="2574" max="2574" width="10" style="45" customWidth="1"/>
    <col min="2575" max="2576" width="3.625" style="45" customWidth="1"/>
    <col min="2577" max="2577" width="6.125" style="45" customWidth="1"/>
    <col min="2578" max="2810" width="8.625" style="45"/>
    <col min="2811" max="2811" width="5.625" style="45" customWidth="1"/>
    <col min="2812" max="2812" width="6.125" style="45" customWidth="1"/>
    <col min="2813" max="2813" width="5.625" style="45" customWidth="1"/>
    <col min="2814" max="2814" width="11.875" style="45" customWidth="1"/>
    <col min="2815" max="2816" width="5.625" style="45" customWidth="1"/>
    <col min="2817" max="2817" width="10.625" style="45" customWidth="1"/>
    <col min="2818" max="2818" width="5.625" style="45" customWidth="1"/>
    <col min="2819" max="2819" width="1.625" style="45" customWidth="1"/>
    <col min="2820" max="2820" width="5.625" style="45" customWidth="1"/>
    <col min="2821" max="2821" width="1.625" style="45" customWidth="1"/>
    <col min="2822" max="2823" width="5.625" style="45" customWidth="1"/>
    <col min="2824" max="2824" width="1.625" style="45" customWidth="1"/>
    <col min="2825" max="2825" width="5.625" style="45" customWidth="1"/>
    <col min="2826" max="2826" width="1.625" style="45" customWidth="1"/>
    <col min="2827" max="2827" width="8.875" style="45" customWidth="1"/>
    <col min="2828" max="2828" width="3.625" style="45" customWidth="1"/>
    <col min="2829" max="2829" width="7.375" style="45" customWidth="1"/>
    <col min="2830" max="2830" width="10" style="45" customWidth="1"/>
    <col min="2831" max="2832" width="3.625" style="45" customWidth="1"/>
    <col min="2833" max="2833" width="6.125" style="45" customWidth="1"/>
    <col min="2834" max="3066" width="8.625" style="45"/>
    <col min="3067" max="3067" width="5.625" style="45" customWidth="1"/>
    <col min="3068" max="3068" width="6.125" style="45" customWidth="1"/>
    <col min="3069" max="3069" width="5.625" style="45" customWidth="1"/>
    <col min="3070" max="3070" width="11.875" style="45" customWidth="1"/>
    <col min="3071" max="3072" width="5.625" style="45" customWidth="1"/>
    <col min="3073" max="3073" width="10.625" style="45" customWidth="1"/>
    <col min="3074" max="3074" width="5.625" style="45" customWidth="1"/>
    <col min="3075" max="3075" width="1.625" style="45" customWidth="1"/>
    <col min="3076" max="3076" width="5.625" style="45" customWidth="1"/>
    <col min="3077" max="3077" width="1.625" style="45" customWidth="1"/>
    <col min="3078" max="3079" width="5.625" style="45" customWidth="1"/>
    <col min="3080" max="3080" width="1.625" style="45" customWidth="1"/>
    <col min="3081" max="3081" width="5.625" style="45" customWidth="1"/>
    <col min="3082" max="3082" width="1.625" style="45" customWidth="1"/>
    <col min="3083" max="3083" width="8.875" style="45" customWidth="1"/>
    <col min="3084" max="3084" width="3.625" style="45" customWidth="1"/>
    <col min="3085" max="3085" width="7.375" style="45" customWidth="1"/>
    <col min="3086" max="3086" width="10" style="45" customWidth="1"/>
    <col min="3087" max="3088" width="3.625" style="45" customWidth="1"/>
    <col min="3089" max="3089" width="6.125" style="45" customWidth="1"/>
    <col min="3090" max="3322" width="8.625" style="45"/>
    <col min="3323" max="3323" width="5.625" style="45" customWidth="1"/>
    <col min="3324" max="3324" width="6.125" style="45" customWidth="1"/>
    <col min="3325" max="3325" width="5.625" style="45" customWidth="1"/>
    <col min="3326" max="3326" width="11.875" style="45" customWidth="1"/>
    <col min="3327" max="3328" width="5.625" style="45" customWidth="1"/>
    <col min="3329" max="3329" width="10.625" style="45" customWidth="1"/>
    <col min="3330" max="3330" width="5.625" style="45" customWidth="1"/>
    <col min="3331" max="3331" width="1.625" style="45" customWidth="1"/>
    <col min="3332" max="3332" width="5.625" style="45" customWidth="1"/>
    <col min="3333" max="3333" width="1.625" style="45" customWidth="1"/>
    <col min="3334" max="3335" width="5.625" style="45" customWidth="1"/>
    <col min="3336" max="3336" width="1.625" style="45" customWidth="1"/>
    <col min="3337" max="3337" width="5.625" style="45" customWidth="1"/>
    <col min="3338" max="3338" width="1.625" style="45" customWidth="1"/>
    <col min="3339" max="3339" width="8.875" style="45" customWidth="1"/>
    <col min="3340" max="3340" width="3.625" style="45" customWidth="1"/>
    <col min="3341" max="3341" width="7.375" style="45" customWidth="1"/>
    <col min="3342" max="3342" width="10" style="45" customWidth="1"/>
    <col min="3343" max="3344" width="3.625" style="45" customWidth="1"/>
    <col min="3345" max="3345" width="6.125" style="45" customWidth="1"/>
    <col min="3346" max="3578" width="8.625" style="45"/>
    <col min="3579" max="3579" width="5.625" style="45" customWidth="1"/>
    <col min="3580" max="3580" width="6.125" style="45" customWidth="1"/>
    <col min="3581" max="3581" width="5.625" style="45" customWidth="1"/>
    <col min="3582" max="3582" width="11.875" style="45" customWidth="1"/>
    <col min="3583" max="3584" width="5.625" style="45" customWidth="1"/>
    <col min="3585" max="3585" width="10.625" style="45" customWidth="1"/>
    <col min="3586" max="3586" width="5.625" style="45" customWidth="1"/>
    <col min="3587" max="3587" width="1.625" style="45" customWidth="1"/>
    <col min="3588" max="3588" width="5.625" style="45" customWidth="1"/>
    <col min="3589" max="3589" width="1.625" style="45" customWidth="1"/>
    <col min="3590" max="3591" width="5.625" style="45" customWidth="1"/>
    <col min="3592" max="3592" width="1.625" style="45" customWidth="1"/>
    <col min="3593" max="3593" width="5.625" style="45" customWidth="1"/>
    <col min="3594" max="3594" width="1.625" style="45" customWidth="1"/>
    <col min="3595" max="3595" width="8.875" style="45" customWidth="1"/>
    <col min="3596" max="3596" width="3.625" style="45" customWidth="1"/>
    <col min="3597" max="3597" width="7.375" style="45" customWidth="1"/>
    <col min="3598" max="3598" width="10" style="45" customWidth="1"/>
    <col min="3599" max="3600" width="3.625" style="45" customWidth="1"/>
    <col min="3601" max="3601" width="6.125" style="45" customWidth="1"/>
    <col min="3602" max="3834" width="8.625" style="45"/>
    <col min="3835" max="3835" width="5.625" style="45" customWidth="1"/>
    <col min="3836" max="3836" width="6.125" style="45" customWidth="1"/>
    <col min="3837" max="3837" width="5.625" style="45" customWidth="1"/>
    <col min="3838" max="3838" width="11.875" style="45" customWidth="1"/>
    <col min="3839" max="3840" width="5.625" style="45" customWidth="1"/>
    <col min="3841" max="3841" width="10.625" style="45" customWidth="1"/>
    <col min="3842" max="3842" width="5.625" style="45" customWidth="1"/>
    <col min="3843" max="3843" width="1.625" style="45" customWidth="1"/>
    <col min="3844" max="3844" width="5.625" style="45" customWidth="1"/>
    <col min="3845" max="3845" width="1.625" style="45" customWidth="1"/>
    <col min="3846" max="3847" width="5.625" style="45" customWidth="1"/>
    <col min="3848" max="3848" width="1.625" style="45" customWidth="1"/>
    <col min="3849" max="3849" width="5.625" style="45" customWidth="1"/>
    <col min="3850" max="3850" width="1.625" style="45" customWidth="1"/>
    <col min="3851" max="3851" width="8.875" style="45" customWidth="1"/>
    <col min="3852" max="3852" width="3.625" style="45" customWidth="1"/>
    <col min="3853" max="3853" width="7.375" style="45" customWidth="1"/>
    <col min="3854" max="3854" width="10" style="45" customWidth="1"/>
    <col min="3855" max="3856" width="3.625" style="45" customWidth="1"/>
    <col min="3857" max="3857" width="6.125" style="45" customWidth="1"/>
    <col min="3858" max="4090" width="8.625" style="45"/>
    <col min="4091" max="4091" width="5.625" style="45" customWidth="1"/>
    <col min="4092" max="4092" width="6.125" style="45" customWidth="1"/>
    <col min="4093" max="4093" width="5.625" style="45" customWidth="1"/>
    <col min="4094" max="4094" width="11.875" style="45" customWidth="1"/>
    <col min="4095" max="4096" width="5.625" style="45" customWidth="1"/>
    <col min="4097" max="4097" width="10.625" style="45" customWidth="1"/>
    <col min="4098" max="4098" width="5.625" style="45" customWidth="1"/>
    <col min="4099" max="4099" width="1.625" style="45" customWidth="1"/>
    <col min="4100" max="4100" width="5.625" style="45" customWidth="1"/>
    <col min="4101" max="4101" width="1.625" style="45" customWidth="1"/>
    <col min="4102" max="4103" width="5.625" style="45" customWidth="1"/>
    <col min="4104" max="4104" width="1.625" style="45" customWidth="1"/>
    <col min="4105" max="4105" width="5.625" style="45" customWidth="1"/>
    <col min="4106" max="4106" width="1.625" style="45" customWidth="1"/>
    <col min="4107" max="4107" width="8.875" style="45" customWidth="1"/>
    <col min="4108" max="4108" width="3.625" style="45" customWidth="1"/>
    <col min="4109" max="4109" width="7.375" style="45" customWidth="1"/>
    <col min="4110" max="4110" width="10" style="45" customWidth="1"/>
    <col min="4111" max="4112" width="3.625" style="45" customWidth="1"/>
    <col min="4113" max="4113" width="6.125" style="45" customWidth="1"/>
    <col min="4114" max="4346" width="8.625" style="45"/>
    <col min="4347" max="4347" width="5.625" style="45" customWidth="1"/>
    <col min="4348" max="4348" width="6.125" style="45" customWidth="1"/>
    <col min="4349" max="4349" width="5.625" style="45" customWidth="1"/>
    <col min="4350" max="4350" width="11.875" style="45" customWidth="1"/>
    <col min="4351" max="4352" width="5.625" style="45" customWidth="1"/>
    <col min="4353" max="4353" width="10.625" style="45" customWidth="1"/>
    <col min="4354" max="4354" width="5.625" style="45" customWidth="1"/>
    <col min="4355" max="4355" width="1.625" style="45" customWidth="1"/>
    <col min="4356" max="4356" width="5.625" style="45" customWidth="1"/>
    <col min="4357" max="4357" width="1.625" style="45" customWidth="1"/>
    <col min="4358" max="4359" width="5.625" style="45" customWidth="1"/>
    <col min="4360" max="4360" width="1.625" style="45" customWidth="1"/>
    <col min="4361" max="4361" width="5.625" style="45" customWidth="1"/>
    <col min="4362" max="4362" width="1.625" style="45" customWidth="1"/>
    <col min="4363" max="4363" width="8.875" style="45" customWidth="1"/>
    <col min="4364" max="4364" width="3.625" style="45" customWidth="1"/>
    <col min="4365" max="4365" width="7.375" style="45" customWidth="1"/>
    <col min="4366" max="4366" width="10" style="45" customWidth="1"/>
    <col min="4367" max="4368" width="3.625" style="45" customWidth="1"/>
    <col min="4369" max="4369" width="6.125" style="45" customWidth="1"/>
    <col min="4370" max="4602" width="8.625" style="45"/>
    <col min="4603" max="4603" width="5.625" style="45" customWidth="1"/>
    <col min="4604" max="4604" width="6.125" style="45" customWidth="1"/>
    <col min="4605" max="4605" width="5.625" style="45" customWidth="1"/>
    <col min="4606" max="4606" width="11.875" style="45" customWidth="1"/>
    <col min="4607" max="4608" width="5.625" style="45" customWidth="1"/>
    <col min="4609" max="4609" width="10.625" style="45" customWidth="1"/>
    <col min="4610" max="4610" width="5.625" style="45" customWidth="1"/>
    <col min="4611" max="4611" width="1.625" style="45" customWidth="1"/>
    <col min="4612" max="4612" width="5.625" style="45" customWidth="1"/>
    <col min="4613" max="4613" width="1.625" style="45" customWidth="1"/>
    <col min="4614" max="4615" width="5.625" style="45" customWidth="1"/>
    <col min="4616" max="4616" width="1.625" style="45" customWidth="1"/>
    <col min="4617" max="4617" width="5.625" style="45" customWidth="1"/>
    <col min="4618" max="4618" width="1.625" style="45" customWidth="1"/>
    <col min="4619" max="4619" width="8.875" style="45" customWidth="1"/>
    <col min="4620" max="4620" width="3.625" style="45" customWidth="1"/>
    <col min="4621" max="4621" width="7.375" style="45" customWidth="1"/>
    <col min="4622" max="4622" width="10" style="45" customWidth="1"/>
    <col min="4623" max="4624" width="3.625" style="45" customWidth="1"/>
    <col min="4625" max="4625" width="6.125" style="45" customWidth="1"/>
    <col min="4626" max="4858" width="8.625" style="45"/>
    <col min="4859" max="4859" width="5.625" style="45" customWidth="1"/>
    <col min="4860" max="4860" width="6.125" style="45" customWidth="1"/>
    <col min="4861" max="4861" width="5.625" style="45" customWidth="1"/>
    <col min="4862" max="4862" width="11.875" style="45" customWidth="1"/>
    <col min="4863" max="4864" width="5.625" style="45" customWidth="1"/>
    <col min="4865" max="4865" width="10.625" style="45" customWidth="1"/>
    <col min="4866" max="4866" width="5.625" style="45" customWidth="1"/>
    <col min="4867" max="4867" width="1.625" style="45" customWidth="1"/>
    <col min="4868" max="4868" width="5.625" style="45" customWidth="1"/>
    <col min="4869" max="4869" width="1.625" style="45" customWidth="1"/>
    <col min="4870" max="4871" width="5.625" style="45" customWidth="1"/>
    <col min="4872" max="4872" width="1.625" style="45" customWidth="1"/>
    <col min="4873" max="4873" width="5.625" style="45" customWidth="1"/>
    <col min="4874" max="4874" width="1.625" style="45" customWidth="1"/>
    <col min="4875" max="4875" width="8.875" style="45" customWidth="1"/>
    <col min="4876" max="4876" width="3.625" style="45" customWidth="1"/>
    <col min="4877" max="4877" width="7.375" style="45" customWidth="1"/>
    <col min="4878" max="4878" width="10" style="45" customWidth="1"/>
    <col min="4879" max="4880" width="3.625" style="45" customWidth="1"/>
    <col min="4881" max="4881" width="6.125" style="45" customWidth="1"/>
    <col min="4882" max="5114" width="8.625" style="45"/>
    <col min="5115" max="5115" width="5.625" style="45" customWidth="1"/>
    <col min="5116" max="5116" width="6.125" style="45" customWidth="1"/>
    <col min="5117" max="5117" width="5.625" style="45" customWidth="1"/>
    <col min="5118" max="5118" width="11.875" style="45" customWidth="1"/>
    <col min="5119" max="5120" width="5.625" style="45" customWidth="1"/>
    <col min="5121" max="5121" width="10.625" style="45" customWidth="1"/>
    <col min="5122" max="5122" width="5.625" style="45" customWidth="1"/>
    <col min="5123" max="5123" width="1.625" style="45" customWidth="1"/>
    <col min="5124" max="5124" width="5.625" style="45" customWidth="1"/>
    <col min="5125" max="5125" width="1.625" style="45" customWidth="1"/>
    <col min="5126" max="5127" width="5.625" style="45" customWidth="1"/>
    <col min="5128" max="5128" width="1.625" style="45" customWidth="1"/>
    <col min="5129" max="5129" width="5.625" style="45" customWidth="1"/>
    <col min="5130" max="5130" width="1.625" style="45" customWidth="1"/>
    <col min="5131" max="5131" width="8.875" style="45" customWidth="1"/>
    <col min="5132" max="5132" width="3.625" style="45" customWidth="1"/>
    <col min="5133" max="5133" width="7.375" style="45" customWidth="1"/>
    <col min="5134" max="5134" width="10" style="45" customWidth="1"/>
    <col min="5135" max="5136" width="3.625" style="45" customWidth="1"/>
    <col min="5137" max="5137" width="6.125" style="45" customWidth="1"/>
    <col min="5138" max="5370" width="8.625" style="45"/>
    <col min="5371" max="5371" width="5.625" style="45" customWidth="1"/>
    <col min="5372" max="5372" width="6.125" style="45" customWidth="1"/>
    <col min="5373" max="5373" width="5.625" style="45" customWidth="1"/>
    <col min="5374" max="5374" width="11.875" style="45" customWidth="1"/>
    <col min="5375" max="5376" width="5.625" style="45" customWidth="1"/>
    <col min="5377" max="5377" width="10.625" style="45" customWidth="1"/>
    <col min="5378" max="5378" width="5.625" style="45" customWidth="1"/>
    <col min="5379" max="5379" width="1.625" style="45" customWidth="1"/>
    <col min="5380" max="5380" width="5.625" style="45" customWidth="1"/>
    <col min="5381" max="5381" width="1.625" style="45" customWidth="1"/>
    <col min="5382" max="5383" width="5.625" style="45" customWidth="1"/>
    <col min="5384" max="5384" width="1.625" style="45" customWidth="1"/>
    <col min="5385" max="5385" width="5.625" style="45" customWidth="1"/>
    <col min="5386" max="5386" width="1.625" style="45" customWidth="1"/>
    <col min="5387" max="5387" width="8.875" style="45" customWidth="1"/>
    <col min="5388" max="5388" width="3.625" style="45" customWidth="1"/>
    <col min="5389" max="5389" width="7.375" style="45" customWidth="1"/>
    <col min="5390" max="5390" width="10" style="45" customWidth="1"/>
    <col min="5391" max="5392" width="3.625" style="45" customWidth="1"/>
    <col min="5393" max="5393" width="6.125" style="45" customWidth="1"/>
    <col min="5394" max="5626" width="8.625" style="45"/>
    <col min="5627" max="5627" width="5.625" style="45" customWidth="1"/>
    <col min="5628" max="5628" width="6.125" style="45" customWidth="1"/>
    <col min="5629" max="5629" width="5.625" style="45" customWidth="1"/>
    <col min="5630" max="5630" width="11.875" style="45" customWidth="1"/>
    <col min="5631" max="5632" width="5.625" style="45" customWidth="1"/>
    <col min="5633" max="5633" width="10.625" style="45" customWidth="1"/>
    <col min="5634" max="5634" width="5.625" style="45" customWidth="1"/>
    <col min="5635" max="5635" width="1.625" style="45" customWidth="1"/>
    <col min="5636" max="5636" width="5.625" style="45" customWidth="1"/>
    <col min="5637" max="5637" width="1.625" style="45" customWidth="1"/>
    <col min="5638" max="5639" width="5.625" style="45" customWidth="1"/>
    <col min="5640" max="5640" width="1.625" style="45" customWidth="1"/>
    <col min="5641" max="5641" width="5.625" style="45" customWidth="1"/>
    <col min="5642" max="5642" width="1.625" style="45" customWidth="1"/>
    <col min="5643" max="5643" width="8.875" style="45" customWidth="1"/>
    <col min="5644" max="5644" width="3.625" style="45" customWidth="1"/>
    <col min="5645" max="5645" width="7.375" style="45" customWidth="1"/>
    <col min="5646" max="5646" width="10" style="45" customWidth="1"/>
    <col min="5647" max="5648" width="3.625" style="45" customWidth="1"/>
    <col min="5649" max="5649" width="6.125" style="45" customWidth="1"/>
    <col min="5650" max="5882" width="8.625" style="45"/>
    <col min="5883" max="5883" width="5.625" style="45" customWidth="1"/>
    <col min="5884" max="5884" width="6.125" style="45" customWidth="1"/>
    <col min="5885" max="5885" width="5.625" style="45" customWidth="1"/>
    <col min="5886" max="5886" width="11.875" style="45" customWidth="1"/>
    <col min="5887" max="5888" width="5.625" style="45" customWidth="1"/>
    <col min="5889" max="5889" width="10.625" style="45" customWidth="1"/>
    <col min="5890" max="5890" width="5.625" style="45" customWidth="1"/>
    <col min="5891" max="5891" width="1.625" style="45" customWidth="1"/>
    <col min="5892" max="5892" width="5.625" style="45" customWidth="1"/>
    <col min="5893" max="5893" width="1.625" style="45" customWidth="1"/>
    <col min="5894" max="5895" width="5.625" style="45" customWidth="1"/>
    <col min="5896" max="5896" width="1.625" style="45" customWidth="1"/>
    <col min="5897" max="5897" width="5.625" style="45" customWidth="1"/>
    <col min="5898" max="5898" width="1.625" style="45" customWidth="1"/>
    <col min="5899" max="5899" width="8.875" style="45" customWidth="1"/>
    <col min="5900" max="5900" width="3.625" style="45" customWidth="1"/>
    <col min="5901" max="5901" width="7.375" style="45" customWidth="1"/>
    <col min="5902" max="5902" width="10" style="45" customWidth="1"/>
    <col min="5903" max="5904" width="3.625" style="45" customWidth="1"/>
    <col min="5905" max="5905" width="6.125" style="45" customWidth="1"/>
    <col min="5906" max="6138" width="8.625" style="45"/>
    <col min="6139" max="6139" width="5.625" style="45" customWidth="1"/>
    <col min="6140" max="6140" width="6.125" style="45" customWidth="1"/>
    <col min="6141" max="6141" width="5.625" style="45" customWidth="1"/>
    <col min="6142" max="6142" width="11.875" style="45" customWidth="1"/>
    <col min="6143" max="6144" width="5.625" style="45" customWidth="1"/>
    <col min="6145" max="6145" width="10.625" style="45" customWidth="1"/>
    <col min="6146" max="6146" width="5.625" style="45" customWidth="1"/>
    <col min="6147" max="6147" width="1.625" style="45" customWidth="1"/>
    <col min="6148" max="6148" width="5.625" style="45" customWidth="1"/>
    <col min="6149" max="6149" width="1.625" style="45" customWidth="1"/>
    <col min="6150" max="6151" width="5.625" style="45" customWidth="1"/>
    <col min="6152" max="6152" width="1.625" style="45" customWidth="1"/>
    <col min="6153" max="6153" width="5.625" style="45" customWidth="1"/>
    <col min="6154" max="6154" width="1.625" style="45" customWidth="1"/>
    <col min="6155" max="6155" width="8.875" style="45" customWidth="1"/>
    <col min="6156" max="6156" width="3.625" style="45" customWidth="1"/>
    <col min="6157" max="6157" width="7.375" style="45" customWidth="1"/>
    <col min="6158" max="6158" width="10" style="45" customWidth="1"/>
    <col min="6159" max="6160" width="3.625" style="45" customWidth="1"/>
    <col min="6161" max="6161" width="6.125" style="45" customWidth="1"/>
    <col min="6162" max="6394" width="8.625" style="45"/>
    <col min="6395" max="6395" width="5.625" style="45" customWidth="1"/>
    <col min="6396" max="6396" width="6.125" style="45" customWidth="1"/>
    <col min="6397" max="6397" width="5.625" style="45" customWidth="1"/>
    <col min="6398" max="6398" width="11.875" style="45" customWidth="1"/>
    <col min="6399" max="6400" width="5.625" style="45" customWidth="1"/>
    <col min="6401" max="6401" width="10.625" style="45" customWidth="1"/>
    <col min="6402" max="6402" width="5.625" style="45" customWidth="1"/>
    <col min="6403" max="6403" width="1.625" style="45" customWidth="1"/>
    <col min="6404" max="6404" width="5.625" style="45" customWidth="1"/>
    <col min="6405" max="6405" width="1.625" style="45" customWidth="1"/>
    <col min="6406" max="6407" width="5.625" style="45" customWidth="1"/>
    <col min="6408" max="6408" width="1.625" style="45" customWidth="1"/>
    <col min="6409" max="6409" width="5.625" style="45" customWidth="1"/>
    <col min="6410" max="6410" width="1.625" style="45" customWidth="1"/>
    <col min="6411" max="6411" width="8.875" style="45" customWidth="1"/>
    <col min="6412" max="6412" width="3.625" style="45" customWidth="1"/>
    <col min="6413" max="6413" width="7.375" style="45" customWidth="1"/>
    <col min="6414" max="6414" width="10" style="45" customWidth="1"/>
    <col min="6415" max="6416" width="3.625" style="45" customWidth="1"/>
    <col min="6417" max="6417" width="6.125" style="45" customWidth="1"/>
    <col min="6418" max="6650" width="8.625" style="45"/>
    <col min="6651" max="6651" width="5.625" style="45" customWidth="1"/>
    <col min="6652" max="6652" width="6.125" style="45" customWidth="1"/>
    <col min="6653" max="6653" width="5.625" style="45" customWidth="1"/>
    <col min="6654" max="6654" width="11.875" style="45" customWidth="1"/>
    <col min="6655" max="6656" width="5.625" style="45" customWidth="1"/>
    <col min="6657" max="6657" width="10.625" style="45" customWidth="1"/>
    <col min="6658" max="6658" width="5.625" style="45" customWidth="1"/>
    <col min="6659" max="6659" width="1.625" style="45" customWidth="1"/>
    <col min="6660" max="6660" width="5.625" style="45" customWidth="1"/>
    <col min="6661" max="6661" width="1.625" style="45" customWidth="1"/>
    <col min="6662" max="6663" width="5.625" style="45" customWidth="1"/>
    <col min="6664" max="6664" width="1.625" style="45" customWidth="1"/>
    <col min="6665" max="6665" width="5.625" style="45" customWidth="1"/>
    <col min="6666" max="6666" width="1.625" style="45" customWidth="1"/>
    <col min="6667" max="6667" width="8.875" style="45" customWidth="1"/>
    <col min="6668" max="6668" width="3.625" style="45" customWidth="1"/>
    <col min="6669" max="6669" width="7.375" style="45" customWidth="1"/>
    <col min="6670" max="6670" width="10" style="45" customWidth="1"/>
    <col min="6671" max="6672" width="3.625" style="45" customWidth="1"/>
    <col min="6673" max="6673" width="6.125" style="45" customWidth="1"/>
    <col min="6674" max="6906" width="8.625" style="45"/>
    <col min="6907" max="6907" width="5.625" style="45" customWidth="1"/>
    <col min="6908" max="6908" width="6.125" style="45" customWidth="1"/>
    <col min="6909" max="6909" width="5.625" style="45" customWidth="1"/>
    <col min="6910" max="6910" width="11.875" style="45" customWidth="1"/>
    <col min="6911" max="6912" width="5.625" style="45" customWidth="1"/>
    <col min="6913" max="6913" width="10.625" style="45" customWidth="1"/>
    <col min="6914" max="6914" width="5.625" style="45" customWidth="1"/>
    <col min="6915" max="6915" width="1.625" style="45" customWidth="1"/>
    <col min="6916" max="6916" width="5.625" style="45" customWidth="1"/>
    <col min="6917" max="6917" width="1.625" style="45" customWidth="1"/>
    <col min="6918" max="6919" width="5.625" style="45" customWidth="1"/>
    <col min="6920" max="6920" width="1.625" style="45" customWidth="1"/>
    <col min="6921" max="6921" width="5.625" style="45" customWidth="1"/>
    <col min="6922" max="6922" width="1.625" style="45" customWidth="1"/>
    <col min="6923" max="6923" width="8.875" style="45" customWidth="1"/>
    <col min="6924" max="6924" width="3.625" style="45" customWidth="1"/>
    <col min="6925" max="6925" width="7.375" style="45" customWidth="1"/>
    <col min="6926" max="6926" width="10" style="45" customWidth="1"/>
    <col min="6927" max="6928" width="3.625" style="45" customWidth="1"/>
    <col min="6929" max="6929" width="6.125" style="45" customWidth="1"/>
    <col min="6930" max="7162" width="8.625" style="45"/>
    <col min="7163" max="7163" width="5.625" style="45" customWidth="1"/>
    <col min="7164" max="7164" width="6.125" style="45" customWidth="1"/>
    <col min="7165" max="7165" width="5.625" style="45" customWidth="1"/>
    <col min="7166" max="7166" width="11.875" style="45" customWidth="1"/>
    <col min="7167" max="7168" width="5.625" style="45" customWidth="1"/>
    <col min="7169" max="7169" width="10.625" style="45" customWidth="1"/>
    <col min="7170" max="7170" width="5.625" style="45" customWidth="1"/>
    <col min="7171" max="7171" width="1.625" style="45" customWidth="1"/>
    <col min="7172" max="7172" width="5.625" style="45" customWidth="1"/>
    <col min="7173" max="7173" width="1.625" style="45" customWidth="1"/>
    <col min="7174" max="7175" width="5.625" style="45" customWidth="1"/>
    <col min="7176" max="7176" width="1.625" style="45" customWidth="1"/>
    <col min="7177" max="7177" width="5.625" style="45" customWidth="1"/>
    <col min="7178" max="7178" width="1.625" style="45" customWidth="1"/>
    <col min="7179" max="7179" width="8.875" style="45" customWidth="1"/>
    <col min="7180" max="7180" width="3.625" style="45" customWidth="1"/>
    <col min="7181" max="7181" width="7.375" style="45" customWidth="1"/>
    <col min="7182" max="7182" width="10" style="45" customWidth="1"/>
    <col min="7183" max="7184" width="3.625" style="45" customWidth="1"/>
    <col min="7185" max="7185" width="6.125" style="45" customWidth="1"/>
    <col min="7186" max="7418" width="8.625" style="45"/>
    <col min="7419" max="7419" width="5.625" style="45" customWidth="1"/>
    <col min="7420" max="7420" width="6.125" style="45" customWidth="1"/>
    <col min="7421" max="7421" width="5.625" style="45" customWidth="1"/>
    <col min="7422" max="7422" width="11.875" style="45" customWidth="1"/>
    <col min="7423" max="7424" width="5.625" style="45" customWidth="1"/>
    <col min="7425" max="7425" width="10.625" style="45" customWidth="1"/>
    <col min="7426" max="7426" width="5.625" style="45" customWidth="1"/>
    <col min="7427" max="7427" width="1.625" style="45" customWidth="1"/>
    <col min="7428" max="7428" width="5.625" style="45" customWidth="1"/>
    <col min="7429" max="7429" width="1.625" style="45" customWidth="1"/>
    <col min="7430" max="7431" width="5.625" style="45" customWidth="1"/>
    <col min="7432" max="7432" width="1.625" style="45" customWidth="1"/>
    <col min="7433" max="7433" width="5.625" style="45" customWidth="1"/>
    <col min="7434" max="7434" width="1.625" style="45" customWidth="1"/>
    <col min="7435" max="7435" width="8.875" style="45" customWidth="1"/>
    <col min="7436" max="7436" width="3.625" style="45" customWidth="1"/>
    <col min="7437" max="7437" width="7.375" style="45" customWidth="1"/>
    <col min="7438" max="7438" width="10" style="45" customWidth="1"/>
    <col min="7439" max="7440" width="3.625" style="45" customWidth="1"/>
    <col min="7441" max="7441" width="6.125" style="45" customWidth="1"/>
    <col min="7442" max="7674" width="8.625" style="45"/>
    <col min="7675" max="7675" width="5.625" style="45" customWidth="1"/>
    <col min="7676" max="7676" width="6.125" style="45" customWidth="1"/>
    <col min="7677" max="7677" width="5.625" style="45" customWidth="1"/>
    <col min="7678" max="7678" width="11.875" style="45" customWidth="1"/>
    <col min="7679" max="7680" width="5.625" style="45" customWidth="1"/>
    <col min="7681" max="7681" width="10.625" style="45" customWidth="1"/>
    <col min="7682" max="7682" width="5.625" style="45" customWidth="1"/>
    <col min="7683" max="7683" width="1.625" style="45" customWidth="1"/>
    <col min="7684" max="7684" width="5.625" style="45" customWidth="1"/>
    <col min="7685" max="7685" width="1.625" style="45" customWidth="1"/>
    <col min="7686" max="7687" width="5.625" style="45" customWidth="1"/>
    <col min="7688" max="7688" width="1.625" style="45" customWidth="1"/>
    <col min="7689" max="7689" width="5.625" style="45" customWidth="1"/>
    <col min="7690" max="7690" width="1.625" style="45" customWidth="1"/>
    <col min="7691" max="7691" width="8.875" style="45" customWidth="1"/>
    <col min="7692" max="7692" width="3.625" style="45" customWidth="1"/>
    <col min="7693" max="7693" width="7.375" style="45" customWidth="1"/>
    <col min="7694" max="7694" width="10" style="45" customWidth="1"/>
    <col min="7695" max="7696" width="3.625" style="45" customWidth="1"/>
    <col min="7697" max="7697" width="6.125" style="45" customWidth="1"/>
    <col min="7698" max="7930" width="8.625" style="45"/>
    <col min="7931" max="7931" width="5.625" style="45" customWidth="1"/>
    <col min="7932" max="7932" width="6.125" style="45" customWidth="1"/>
    <col min="7933" max="7933" width="5.625" style="45" customWidth="1"/>
    <col min="7934" max="7934" width="11.875" style="45" customWidth="1"/>
    <col min="7935" max="7936" width="5.625" style="45" customWidth="1"/>
    <col min="7937" max="7937" width="10.625" style="45" customWidth="1"/>
    <col min="7938" max="7938" width="5.625" style="45" customWidth="1"/>
    <col min="7939" max="7939" width="1.625" style="45" customWidth="1"/>
    <col min="7940" max="7940" width="5.625" style="45" customWidth="1"/>
    <col min="7941" max="7941" width="1.625" style="45" customWidth="1"/>
    <col min="7942" max="7943" width="5.625" style="45" customWidth="1"/>
    <col min="7944" max="7944" width="1.625" style="45" customWidth="1"/>
    <col min="7945" max="7945" width="5.625" style="45" customWidth="1"/>
    <col min="7946" max="7946" width="1.625" style="45" customWidth="1"/>
    <col min="7947" max="7947" width="8.875" style="45" customWidth="1"/>
    <col min="7948" max="7948" width="3.625" style="45" customWidth="1"/>
    <col min="7949" max="7949" width="7.375" style="45" customWidth="1"/>
    <col min="7950" max="7950" width="10" style="45" customWidth="1"/>
    <col min="7951" max="7952" width="3.625" style="45" customWidth="1"/>
    <col min="7953" max="7953" width="6.125" style="45" customWidth="1"/>
    <col min="7954" max="8186" width="8.625" style="45"/>
    <col min="8187" max="8187" width="5.625" style="45" customWidth="1"/>
    <col min="8188" max="8188" width="6.125" style="45" customWidth="1"/>
    <col min="8189" max="8189" width="5.625" style="45" customWidth="1"/>
    <col min="8190" max="8190" width="11.875" style="45" customWidth="1"/>
    <col min="8191" max="8192" width="5.625" style="45" customWidth="1"/>
    <col min="8193" max="8193" width="10.625" style="45" customWidth="1"/>
    <col min="8194" max="8194" width="5.625" style="45" customWidth="1"/>
    <col min="8195" max="8195" width="1.625" style="45" customWidth="1"/>
    <col min="8196" max="8196" width="5.625" style="45" customWidth="1"/>
    <col min="8197" max="8197" width="1.625" style="45" customWidth="1"/>
    <col min="8198" max="8199" width="5.625" style="45" customWidth="1"/>
    <col min="8200" max="8200" width="1.625" style="45" customWidth="1"/>
    <col min="8201" max="8201" width="5.625" style="45" customWidth="1"/>
    <col min="8202" max="8202" width="1.625" style="45" customWidth="1"/>
    <col min="8203" max="8203" width="8.875" style="45" customWidth="1"/>
    <col min="8204" max="8204" width="3.625" style="45" customWidth="1"/>
    <col min="8205" max="8205" width="7.375" style="45" customWidth="1"/>
    <col min="8206" max="8206" width="10" style="45" customWidth="1"/>
    <col min="8207" max="8208" width="3.625" style="45" customWidth="1"/>
    <col min="8209" max="8209" width="6.125" style="45" customWidth="1"/>
    <col min="8210" max="8442" width="8.625" style="45"/>
    <col min="8443" max="8443" width="5.625" style="45" customWidth="1"/>
    <col min="8444" max="8444" width="6.125" style="45" customWidth="1"/>
    <col min="8445" max="8445" width="5.625" style="45" customWidth="1"/>
    <col min="8446" max="8446" width="11.875" style="45" customWidth="1"/>
    <col min="8447" max="8448" width="5.625" style="45" customWidth="1"/>
    <col min="8449" max="8449" width="10.625" style="45" customWidth="1"/>
    <col min="8450" max="8450" width="5.625" style="45" customWidth="1"/>
    <col min="8451" max="8451" width="1.625" style="45" customWidth="1"/>
    <col min="8452" max="8452" width="5.625" style="45" customWidth="1"/>
    <col min="8453" max="8453" width="1.625" style="45" customWidth="1"/>
    <col min="8454" max="8455" width="5.625" style="45" customWidth="1"/>
    <col min="8456" max="8456" width="1.625" style="45" customWidth="1"/>
    <col min="8457" max="8457" width="5.625" style="45" customWidth="1"/>
    <col min="8458" max="8458" width="1.625" style="45" customWidth="1"/>
    <col min="8459" max="8459" width="8.875" style="45" customWidth="1"/>
    <col min="8460" max="8460" width="3.625" style="45" customWidth="1"/>
    <col min="8461" max="8461" width="7.375" style="45" customWidth="1"/>
    <col min="8462" max="8462" width="10" style="45" customWidth="1"/>
    <col min="8463" max="8464" width="3.625" style="45" customWidth="1"/>
    <col min="8465" max="8465" width="6.125" style="45" customWidth="1"/>
    <col min="8466" max="8698" width="8.625" style="45"/>
    <col min="8699" max="8699" width="5.625" style="45" customWidth="1"/>
    <col min="8700" max="8700" width="6.125" style="45" customWidth="1"/>
    <col min="8701" max="8701" width="5.625" style="45" customWidth="1"/>
    <col min="8702" max="8702" width="11.875" style="45" customWidth="1"/>
    <col min="8703" max="8704" width="5.625" style="45" customWidth="1"/>
    <col min="8705" max="8705" width="10.625" style="45" customWidth="1"/>
    <col min="8706" max="8706" width="5.625" style="45" customWidth="1"/>
    <col min="8707" max="8707" width="1.625" style="45" customWidth="1"/>
    <col min="8708" max="8708" width="5.625" style="45" customWidth="1"/>
    <col min="8709" max="8709" width="1.625" style="45" customWidth="1"/>
    <col min="8710" max="8711" width="5.625" style="45" customWidth="1"/>
    <col min="8712" max="8712" width="1.625" style="45" customWidth="1"/>
    <col min="8713" max="8713" width="5.625" style="45" customWidth="1"/>
    <col min="8714" max="8714" width="1.625" style="45" customWidth="1"/>
    <col min="8715" max="8715" width="8.875" style="45" customWidth="1"/>
    <col min="8716" max="8716" width="3.625" style="45" customWidth="1"/>
    <col min="8717" max="8717" width="7.375" style="45" customWidth="1"/>
    <col min="8718" max="8718" width="10" style="45" customWidth="1"/>
    <col min="8719" max="8720" width="3.625" style="45" customWidth="1"/>
    <col min="8721" max="8721" width="6.125" style="45" customWidth="1"/>
    <col min="8722" max="8954" width="8.625" style="45"/>
    <col min="8955" max="8955" width="5.625" style="45" customWidth="1"/>
    <col min="8956" max="8956" width="6.125" style="45" customWidth="1"/>
    <col min="8957" max="8957" width="5.625" style="45" customWidth="1"/>
    <col min="8958" max="8958" width="11.875" style="45" customWidth="1"/>
    <col min="8959" max="8960" width="5.625" style="45" customWidth="1"/>
    <col min="8961" max="8961" width="10.625" style="45" customWidth="1"/>
    <col min="8962" max="8962" width="5.625" style="45" customWidth="1"/>
    <col min="8963" max="8963" width="1.625" style="45" customWidth="1"/>
    <col min="8964" max="8964" width="5.625" style="45" customWidth="1"/>
    <col min="8965" max="8965" width="1.625" style="45" customWidth="1"/>
    <col min="8966" max="8967" width="5.625" style="45" customWidth="1"/>
    <col min="8968" max="8968" width="1.625" style="45" customWidth="1"/>
    <col min="8969" max="8969" width="5.625" style="45" customWidth="1"/>
    <col min="8970" max="8970" width="1.625" style="45" customWidth="1"/>
    <col min="8971" max="8971" width="8.875" style="45" customWidth="1"/>
    <col min="8972" max="8972" width="3.625" style="45" customWidth="1"/>
    <col min="8973" max="8973" width="7.375" style="45" customWidth="1"/>
    <col min="8974" max="8974" width="10" style="45" customWidth="1"/>
    <col min="8975" max="8976" width="3.625" style="45" customWidth="1"/>
    <col min="8977" max="8977" width="6.125" style="45" customWidth="1"/>
    <col min="8978" max="9210" width="8.625" style="45"/>
    <col min="9211" max="9211" width="5.625" style="45" customWidth="1"/>
    <col min="9212" max="9212" width="6.125" style="45" customWidth="1"/>
    <col min="9213" max="9213" width="5.625" style="45" customWidth="1"/>
    <col min="9214" max="9214" width="11.875" style="45" customWidth="1"/>
    <col min="9215" max="9216" width="5.625" style="45" customWidth="1"/>
    <col min="9217" max="9217" width="10.625" style="45" customWidth="1"/>
    <col min="9218" max="9218" width="5.625" style="45" customWidth="1"/>
    <col min="9219" max="9219" width="1.625" style="45" customWidth="1"/>
    <col min="9220" max="9220" width="5.625" style="45" customWidth="1"/>
    <col min="9221" max="9221" width="1.625" style="45" customWidth="1"/>
    <col min="9222" max="9223" width="5.625" style="45" customWidth="1"/>
    <col min="9224" max="9224" width="1.625" style="45" customWidth="1"/>
    <col min="9225" max="9225" width="5.625" style="45" customWidth="1"/>
    <col min="9226" max="9226" width="1.625" style="45" customWidth="1"/>
    <col min="9227" max="9227" width="8.875" style="45" customWidth="1"/>
    <col min="9228" max="9228" width="3.625" style="45" customWidth="1"/>
    <col min="9229" max="9229" width="7.375" style="45" customWidth="1"/>
    <col min="9230" max="9230" width="10" style="45" customWidth="1"/>
    <col min="9231" max="9232" width="3.625" style="45" customWidth="1"/>
    <col min="9233" max="9233" width="6.125" style="45" customWidth="1"/>
    <col min="9234" max="9466" width="8.625" style="45"/>
    <col min="9467" max="9467" width="5.625" style="45" customWidth="1"/>
    <col min="9468" max="9468" width="6.125" style="45" customWidth="1"/>
    <col min="9469" max="9469" width="5.625" style="45" customWidth="1"/>
    <col min="9470" max="9470" width="11.875" style="45" customWidth="1"/>
    <col min="9471" max="9472" width="5.625" style="45" customWidth="1"/>
    <col min="9473" max="9473" width="10.625" style="45" customWidth="1"/>
    <col min="9474" max="9474" width="5.625" style="45" customWidth="1"/>
    <col min="9475" max="9475" width="1.625" style="45" customWidth="1"/>
    <col min="9476" max="9476" width="5.625" style="45" customWidth="1"/>
    <col min="9477" max="9477" width="1.625" style="45" customWidth="1"/>
    <col min="9478" max="9479" width="5.625" style="45" customWidth="1"/>
    <col min="9480" max="9480" width="1.625" style="45" customWidth="1"/>
    <col min="9481" max="9481" width="5.625" style="45" customWidth="1"/>
    <col min="9482" max="9482" width="1.625" style="45" customWidth="1"/>
    <col min="9483" max="9483" width="8.875" style="45" customWidth="1"/>
    <col min="9484" max="9484" width="3.625" style="45" customWidth="1"/>
    <col min="9485" max="9485" width="7.375" style="45" customWidth="1"/>
    <col min="9486" max="9486" width="10" style="45" customWidth="1"/>
    <col min="9487" max="9488" width="3.625" style="45" customWidth="1"/>
    <col min="9489" max="9489" width="6.125" style="45" customWidth="1"/>
    <col min="9490" max="9722" width="8.625" style="45"/>
    <col min="9723" max="9723" width="5.625" style="45" customWidth="1"/>
    <col min="9724" max="9724" width="6.125" style="45" customWidth="1"/>
    <col min="9725" max="9725" width="5.625" style="45" customWidth="1"/>
    <col min="9726" max="9726" width="11.875" style="45" customWidth="1"/>
    <col min="9727" max="9728" width="5.625" style="45" customWidth="1"/>
    <col min="9729" max="9729" width="10.625" style="45" customWidth="1"/>
    <col min="9730" max="9730" width="5.625" style="45" customWidth="1"/>
    <col min="9731" max="9731" width="1.625" style="45" customWidth="1"/>
    <col min="9732" max="9732" width="5.625" style="45" customWidth="1"/>
    <col min="9733" max="9733" width="1.625" style="45" customWidth="1"/>
    <col min="9734" max="9735" width="5.625" style="45" customWidth="1"/>
    <col min="9736" max="9736" width="1.625" style="45" customWidth="1"/>
    <col min="9737" max="9737" width="5.625" style="45" customWidth="1"/>
    <col min="9738" max="9738" width="1.625" style="45" customWidth="1"/>
    <col min="9739" max="9739" width="8.875" style="45" customWidth="1"/>
    <col min="9740" max="9740" width="3.625" style="45" customWidth="1"/>
    <col min="9741" max="9741" width="7.375" style="45" customWidth="1"/>
    <col min="9742" max="9742" width="10" style="45" customWidth="1"/>
    <col min="9743" max="9744" width="3.625" style="45" customWidth="1"/>
    <col min="9745" max="9745" width="6.125" style="45" customWidth="1"/>
    <col min="9746" max="9978" width="8.625" style="45"/>
    <col min="9979" max="9979" width="5.625" style="45" customWidth="1"/>
    <col min="9980" max="9980" width="6.125" style="45" customWidth="1"/>
    <col min="9981" max="9981" width="5.625" style="45" customWidth="1"/>
    <col min="9982" max="9982" width="11.875" style="45" customWidth="1"/>
    <col min="9983" max="9984" width="5.625" style="45" customWidth="1"/>
    <col min="9985" max="9985" width="10.625" style="45" customWidth="1"/>
    <col min="9986" max="9986" width="5.625" style="45" customWidth="1"/>
    <col min="9987" max="9987" width="1.625" style="45" customWidth="1"/>
    <col min="9988" max="9988" width="5.625" style="45" customWidth="1"/>
    <col min="9989" max="9989" width="1.625" style="45" customWidth="1"/>
    <col min="9990" max="9991" width="5.625" style="45" customWidth="1"/>
    <col min="9992" max="9992" width="1.625" style="45" customWidth="1"/>
    <col min="9993" max="9993" width="5.625" style="45" customWidth="1"/>
    <col min="9994" max="9994" width="1.625" style="45" customWidth="1"/>
    <col min="9995" max="9995" width="8.875" style="45" customWidth="1"/>
    <col min="9996" max="9996" width="3.625" style="45" customWidth="1"/>
    <col min="9997" max="9997" width="7.375" style="45" customWidth="1"/>
    <col min="9998" max="9998" width="10" style="45" customWidth="1"/>
    <col min="9999" max="10000" width="3.625" style="45" customWidth="1"/>
    <col min="10001" max="10001" width="6.125" style="45" customWidth="1"/>
    <col min="10002" max="10234" width="8.625" style="45"/>
    <col min="10235" max="10235" width="5.625" style="45" customWidth="1"/>
    <col min="10236" max="10236" width="6.125" style="45" customWidth="1"/>
    <col min="10237" max="10237" width="5.625" style="45" customWidth="1"/>
    <col min="10238" max="10238" width="11.875" style="45" customWidth="1"/>
    <col min="10239" max="10240" width="5.625" style="45" customWidth="1"/>
    <col min="10241" max="10241" width="10.625" style="45" customWidth="1"/>
    <col min="10242" max="10242" width="5.625" style="45" customWidth="1"/>
    <col min="10243" max="10243" width="1.625" style="45" customWidth="1"/>
    <col min="10244" max="10244" width="5.625" style="45" customWidth="1"/>
    <col min="10245" max="10245" width="1.625" style="45" customWidth="1"/>
    <col min="10246" max="10247" width="5.625" style="45" customWidth="1"/>
    <col min="10248" max="10248" width="1.625" style="45" customWidth="1"/>
    <col min="10249" max="10249" width="5.625" style="45" customWidth="1"/>
    <col min="10250" max="10250" width="1.625" style="45" customWidth="1"/>
    <col min="10251" max="10251" width="8.875" style="45" customWidth="1"/>
    <col min="10252" max="10252" width="3.625" style="45" customWidth="1"/>
    <col min="10253" max="10253" width="7.375" style="45" customWidth="1"/>
    <col min="10254" max="10254" width="10" style="45" customWidth="1"/>
    <col min="10255" max="10256" width="3.625" style="45" customWidth="1"/>
    <col min="10257" max="10257" width="6.125" style="45" customWidth="1"/>
    <col min="10258" max="10490" width="8.625" style="45"/>
    <col min="10491" max="10491" width="5.625" style="45" customWidth="1"/>
    <col min="10492" max="10492" width="6.125" style="45" customWidth="1"/>
    <col min="10493" max="10493" width="5.625" style="45" customWidth="1"/>
    <col min="10494" max="10494" width="11.875" style="45" customWidth="1"/>
    <col min="10495" max="10496" width="5.625" style="45" customWidth="1"/>
    <col min="10497" max="10497" width="10.625" style="45" customWidth="1"/>
    <col min="10498" max="10498" width="5.625" style="45" customWidth="1"/>
    <col min="10499" max="10499" width="1.625" style="45" customWidth="1"/>
    <col min="10500" max="10500" width="5.625" style="45" customWidth="1"/>
    <col min="10501" max="10501" width="1.625" style="45" customWidth="1"/>
    <col min="10502" max="10503" width="5.625" style="45" customWidth="1"/>
    <col min="10504" max="10504" width="1.625" style="45" customWidth="1"/>
    <col min="10505" max="10505" width="5.625" style="45" customWidth="1"/>
    <col min="10506" max="10506" width="1.625" style="45" customWidth="1"/>
    <col min="10507" max="10507" width="8.875" style="45" customWidth="1"/>
    <col min="10508" max="10508" width="3.625" style="45" customWidth="1"/>
    <col min="10509" max="10509" width="7.375" style="45" customWidth="1"/>
    <col min="10510" max="10510" width="10" style="45" customWidth="1"/>
    <col min="10511" max="10512" width="3.625" style="45" customWidth="1"/>
    <col min="10513" max="10513" width="6.125" style="45" customWidth="1"/>
    <col min="10514" max="10746" width="8.625" style="45"/>
    <col min="10747" max="10747" width="5.625" style="45" customWidth="1"/>
    <col min="10748" max="10748" width="6.125" style="45" customWidth="1"/>
    <col min="10749" max="10749" width="5.625" style="45" customWidth="1"/>
    <col min="10750" max="10750" width="11.875" style="45" customWidth="1"/>
    <col min="10751" max="10752" width="5.625" style="45" customWidth="1"/>
    <col min="10753" max="10753" width="10.625" style="45" customWidth="1"/>
    <col min="10754" max="10754" width="5.625" style="45" customWidth="1"/>
    <col min="10755" max="10755" width="1.625" style="45" customWidth="1"/>
    <col min="10756" max="10756" width="5.625" style="45" customWidth="1"/>
    <col min="10757" max="10757" width="1.625" style="45" customWidth="1"/>
    <col min="10758" max="10759" width="5.625" style="45" customWidth="1"/>
    <col min="10760" max="10760" width="1.625" style="45" customWidth="1"/>
    <col min="10761" max="10761" width="5.625" style="45" customWidth="1"/>
    <col min="10762" max="10762" width="1.625" style="45" customWidth="1"/>
    <col min="10763" max="10763" width="8.875" style="45" customWidth="1"/>
    <col min="10764" max="10764" width="3.625" style="45" customWidth="1"/>
    <col min="10765" max="10765" width="7.375" style="45" customWidth="1"/>
    <col min="10766" max="10766" width="10" style="45" customWidth="1"/>
    <col min="10767" max="10768" width="3.625" style="45" customWidth="1"/>
    <col min="10769" max="10769" width="6.125" style="45" customWidth="1"/>
    <col min="10770" max="11002" width="8.625" style="45"/>
    <col min="11003" max="11003" width="5.625" style="45" customWidth="1"/>
    <col min="11004" max="11004" width="6.125" style="45" customWidth="1"/>
    <col min="11005" max="11005" width="5.625" style="45" customWidth="1"/>
    <col min="11006" max="11006" width="11.875" style="45" customWidth="1"/>
    <col min="11007" max="11008" width="5.625" style="45" customWidth="1"/>
    <col min="11009" max="11009" width="10.625" style="45" customWidth="1"/>
    <col min="11010" max="11010" width="5.625" style="45" customWidth="1"/>
    <col min="11011" max="11011" width="1.625" style="45" customWidth="1"/>
    <col min="11012" max="11012" width="5.625" style="45" customWidth="1"/>
    <col min="11013" max="11013" width="1.625" style="45" customWidth="1"/>
    <col min="11014" max="11015" width="5.625" style="45" customWidth="1"/>
    <col min="11016" max="11016" width="1.625" style="45" customWidth="1"/>
    <col min="11017" max="11017" width="5.625" style="45" customWidth="1"/>
    <col min="11018" max="11018" width="1.625" style="45" customWidth="1"/>
    <col min="11019" max="11019" width="8.875" style="45" customWidth="1"/>
    <col min="11020" max="11020" width="3.625" style="45" customWidth="1"/>
    <col min="11021" max="11021" width="7.375" style="45" customWidth="1"/>
    <col min="11022" max="11022" width="10" style="45" customWidth="1"/>
    <col min="11023" max="11024" width="3.625" style="45" customWidth="1"/>
    <col min="11025" max="11025" width="6.125" style="45" customWidth="1"/>
    <col min="11026" max="11258" width="8.625" style="45"/>
    <col min="11259" max="11259" width="5.625" style="45" customWidth="1"/>
    <col min="11260" max="11260" width="6.125" style="45" customWidth="1"/>
    <col min="11261" max="11261" width="5.625" style="45" customWidth="1"/>
    <col min="11262" max="11262" width="11.875" style="45" customWidth="1"/>
    <col min="11263" max="11264" width="5.625" style="45" customWidth="1"/>
    <col min="11265" max="11265" width="10.625" style="45" customWidth="1"/>
    <col min="11266" max="11266" width="5.625" style="45" customWidth="1"/>
    <col min="11267" max="11267" width="1.625" style="45" customWidth="1"/>
    <col min="11268" max="11268" width="5.625" style="45" customWidth="1"/>
    <col min="11269" max="11269" width="1.625" style="45" customWidth="1"/>
    <col min="11270" max="11271" width="5.625" style="45" customWidth="1"/>
    <col min="11272" max="11272" width="1.625" style="45" customWidth="1"/>
    <col min="11273" max="11273" width="5.625" style="45" customWidth="1"/>
    <col min="11274" max="11274" width="1.625" style="45" customWidth="1"/>
    <col min="11275" max="11275" width="8.875" style="45" customWidth="1"/>
    <col min="11276" max="11276" width="3.625" style="45" customWidth="1"/>
    <col min="11277" max="11277" width="7.375" style="45" customWidth="1"/>
    <col min="11278" max="11278" width="10" style="45" customWidth="1"/>
    <col min="11279" max="11280" width="3.625" style="45" customWidth="1"/>
    <col min="11281" max="11281" width="6.125" style="45" customWidth="1"/>
    <col min="11282" max="11514" width="8.625" style="45"/>
    <col min="11515" max="11515" width="5.625" style="45" customWidth="1"/>
    <col min="11516" max="11516" width="6.125" style="45" customWidth="1"/>
    <col min="11517" max="11517" width="5.625" style="45" customWidth="1"/>
    <col min="11518" max="11518" width="11.875" style="45" customWidth="1"/>
    <col min="11519" max="11520" width="5.625" style="45" customWidth="1"/>
    <col min="11521" max="11521" width="10.625" style="45" customWidth="1"/>
    <col min="11522" max="11522" width="5.625" style="45" customWidth="1"/>
    <col min="11523" max="11523" width="1.625" style="45" customWidth="1"/>
    <col min="11524" max="11524" width="5.625" style="45" customWidth="1"/>
    <col min="11525" max="11525" width="1.625" style="45" customWidth="1"/>
    <col min="11526" max="11527" width="5.625" style="45" customWidth="1"/>
    <col min="11528" max="11528" width="1.625" style="45" customWidth="1"/>
    <col min="11529" max="11529" width="5.625" style="45" customWidth="1"/>
    <col min="11530" max="11530" width="1.625" style="45" customWidth="1"/>
    <col min="11531" max="11531" width="8.875" style="45" customWidth="1"/>
    <col min="11532" max="11532" width="3.625" style="45" customWidth="1"/>
    <col min="11533" max="11533" width="7.375" style="45" customWidth="1"/>
    <col min="11534" max="11534" width="10" style="45" customWidth="1"/>
    <col min="11535" max="11536" width="3.625" style="45" customWidth="1"/>
    <col min="11537" max="11537" width="6.125" style="45" customWidth="1"/>
    <col min="11538" max="11770" width="8.625" style="45"/>
    <col min="11771" max="11771" width="5.625" style="45" customWidth="1"/>
    <col min="11772" max="11772" width="6.125" style="45" customWidth="1"/>
    <col min="11773" max="11773" width="5.625" style="45" customWidth="1"/>
    <col min="11774" max="11774" width="11.875" style="45" customWidth="1"/>
    <col min="11775" max="11776" width="5.625" style="45" customWidth="1"/>
    <col min="11777" max="11777" width="10.625" style="45" customWidth="1"/>
    <col min="11778" max="11778" width="5.625" style="45" customWidth="1"/>
    <col min="11779" max="11779" width="1.625" style="45" customWidth="1"/>
    <col min="11780" max="11780" width="5.625" style="45" customWidth="1"/>
    <col min="11781" max="11781" width="1.625" style="45" customWidth="1"/>
    <col min="11782" max="11783" width="5.625" style="45" customWidth="1"/>
    <col min="11784" max="11784" width="1.625" style="45" customWidth="1"/>
    <col min="11785" max="11785" width="5.625" style="45" customWidth="1"/>
    <col min="11786" max="11786" width="1.625" style="45" customWidth="1"/>
    <col min="11787" max="11787" width="8.875" style="45" customWidth="1"/>
    <col min="11788" max="11788" width="3.625" style="45" customWidth="1"/>
    <col min="11789" max="11789" width="7.375" style="45" customWidth="1"/>
    <col min="11790" max="11790" width="10" style="45" customWidth="1"/>
    <col min="11791" max="11792" width="3.625" style="45" customWidth="1"/>
    <col min="11793" max="11793" width="6.125" style="45" customWidth="1"/>
    <col min="11794" max="12026" width="8.625" style="45"/>
    <col min="12027" max="12027" width="5.625" style="45" customWidth="1"/>
    <col min="12028" max="12028" width="6.125" style="45" customWidth="1"/>
    <col min="12029" max="12029" width="5.625" style="45" customWidth="1"/>
    <col min="12030" max="12030" width="11.875" style="45" customWidth="1"/>
    <col min="12031" max="12032" width="5.625" style="45" customWidth="1"/>
    <col min="12033" max="12033" width="10.625" style="45" customWidth="1"/>
    <col min="12034" max="12034" width="5.625" style="45" customWidth="1"/>
    <col min="12035" max="12035" width="1.625" style="45" customWidth="1"/>
    <col min="12036" max="12036" width="5.625" style="45" customWidth="1"/>
    <col min="12037" max="12037" width="1.625" style="45" customWidth="1"/>
    <col min="12038" max="12039" width="5.625" style="45" customWidth="1"/>
    <col min="12040" max="12040" width="1.625" style="45" customWidth="1"/>
    <col min="12041" max="12041" width="5.625" style="45" customWidth="1"/>
    <col min="12042" max="12042" width="1.625" style="45" customWidth="1"/>
    <col min="12043" max="12043" width="8.875" style="45" customWidth="1"/>
    <col min="12044" max="12044" width="3.625" style="45" customWidth="1"/>
    <col min="12045" max="12045" width="7.375" style="45" customWidth="1"/>
    <col min="12046" max="12046" width="10" style="45" customWidth="1"/>
    <col min="12047" max="12048" width="3.625" style="45" customWidth="1"/>
    <col min="12049" max="12049" width="6.125" style="45" customWidth="1"/>
    <col min="12050" max="12282" width="8.625" style="45"/>
    <col min="12283" max="12283" width="5.625" style="45" customWidth="1"/>
    <col min="12284" max="12284" width="6.125" style="45" customWidth="1"/>
    <col min="12285" max="12285" width="5.625" style="45" customWidth="1"/>
    <col min="12286" max="12286" width="11.875" style="45" customWidth="1"/>
    <col min="12287" max="12288" width="5.625" style="45" customWidth="1"/>
    <col min="12289" max="12289" width="10.625" style="45" customWidth="1"/>
    <col min="12290" max="12290" width="5.625" style="45" customWidth="1"/>
    <col min="12291" max="12291" width="1.625" style="45" customWidth="1"/>
    <col min="12292" max="12292" width="5.625" style="45" customWidth="1"/>
    <col min="12293" max="12293" width="1.625" style="45" customWidth="1"/>
    <col min="12294" max="12295" width="5.625" style="45" customWidth="1"/>
    <col min="12296" max="12296" width="1.625" style="45" customWidth="1"/>
    <col min="12297" max="12297" width="5.625" style="45" customWidth="1"/>
    <col min="12298" max="12298" width="1.625" style="45" customWidth="1"/>
    <col min="12299" max="12299" width="8.875" style="45" customWidth="1"/>
    <col min="12300" max="12300" width="3.625" style="45" customWidth="1"/>
    <col min="12301" max="12301" width="7.375" style="45" customWidth="1"/>
    <col min="12302" max="12302" width="10" style="45" customWidth="1"/>
    <col min="12303" max="12304" width="3.625" style="45" customWidth="1"/>
    <col min="12305" max="12305" width="6.125" style="45" customWidth="1"/>
    <col min="12306" max="12538" width="8.625" style="45"/>
    <col min="12539" max="12539" width="5.625" style="45" customWidth="1"/>
    <col min="12540" max="12540" width="6.125" style="45" customWidth="1"/>
    <col min="12541" max="12541" width="5.625" style="45" customWidth="1"/>
    <col min="12542" max="12542" width="11.875" style="45" customWidth="1"/>
    <col min="12543" max="12544" width="5.625" style="45" customWidth="1"/>
    <col min="12545" max="12545" width="10.625" style="45" customWidth="1"/>
    <col min="12546" max="12546" width="5.625" style="45" customWidth="1"/>
    <col min="12547" max="12547" width="1.625" style="45" customWidth="1"/>
    <col min="12548" max="12548" width="5.625" style="45" customWidth="1"/>
    <col min="12549" max="12549" width="1.625" style="45" customWidth="1"/>
    <col min="12550" max="12551" width="5.625" style="45" customWidth="1"/>
    <col min="12552" max="12552" width="1.625" style="45" customWidth="1"/>
    <col min="12553" max="12553" width="5.625" style="45" customWidth="1"/>
    <col min="12554" max="12554" width="1.625" style="45" customWidth="1"/>
    <col min="12555" max="12555" width="8.875" style="45" customWidth="1"/>
    <col min="12556" max="12556" width="3.625" style="45" customWidth="1"/>
    <col min="12557" max="12557" width="7.375" style="45" customWidth="1"/>
    <col min="12558" max="12558" width="10" style="45" customWidth="1"/>
    <col min="12559" max="12560" width="3.625" style="45" customWidth="1"/>
    <col min="12561" max="12561" width="6.125" style="45" customWidth="1"/>
    <col min="12562" max="12794" width="8.625" style="45"/>
    <col min="12795" max="12795" width="5.625" style="45" customWidth="1"/>
    <col min="12796" max="12796" width="6.125" style="45" customWidth="1"/>
    <col min="12797" max="12797" width="5.625" style="45" customWidth="1"/>
    <col min="12798" max="12798" width="11.875" style="45" customWidth="1"/>
    <col min="12799" max="12800" width="5.625" style="45" customWidth="1"/>
    <col min="12801" max="12801" width="10.625" style="45" customWidth="1"/>
    <col min="12802" max="12802" width="5.625" style="45" customWidth="1"/>
    <col min="12803" max="12803" width="1.625" style="45" customWidth="1"/>
    <col min="12804" max="12804" width="5.625" style="45" customWidth="1"/>
    <col min="12805" max="12805" width="1.625" style="45" customWidth="1"/>
    <col min="12806" max="12807" width="5.625" style="45" customWidth="1"/>
    <col min="12808" max="12808" width="1.625" style="45" customWidth="1"/>
    <col min="12809" max="12809" width="5.625" style="45" customWidth="1"/>
    <col min="12810" max="12810" width="1.625" style="45" customWidth="1"/>
    <col min="12811" max="12811" width="8.875" style="45" customWidth="1"/>
    <col min="12812" max="12812" width="3.625" style="45" customWidth="1"/>
    <col min="12813" max="12813" width="7.375" style="45" customWidth="1"/>
    <col min="12814" max="12814" width="10" style="45" customWidth="1"/>
    <col min="12815" max="12816" width="3.625" style="45" customWidth="1"/>
    <col min="12817" max="12817" width="6.125" style="45" customWidth="1"/>
    <col min="12818" max="13050" width="8.625" style="45"/>
    <col min="13051" max="13051" width="5.625" style="45" customWidth="1"/>
    <col min="13052" max="13052" width="6.125" style="45" customWidth="1"/>
    <col min="13053" max="13053" width="5.625" style="45" customWidth="1"/>
    <col min="13054" max="13054" width="11.875" style="45" customWidth="1"/>
    <col min="13055" max="13056" width="5.625" style="45" customWidth="1"/>
    <col min="13057" max="13057" width="10.625" style="45" customWidth="1"/>
    <col min="13058" max="13058" width="5.625" style="45" customWidth="1"/>
    <col min="13059" max="13059" width="1.625" style="45" customWidth="1"/>
    <col min="13060" max="13060" width="5.625" style="45" customWidth="1"/>
    <col min="13061" max="13061" width="1.625" style="45" customWidth="1"/>
    <col min="13062" max="13063" width="5.625" style="45" customWidth="1"/>
    <col min="13064" max="13064" width="1.625" style="45" customWidth="1"/>
    <col min="13065" max="13065" width="5.625" style="45" customWidth="1"/>
    <col min="13066" max="13066" width="1.625" style="45" customWidth="1"/>
    <col min="13067" max="13067" width="8.875" style="45" customWidth="1"/>
    <col min="13068" max="13068" width="3.625" style="45" customWidth="1"/>
    <col min="13069" max="13069" width="7.375" style="45" customWidth="1"/>
    <col min="13070" max="13070" width="10" style="45" customWidth="1"/>
    <col min="13071" max="13072" width="3.625" style="45" customWidth="1"/>
    <col min="13073" max="13073" width="6.125" style="45" customWidth="1"/>
    <col min="13074" max="13306" width="8.625" style="45"/>
    <col min="13307" max="13307" width="5.625" style="45" customWidth="1"/>
    <col min="13308" max="13308" width="6.125" style="45" customWidth="1"/>
    <col min="13309" max="13309" width="5.625" style="45" customWidth="1"/>
    <col min="13310" max="13310" width="11.875" style="45" customWidth="1"/>
    <col min="13311" max="13312" width="5.625" style="45" customWidth="1"/>
    <col min="13313" max="13313" width="10.625" style="45" customWidth="1"/>
    <col min="13314" max="13314" width="5.625" style="45" customWidth="1"/>
    <col min="13315" max="13315" width="1.625" style="45" customWidth="1"/>
    <col min="13316" max="13316" width="5.625" style="45" customWidth="1"/>
    <col min="13317" max="13317" width="1.625" style="45" customWidth="1"/>
    <col min="13318" max="13319" width="5.625" style="45" customWidth="1"/>
    <col min="13320" max="13320" width="1.625" style="45" customWidth="1"/>
    <col min="13321" max="13321" width="5.625" style="45" customWidth="1"/>
    <col min="13322" max="13322" width="1.625" style="45" customWidth="1"/>
    <col min="13323" max="13323" width="8.875" style="45" customWidth="1"/>
    <col min="13324" max="13324" width="3.625" style="45" customWidth="1"/>
    <col min="13325" max="13325" width="7.375" style="45" customWidth="1"/>
    <col min="13326" max="13326" width="10" style="45" customWidth="1"/>
    <col min="13327" max="13328" width="3.625" style="45" customWidth="1"/>
    <col min="13329" max="13329" width="6.125" style="45" customWidth="1"/>
    <col min="13330" max="13562" width="8.625" style="45"/>
    <col min="13563" max="13563" width="5.625" style="45" customWidth="1"/>
    <col min="13564" max="13564" width="6.125" style="45" customWidth="1"/>
    <col min="13565" max="13565" width="5.625" style="45" customWidth="1"/>
    <col min="13566" max="13566" width="11.875" style="45" customWidth="1"/>
    <col min="13567" max="13568" width="5.625" style="45" customWidth="1"/>
    <col min="13569" max="13569" width="10.625" style="45" customWidth="1"/>
    <col min="13570" max="13570" width="5.625" style="45" customWidth="1"/>
    <col min="13571" max="13571" width="1.625" style="45" customWidth="1"/>
    <col min="13572" max="13572" width="5.625" style="45" customWidth="1"/>
    <col min="13573" max="13573" width="1.625" style="45" customWidth="1"/>
    <col min="13574" max="13575" width="5.625" style="45" customWidth="1"/>
    <col min="13576" max="13576" width="1.625" style="45" customWidth="1"/>
    <col min="13577" max="13577" width="5.625" style="45" customWidth="1"/>
    <col min="13578" max="13578" width="1.625" style="45" customWidth="1"/>
    <col min="13579" max="13579" width="8.875" style="45" customWidth="1"/>
    <col min="13580" max="13580" width="3.625" style="45" customWidth="1"/>
    <col min="13581" max="13581" width="7.375" style="45" customWidth="1"/>
    <col min="13582" max="13582" width="10" style="45" customWidth="1"/>
    <col min="13583" max="13584" width="3.625" style="45" customWidth="1"/>
    <col min="13585" max="13585" width="6.125" style="45" customWidth="1"/>
    <col min="13586" max="13818" width="8.625" style="45"/>
    <col min="13819" max="13819" width="5.625" style="45" customWidth="1"/>
    <col min="13820" max="13820" width="6.125" style="45" customWidth="1"/>
    <col min="13821" max="13821" width="5.625" style="45" customWidth="1"/>
    <col min="13822" max="13822" width="11.875" style="45" customWidth="1"/>
    <col min="13823" max="13824" width="5.625" style="45" customWidth="1"/>
    <col min="13825" max="13825" width="10.625" style="45" customWidth="1"/>
    <col min="13826" max="13826" width="5.625" style="45" customWidth="1"/>
    <col min="13827" max="13827" width="1.625" style="45" customWidth="1"/>
    <col min="13828" max="13828" width="5.625" style="45" customWidth="1"/>
    <col min="13829" max="13829" width="1.625" style="45" customWidth="1"/>
    <col min="13830" max="13831" width="5.625" style="45" customWidth="1"/>
    <col min="13832" max="13832" width="1.625" style="45" customWidth="1"/>
    <col min="13833" max="13833" width="5.625" style="45" customWidth="1"/>
    <col min="13834" max="13834" width="1.625" style="45" customWidth="1"/>
    <col min="13835" max="13835" width="8.875" style="45" customWidth="1"/>
    <col min="13836" max="13836" width="3.625" style="45" customWidth="1"/>
    <col min="13837" max="13837" width="7.375" style="45" customWidth="1"/>
    <col min="13838" max="13838" width="10" style="45" customWidth="1"/>
    <col min="13839" max="13840" width="3.625" style="45" customWidth="1"/>
    <col min="13841" max="13841" width="6.125" style="45" customWidth="1"/>
    <col min="13842" max="14074" width="8.625" style="45"/>
    <col min="14075" max="14075" width="5.625" style="45" customWidth="1"/>
    <col min="14076" max="14076" width="6.125" style="45" customWidth="1"/>
    <col min="14077" max="14077" width="5.625" style="45" customWidth="1"/>
    <col min="14078" max="14078" width="11.875" style="45" customWidth="1"/>
    <col min="14079" max="14080" width="5.625" style="45" customWidth="1"/>
    <col min="14081" max="14081" width="10.625" style="45" customWidth="1"/>
    <col min="14082" max="14082" width="5.625" style="45" customWidth="1"/>
    <col min="14083" max="14083" width="1.625" style="45" customWidth="1"/>
    <col min="14084" max="14084" width="5.625" style="45" customWidth="1"/>
    <col min="14085" max="14085" width="1.625" style="45" customWidth="1"/>
    <col min="14086" max="14087" width="5.625" style="45" customWidth="1"/>
    <col min="14088" max="14088" width="1.625" style="45" customWidth="1"/>
    <col min="14089" max="14089" width="5.625" style="45" customWidth="1"/>
    <col min="14090" max="14090" width="1.625" style="45" customWidth="1"/>
    <col min="14091" max="14091" width="8.875" style="45" customWidth="1"/>
    <col min="14092" max="14092" width="3.625" style="45" customWidth="1"/>
    <col min="14093" max="14093" width="7.375" style="45" customWidth="1"/>
    <col min="14094" max="14094" width="10" style="45" customWidth="1"/>
    <col min="14095" max="14096" width="3.625" style="45" customWidth="1"/>
    <col min="14097" max="14097" width="6.125" style="45" customWidth="1"/>
    <col min="14098" max="14330" width="8.625" style="45"/>
    <col min="14331" max="14331" width="5.625" style="45" customWidth="1"/>
    <col min="14332" max="14332" width="6.125" style="45" customWidth="1"/>
    <col min="14333" max="14333" width="5.625" style="45" customWidth="1"/>
    <col min="14334" max="14334" width="11.875" style="45" customWidth="1"/>
    <col min="14335" max="14336" width="5.625" style="45" customWidth="1"/>
    <col min="14337" max="14337" width="10.625" style="45" customWidth="1"/>
    <col min="14338" max="14338" width="5.625" style="45" customWidth="1"/>
    <col min="14339" max="14339" width="1.625" style="45" customWidth="1"/>
    <col min="14340" max="14340" width="5.625" style="45" customWidth="1"/>
    <col min="14341" max="14341" width="1.625" style="45" customWidth="1"/>
    <col min="14342" max="14343" width="5.625" style="45" customWidth="1"/>
    <col min="14344" max="14344" width="1.625" style="45" customWidth="1"/>
    <col min="14345" max="14345" width="5.625" style="45" customWidth="1"/>
    <col min="14346" max="14346" width="1.625" style="45" customWidth="1"/>
    <col min="14347" max="14347" width="8.875" style="45" customWidth="1"/>
    <col min="14348" max="14348" width="3.625" style="45" customWidth="1"/>
    <col min="14349" max="14349" width="7.375" style="45" customWidth="1"/>
    <col min="14350" max="14350" width="10" style="45" customWidth="1"/>
    <col min="14351" max="14352" width="3.625" style="45" customWidth="1"/>
    <col min="14353" max="14353" width="6.125" style="45" customWidth="1"/>
    <col min="14354" max="14586" width="8.625" style="45"/>
    <col min="14587" max="14587" width="5.625" style="45" customWidth="1"/>
    <col min="14588" max="14588" width="6.125" style="45" customWidth="1"/>
    <col min="14589" max="14589" width="5.625" style="45" customWidth="1"/>
    <col min="14590" max="14590" width="11.875" style="45" customWidth="1"/>
    <col min="14591" max="14592" width="5.625" style="45" customWidth="1"/>
    <col min="14593" max="14593" width="10.625" style="45" customWidth="1"/>
    <col min="14594" max="14594" width="5.625" style="45" customWidth="1"/>
    <col min="14595" max="14595" width="1.625" style="45" customWidth="1"/>
    <col min="14596" max="14596" width="5.625" style="45" customWidth="1"/>
    <col min="14597" max="14597" width="1.625" style="45" customWidth="1"/>
    <col min="14598" max="14599" width="5.625" style="45" customWidth="1"/>
    <col min="14600" max="14600" width="1.625" style="45" customWidth="1"/>
    <col min="14601" max="14601" width="5.625" style="45" customWidth="1"/>
    <col min="14602" max="14602" width="1.625" style="45" customWidth="1"/>
    <col min="14603" max="14603" width="8.875" style="45" customWidth="1"/>
    <col min="14604" max="14604" width="3.625" style="45" customWidth="1"/>
    <col min="14605" max="14605" width="7.375" style="45" customWidth="1"/>
    <col min="14606" max="14606" width="10" style="45" customWidth="1"/>
    <col min="14607" max="14608" width="3.625" style="45" customWidth="1"/>
    <col min="14609" max="14609" width="6.125" style="45" customWidth="1"/>
    <col min="14610" max="14842" width="8.625" style="45"/>
    <col min="14843" max="14843" width="5.625" style="45" customWidth="1"/>
    <col min="14844" max="14844" width="6.125" style="45" customWidth="1"/>
    <col min="14845" max="14845" width="5.625" style="45" customWidth="1"/>
    <col min="14846" max="14846" width="11.875" style="45" customWidth="1"/>
    <col min="14847" max="14848" width="5.625" style="45" customWidth="1"/>
    <col min="14849" max="14849" width="10.625" style="45" customWidth="1"/>
    <col min="14850" max="14850" width="5.625" style="45" customWidth="1"/>
    <col min="14851" max="14851" width="1.625" style="45" customWidth="1"/>
    <col min="14852" max="14852" width="5.625" style="45" customWidth="1"/>
    <col min="14853" max="14853" width="1.625" style="45" customWidth="1"/>
    <col min="14854" max="14855" width="5.625" style="45" customWidth="1"/>
    <col min="14856" max="14856" width="1.625" style="45" customWidth="1"/>
    <col min="14857" max="14857" width="5.625" style="45" customWidth="1"/>
    <col min="14858" max="14858" width="1.625" style="45" customWidth="1"/>
    <col min="14859" max="14859" width="8.875" style="45" customWidth="1"/>
    <col min="14860" max="14860" width="3.625" style="45" customWidth="1"/>
    <col min="14861" max="14861" width="7.375" style="45" customWidth="1"/>
    <col min="14862" max="14862" width="10" style="45" customWidth="1"/>
    <col min="14863" max="14864" width="3.625" style="45" customWidth="1"/>
    <col min="14865" max="14865" width="6.125" style="45" customWidth="1"/>
    <col min="14866" max="15098" width="8.625" style="45"/>
    <col min="15099" max="15099" width="5.625" style="45" customWidth="1"/>
    <col min="15100" max="15100" width="6.125" style="45" customWidth="1"/>
    <col min="15101" max="15101" width="5.625" style="45" customWidth="1"/>
    <col min="15102" max="15102" width="11.875" style="45" customWidth="1"/>
    <col min="15103" max="15104" width="5.625" style="45" customWidth="1"/>
    <col min="15105" max="15105" width="10.625" style="45" customWidth="1"/>
    <col min="15106" max="15106" width="5.625" style="45" customWidth="1"/>
    <col min="15107" max="15107" width="1.625" style="45" customWidth="1"/>
    <col min="15108" max="15108" width="5.625" style="45" customWidth="1"/>
    <col min="15109" max="15109" width="1.625" style="45" customWidth="1"/>
    <col min="15110" max="15111" width="5.625" style="45" customWidth="1"/>
    <col min="15112" max="15112" width="1.625" style="45" customWidth="1"/>
    <col min="15113" max="15113" width="5.625" style="45" customWidth="1"/>
    <col min="15114" max="15114" width="1.625" style="45" customWidth="1"/>
    <col min="15115" max="15115" width="8.875" style="45" customWidth="1"/>
    <col min="15116" max="15116" width="3.625" style="45" customWidth="1"/>
    <col min="15117" max="15117" width="7.375" style="45" customWidth="1"/>
    <col min="15118" max="15118" width="10" style="45" customWidth="1"/>
    <col min="15119" max="15120" width="3.625" style="45" customWidth="1"/>
    <col min="15121" max="15121" width="6.125" style="45" customWidth="1"/>
    <col min="15122" max="15354" width="8.625" style="45"/>
    <col min="15355" max="15355" width="5.625" style="45" customWidth="1"/>
    <col min="15356" max="15356" width="6.125" style="45" customWidth="1"/>
    <col min="15357" max="15357" width="5.625" style="45" customWidth="1"/>
    <col min="15358" max="15358" width="11.875" style="45" customWidth="1"/>
    <col min="15359" max="15360" width="5.625" style="45" customWidth="1"/>
    <col min="15361" max="15361" width="10.625" style="45" customWidth="1"/>
    <col min="15362" max="15362" width="5.625" style="45" customWidth="1"/>
    <col min="15363" max="15363" width="1.625" style="45" customWidth="1"/>
    <col min="15364" max="15364" width="5.625" style="45" customWidth="1"/>
    <col min="15365" max="15365" width="1.625" style="45" customWidth="1"/>
    <col min="15366" max="15367" width="5.625" style="45" customWidth="1"/>
    <col min="15368" max="15368" width="1.625" style="45" customWidth="1"/>
    <col min="15369" max="15369" width="5.625" style="45" customWidth="1"/>
    <col min="15370" max="15370" width="1.625" style="45" customWidth="1"/>
    <col min="15371" max="15371" width="8.875" style="45" customWidth="1"/>
    <col min="15372" max="15372" width="3.625" style="45" customWidth="1"/>
    <col min="15373" max="15373" width="7.375" style="45" customWidth="1"/>
    <col min="15374" max="15374" width="10" style="45" customWidth="1"/>
    <col min="15375" max="15376" width="3.625" style="45" customWidth="1"/>
    <col min="15377" max="15377" width="6.125" style="45" customWidth="1"/>
    <col min="15378" max="15610" width="8.625" style="45"/>
    <col min="15611" max="15611" width="5.625" style="45" customWidth="1"/>
    <col min="15612" max="15612" width="6.125" style="45" customWidth="1"/>
    <col min="15613" max="15613" width="5.625" style="45" customWidth="1"/>
    <col min="15614" max="15614" width="11.875" style="45" customWidth="1"/>
    <col min="15615" max="15616" width="5.625" style="45" customWidth="1"/>
    <col min="15617" max="15617" width="10.625" style="45" customWidth="1"/>
    <col min="15618" max="15618" width="5.625" style="45" customWidth="1"/>
    <col min="15619" max="15619" width="1.625" style="45" customWidth="1"/>
    <col min="15620" max="15620" width="5.625" style="45" customWidth="1"/>
    <col min="15621" max="15621" width="1.625" style="45" customWidth="1"/>
    <col min="15622" max="15623" width="5.625" style="45" customWidth="1"/>
    <col min="15624" max="15624" width="1.625" style="45" customWidth="1"/>
    <col min="15625" max="15625" width="5.625" style="45" customWidth="1"/>
    <col min="15626" max="15626" width="1.625" style="45" customWidth="1"/>
    <col min="15627" max="15627" width="8.875" style="45" customWidth="1"/>
    <col min="15628" max="15628" width="3.625" style="45" customWidth="1"/>
    <col min="15629" max="15629" width="7.375" style="45" customWidth="1"/>
    <col min="15630" max="15630" width="10" style="45" customWidth="1"/>
    <col min="15631" max="15632" width="3.625" style="45" customWidth="1"/>
    <col min="15633" max="15633" width="6.125" style="45" customWidth="1"/>
    <col min="15634" max="15866" width="8.625" style="45"/>
    <col min="15867" max="15867" width="5.625" style="45" customWidth="1"/>
    <col min="15868" max="15868" width="6.125" style="45" customWidth="1"/>
    <col min="15869" max="15869" width="5.625" style="45" customWidth="1"/>
    <col min="15870" max="15870" width="11.875" style="45" customWidth="1"/>
    <col min="15871" max="15872" width="5.625" style="45" customWidth="1"/>
    <col min="15873" max="15873" width="10.625" style="45" customWidth="1"/>
    <col min="15874" max="15874" width="5.625" style="45" customWidth="1"/>
    <col min="15875" max="15875" width="1.625" style="45" customWidth="1"/>
    <col min="15876" max="15876" width="5.625" style="45" customWidth="1"/>
    <col min="15877" max="15877" width="1.625" style="45" customWidth="1"/>
    <col min="15878" max="15879" width="5.625" style="45" customWidth="1"/>
    <col min="15880" max="15880" width="1.625" style="45" customWidth="1"/>
    <col min="15881" max="15881" width="5.625" style="45" customWidth="1"/>
    <col min="15882" max="15882" width="1.625" style="45" customWidth="1"/>
    <col min="15883" max="15883" width="8.875" style="45" customWidth="1"/>
    <col min="15884" max="15884" width="3.625" style="45" customWidth="1"/>
    <col min="15885" max="15885" width="7.375" style="45" customWidth="1"/>
    <col min="15886" max="15886" width="10" style="45" customWidth="1"/>
    <col min="15887" max="15888" width="3.625" style="45" customWidth="1"/>
    <col min="15889" max="15889" width="6.125" style="45" customWidth="1"/>
    <col min="15890" max="16122" width="8.625" style="45"/>
    <col min="16123" max="16123" width="5.625" style="45" customWidth="1"/>
    <col min="16124" max="16124" width="6.125" style="45" customWidth="1"/>
    <col min="16125" max="16125" width="5.625" style="45" customWidth="1"/>
    <col min="16126" max="16126" width="11.875" style="45" customWidth="1"/>
    <col min="16127" max="16128" width="5.625" style="45" customWidth="1"/>
    <col min="16129" max="16129" width="10.625" style="45" customWidth="1"/>
    <col min="16130" max="16130" width="5.625" style="45" customWidth="1"/>
    <col min="16131" max="16131" width="1.625" style="45" customWidth="1"/>
    <col min="16132" max="16132" width="5.625" style="45" customWidth="1"/>
    <col min="16133" max="16133" width="1.625" style="45" customWidth="1"/>
    <col min="16134" max="16135" width="5.625" style="45" customWidth="1"/>
    <col min="16136" max="16136" width="1.625" style="45" customWidth="1"/>
    <col min="16137" max="16137" width="5.625" style="45" customWidth="1"/>
    <col min="16138" max="16138" width="1.625" style="45" customWidth="1"/>
    <col min="16139" max="16139" width="8.875" style="45" customWidth="1"/>
    <col min="16140" max="16140" width="3.625" style="45" customWidth="1"/>
    <col min="16141" max="16141" width="7.375" style="45" customWidth="1"/>
    <col min="16142" max="16142" width="10" style="45" customWidth="1"/>
    <col min="16143" max="16144" width="3.625" style="45" customWidth="1"/>
    <col min="16145" max="16145" width="6.125" style="45" customWidth="1"/>
    <col min="16146" max="16384" width="8.625" style="45"/>
  </cols>
  <sheetData>
    <row r="1" spans="1:30" ht="15" customHeight="1">
      <c r="A1" s="1145" t="s">
        <v>101</v>
      </c>
      <c r="B1" s="1145"/>
      <c r="C1" s="1145"/>
      <c r="D1" s="1145"/>
      <c r="E1" s="324"/>
      <c r="F1" s="324"/>
      <c r="G1" s="324"/>
      <c r="H1" s="324"/>
      <c r="I1" s="324"/>
      <c r="J1" s="324"/>
      <c r="K1" s="324"/>
      <c r="L1" s="324"/>
      <c r="M1" s="324"/>
      <c r="N1" s="324"/>
      <c r="O1" s="324"/>
      <c r="P1" s="324"/>
      <c r="Q1" s="324"/>
    </row>
    <row r="2" spans="1:30" ht="30" customHeight="1">
      <c r="A2" s="1146" t="str">
        <f>'②参加校別申込一覧表（大会参加料確認）'!A2:M2</f>
        <v>令和6年度　第44回全国高等学校空手道選抜大会</v>
      </c>
      <c r="B2" s="1146"/>
      <c r="C2" s="1146"/>
      <c r="D2" s="1146"/>
      <c r="E2" s="1146"/>
      <c r="F2" s="1146"/>
      <c r="G2" s="1146"/>
      <c r="H2" s="1146"/>
      <c r="I2" s="1146"/>
      <c r="J2" s="1146"/>
      <c r="K2" s="1146"/>
      <c r="L2" s="1146"/>
      <c r="M2" s="1146"/>
      <c r="N2" s="1146"/>
      <c r="O2" s="1146"/>
      <c r="P2" s="1146"/>
      <c r="Q2" s="1146"/>
    </row>
    <row r="3" spans="1:30" ht="27.75" customHeight="1">
      <c r="A3" s="1147" t="s">
        <v>536</v>
      </c>
      <c r="B3" s="1147"/>
      <c r="C3" s="1147"/>
      <c r="D3" s="1147"/>
      <c r="E3" s="1147"/>
      <c r="F3" s="1147"/>
      <c r="G3" s="1147"/>
      <c r="H3" s="1147"/>
      <c r="I3" s="1147"/>
      <c r="J3" s="1147"/>
      <c r="K3" s="1147"/>
      <c r="L3" s="1147"/>
      <c r="M3" s="1147"/>
      <c r="N3" s="1147"/>
      <c r="O3" s="1147"/>
      <c r="P3" s="1147"/>
      <c r="Q3" s="1147"/>
    </row>
    <row r="4" spans="1:30" ht="18" customHeight="1" thickBot="1">
      <c r="A4" s="325"/>
      <c r="B4" s="325"/>
      <c r="C4" s="325"/>
      <c r="D4" s="325"/>
      <c r="E4" s="325"/>
      <c r="F4" s="325"/>
      <c r="G4" s="325"/>
      <c r="H4" s="325"/>
      <c r="I4" s="325"/>
      <c r="J4" s="325"/>
      <c r="K4" s="325"/>
      <c r="L4" s="325"/>
      <c r="M4" s="325"/>
      <c r="N4" s="325"/>
      <c r="O4" s="325"/>
      <c r="P4" s="325"/>
      <c r="Q4" s="325"/>
    </row>
    <row r="5" spans="1:30" ht="15" customHeight="1">
      <c r="A5" s="1148" t="s">
        <v>526</v>
      </c>
      <c r="B5" s="1106"/>
      <c r="C5" s="1149" t="s">
        <v>5</v>
      </c>
      <c r="D5" s="1150"/>
      <c r="E5" s="1151" t="s">
        <v>444</v>
      </c>
      <c r="F5" s="1152"/>
      <c r="G5" s="901" t="str">
        <f>IF('②参加校別申込一覧表（大会参加料確認）'!$F$9="","",'②参加校別申込一覧表（大会参加料確認）'!$F$9)</f>
        <v/>
      </c>
      <c r="H5" s="902"/>
      <c r="I5" s="902"/>
      <c r="J5" s="902"/>
      <c r="K5" s="902"/>
      <c r="L5" s="902"/>
      <c r="M5" s="903" t="str">
        <f>IF('②参加校別申込一覧表（大会参加料確認）'!$K$9="","",'②参加校別申込一覧表（大会参加料確認）'!$K$9)</f>
        <v>コウトウガッコウ</v>
      </c>
      <c r="N5" s="903"/>
      <c r="O5" s="903"/>
      <c r="P5" s="903"/>
      <c r="Q5" s="904"/>
    </row>
    <row r="6" spans="1:30" ht="30.75" customHeight="1">
      <c r="A6" s="778" t="str">
        <f>IF('②参加校別申込一覧表（大会参加料確認）'!$A$10="","",'②参加校別申込一覧表（大会参加料確認）'!$A$10)</f>
        <v/>
      </c>
      <c r="B6" s="779"/>
      <c r="C6" s="69" t="str">
        <f>IF('②参加校別申込一覧表（大会参加料確認）'!$B$10="","",'②参加校別申込一覧表（大会参加料確認）'!$B$10)</f>
        <v/>
      </c>
      <c r="D6" s="69" t="str">
        <f>IF('②参加校別申込一覧表（大会参加料確認）'!$C$10="","",'②参加校別申込一覧表（大会参加料確認）'!$C$10)</f>
        <v/>
      </c>
      <c r="E6" s="1157" t="s">
        <v>527</v>
      </c>
      <c r="F6" s="1158"/>
      <c r="G6" s="916" t="str">
        <f>IF('②参加校別申込一覧表（大会参加料確認）'!$F$10="","",'②参加校別申込一覧表（大会参加料確認）'!$F$10)</f>
        <v/>
      </c>
      <c r="H6" s="917"/>
      <c r="I6" s="917"/>
      <c r="J6" s="917"/>
      <c r="K6" s="917"/>
      <c r="L6" s="917"/>
      <c r="M6" s="891" t="str">
        <f>IF('②参加校別申込一覧表（大会参加料確認）'!$K$10="","",'②参加校別申込一覧表（大会参加料確認）'!$K$10)</f>
        <v>高等学校</v>
      </c>
      <c r="N6" s="891"/>
      <c r="O6" s="891"/>
      <c r="P6" s="891"/>
      <c r="Q6" s="892"/>
    </row>
    <row r="7" spans="1:30" ht="15" customHeight="1">
      <c r="A7" s="1132" t="s">
        <v>528</v>
      </c>
      <c r="B7" s="1133"/>
      <c r="C7" s="70" t="s">
        <v>529</v>
      </c>
      <c r="D7" s="789" t="str">
        <f>IF('②参加校別申込一覧表（大会参加料確認）'!$C$11="","",'②参加校別申込一覧表（大会参加料確認）'!$C$11)</f>
        <v/>
      </c>
      <c r="E7" s="1161"/>
      <c r="F7" s="123" t="s">
        <v>530</v>
      </c>
      <c r="G7" s="123"/>
      <c r="H7" s="1153" t="s">
        <v>531</v>
      </c>
      <c r="I7" s="1154"/>
      <c r="J7" s="1154"/>
      <c r="K7" s="1154"/>
      <c r="L7" s="1162"/>
      <c r="M7" s="1153" t="s">
        <v>532</v>
      </c>
      <c r="N7" s="1154"/>
      <c r="O7" s="1154"/>
      <c r="P7" s="1154"/>
      <c r="Q7" s="1155"/>
    </row>
    <row r="8" spans="1:30" ht="29.25" customHeight="1">
      <c r="A8" s="1159"/>
      <c r="B8" s="1160"/>
      <c r="C8" s="792" t="str">
        <f>IF('②参加校別申込一覧表（大会参加料確認）'!$B$12="","",'②参加校別申込一覧表（大会参加料確認）'!$B$12)</f>
        <v/>
      </c>
      <c r="D8" s="793"/>
      <c r="E8" s="793"/>
      <c r="F8" s="793"/>
      <c r="G8" s="1156"/>
      <c r="H8" s="795" t="str">
        <f>IF('②参加校別申込一覧表（大会参加料確認）'!$I$12="","",'②参加校別申込一覧表（大会参加料確認）'!$I$12)</f>
        <v/>
      </c>
      <c r="I8" s="796"/>
      <c r="J8" s="796"/>
      <c r="K8" s="796"/>
      <c r="L8" s="797"/>
      <c r="M8" s="795" t="str">
        <f>IF('②参加校別申込一覧表（大会参加料確認）'!$K$12="","",'②参加校別申込一覧表（大会参加料確認）'!$K$12)</f>
        <v/>
      </c>
      <c r="N8" s="796"/>
      <c r="O8" s="796"/>
      <c r="P8" s="796"/>
      <c r="Q8" s="798"/>
    </row>
    <row r="9" spans="1:30" ht="15" customHeight="1">
      <c r="A9" s="1132" t="s">
        <v>444</v>
      </c>
      <c r="B9" s="1133"/>
      <c r="C9" s="801" t="str">
        <f>IF('②参加校別申込一覧表（大会参加料確認）'!$C$13="","",'②参加校別申込一覧表（大会参加料確認）'!$C$13)</f>
        <v/>
      </c>
      <c r="D9" s="802"/>
      <c r="E9" s="802"/>
      <c r="F9" s="802"/>
      <c r="G9" s="819"/>
      <c r="H9" s="1134" t="s">
        <v>444</v>
      </c>
      <c r="I9" s="1134"/>
      <c r="J9" s="1134"/>
      <c r="K9" s="1135" t="str">
        <f>IF('②参加校別申込一覧表（大会参加料確認）'!$J$13="","",'②参加校別申込一覧表（大会参加料確認）'!$J$13)</f>
        <v/>
      </c>
      <c r="L9" s="1135"/>
      <c r="M9" s="1135"/>
      <c r="N9" s="1135"/>
      <c r="O9" s="1135"/>
      <c r="P9" s="801"/>
      <c r="Q9" s="1136"/>
    </row>
    <row r="10" spans="1:30" ht="30.75" customHeight="1">
      <c r="A10" s="1137" t="s">
        <v>523</v>
      </c>
      <c r="B10" s="1138"/>
      <c r="C10" s="811" t="str">
        <f>IF('②参加校別申込一覧表（大会参加料確認）'!$C$14="","",'②参加校別申込一覧表（大会参加料確認）'!$C$14)</f>
        <v/>
      </c>
      <c r="D10" s="812"/>
      <c r="E10" s="812"/>
      <c r="F10" s="812"/>
      <c r="G10" s="822"/>
      <c r="H10" s="1139" t="s">
        <v>533</v>
      </c>
      <c r="I10" s="1139"/>
      <c r="J10" s="1139"/>
      <c r="K10" s="1140" t="str">
        <f>IF('②参加校別申込一覧表（大会参加料確認）'!$J$14="","",'②参加校別申込一覧表（大会参加料確認）'!$J$14)</f>
        <v/>
      </c>
      <c r="L10" s="1140"/>
      <c r="M10" s="1140"/>
      <c r="N10" s="1140"/>
      <c r="O10" s="1140"/>
      <c r="P10" s="811"/>
      <c r="Q10" s="1141"/>
    </row>
    <row r="11" spans="1:30" ht="15" customHeight="1">
      <c r="A11" s="1126" t="s">
        <v>6</v>
      </c>
      <c r="B11" s="1127"/>
      <c r="C11" s="801" t="str">
        <f>IF('②参加校別申込一覧表（大会参加料確認）'!$C$15="","",'②参加校別申込一覧表（大会参加料確認）'!$C$15)</f>
        <v/>
      </c>
      <c r="D11" s="802"/>
      <c r="E11" s="803"/>
      <c r="F11" s="1128" t="s">
        <v>543</v>
      </c>
      <c r="G11" s="1142"/>
      <c r="H11" s="1128" t="s">
        <v>14</v>
      </c>
      <c r="I11" s="1129"/>
      <c r="J11" s="1129"/>
      <c r="K11" s="1129"/>
      <c r="L11" s="1142"/>
      <c r="M11" s="1129" t="s">
        <v>15</v>
      </c>
      <c r="N11" s="1129"/>
      <c r="O11" s="1129"/>
      <c r="P11" s="1129"/>
      <c r="Q11" s="1130"/>
    </row>
    <row r="12" spans="1:30" ht="30.75" customHeight="1">
      <c r="A12" s="1143" t="s">
        <v>16</v>
      </c>
      <c r="B12" s="1144"/>
      <c r="C12" s="811" t="str">
        <f>IF('②参加校別申込一覧表（大会参加料確認）'!$C$16="","",'②参加校別申込一覧表（大会参加料確認）'!$C$16)</f>
        <v/>
      </c>
      <c r="D12" s="812"/>
      <c r="E12" s="813"/>
      <c r="F12" s="889" t="str">
        <f>IF('②参加校別申込一覧表（大会参加料確認）'!$F$16="","",'②参加校別申込一覧表（大会参加料確認）'!$F$16)</f>
        <v/>
      </c>
      <c r="G12" s="813"/>
      <c r="H12" s="886" t="str">
        <f>IF('②参加校別申込一覧表（大会参加料確認）'!$H$16="","",'②参加校別申込一覧表（大会参加料確認）'!$H$16)</f>
        <v/>
      </c>
      <c r="I12" s="887"/>
      <c r="J12" s="887"/>
      <c r="K12" s="887"/>
      <c r="L12" s="888"/>
      <c r="M12" s="817" t="str">
        <f>IF('②参加校別申込一覧表（大会参加料確認）'!$K$16="","",'②参加校別申込一覧表（大会参加料確認）'!$K$16)</f>
        <v/>
      </c>
      <c r="N12" s="817"/>
      <c r="O12" s="817"/>
      <c r="P12" s="817"/>
      <c r="Q12" s="885"/>
    </row>
    <row r="13" spans="1:30" ht="15" customHeight="1" thickBot="1">
      <c r="A13" s="1126" t="s">
        <v>444</v>
      </c>
      <c r="B13" s="1127"/>
      <c r="C13" s="801" t="str">
        <f>IF('②参加校別申込一覧表（大会参加料確認）'!$C$17="","",'②参加校別申込一覧表（大会参加料確認）'!$C$17)</f>
        <v/>
      </c>
      <c r="D13" s="802"/>
      <c r="E13" s="803"/>
      <c r="F13" s="1129" t="s">
        <v>519</v>
      </c>
      <c r="G13" s="1127"/>
      <c r="H13" s="1131" t="s">
        <v>444</v>
      </c>
      <c r="I13" s="1127"/>
      <c r="J13" s="964" t="str">
        <f>IF('②参加校別申込一覧表（大会参加料確認）'!$J$17="","",'②参加校別申込一覧表（大会参加料確認）'!$J$17)</f>
        <v/>
      </c>
      <c r="K13" s="965"/>
      <c r="L13" s="965"/>
      <c r="M13" s="965"/>
      <c r="N13" s="966"/>
      <c r="O13" s="1128" t="s">
        <v>520</v>
      </c>
      <c r="P13" s="1129"/>
      <c r="Q13" s="1130"/>
      <c r="X13" s="205" t="str">
        <f>'②参加校別申込一覧表（大会参加料確認）'!O9</f>
        <v>地区№</v>
      </c>
      <c r="Y13" s="205" t="str">
        <f>'②参加校別申込一覧表（大会参加料確認）'!P9</f>
        <v>地区名</v>
      </c>
      <c r="Z13" s="605" t="str">
        <f>'②参加校別申込一覧表（大会参加料確認）'!Q9</f>
        <v>都道府県名</v>
      </c>
      <c r="AA13" s="605"/>
      <c r="AB13" s="205" t="str">
        <f>'②参加校別申込一覧表（大会参加料確認）'!S9</f>
        <v>学校名</v>
      </c>
      <c r="AC13" s="205" t="str">
        <f>'②参加校別申込一覧表（大会参加料確認）'!U9</f>
        <v>フリガナ</v>
      </c>
      <c r="AD13" s="205" t="str">
        <f>'②参加校別申込一覧表（大会参加料確認）'!A18</f>
        <v>監督氏名</v>
      </c>
    </row>
    <row r="14" spans="1:30" ht="30" customHeight="1" thickBot="1">
      <c r="A14" s="1122" t="s">
        <v>524</v>
      </c>
      <c r="B14" s="1123"/>
      <c r="C14" s="959" t="str">
        <f>IF('②参加校別申込一覧表（大会参加料確認）'!$C$18="","",'②参加校別申込一覧表（大会参加料確認）'!$C$18)</f>
        <v/>
      </c>
      <c r="D14" s="960"/>
      <c r="E14" s="961"/>
      <c r="F14" s="962" t="str">
        <f>IF('②参加校別申込一覧表（大会参加料確認）'!$F$18="","",'②参加校別申込一覧表（大会参加料確認）'!$F$18)</f>
        <v/>
      </c>
      <c r="G14" s="963"/>
      <c r="H14" s="1124" t="s">
        <v>525</v>
      </c>
      <c r="I14" s="1125"/>
      <c r="J14" s="828" t="str">
        <f>IF('②参加校別申込一覧表（大会参加料確認）'!$J$18="","",'②参加校別申込一覧表（大会参加料確認）'!$J$18)</f>
        <v/>
      </c>
      <c r="K14" s="829"/>
      <c r="L14" s="829"/>
      <c r="M14" s="829"/>
      <c r="N14" s="830"/>
      <c r="O14" s="932" t="str">
        <f>IF('②参加校別申込一覧表（大会参加料確認）'!$L$18="","",'②参加校別申込一覧表（大会参加料確認）'!$L$18)</f>
        <v/>
      </c>
      <c r="P14" s="933"/>
      <c r="Q14" s="934"/>
      <c r="S14" s="929" t="s">
        <v>505</v>
      </c>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row>
    <row r="15" spans="1:30" ht="11.25" customHeight="1">
      <c r="A15" s="1102" t="s">
        <v>104</v>
      </c>
      <c r="B15" s="1110" t="s">
        <v>29</v>
      </c>
      <c r="C15" s="1111"/>
      <c r="D15" s="1112"/>
      <c r="E15" s="1104" t="s">
        <v>105</v>
      </c>
      <c r="F15" s="1104" t="s">
        <v>106</v>
      </c>
      <c r="G15" s="1106" t="s">
        <v>107</v>
      </c>
      <c r="H15" s="1108" t="s">
        <v>108</v>
      </c>
      <c r="I15" s="1108"/>
      <c r="J15" s="1108"/>
      <c r="K15" s="1108"/>
      <c r="L15" s="1108"/>
      <c r="M15" s="1116" t="s">
        <v>109</v>
      </c>
      <c r="N15" s="326"/>
      <c r="O15" s="1118" t="s">
        <v>110</v>
      </c>
      <c r="P15" s="327"/>
      <c r="Q15" s="1120" t="s">
        <v>111</v>
      </c>
      <c r="S15" s="967"/>
    </row>
    <row r="16" spans="1:30" ht="18.75" customHeight="1">
      <c r="A16" s="1103"/>
      <c r="B16" s="1113"/>
      <c r="C16" s="1114"/>
      <c r="D16" s="1115"/>
      <c r="E16" s="1105"/>
      <c r="F16" s="1105"/>
      <c r="G16" s="1107"/>
      <c r="H16" s="1109"/>
      <c r="I16" s="1109"/>
      <c r="J16" s="1109"/>
      <c r="K16" s="1109"/>
      <c r="L16" s="1109"/>
      <c r="M16" s="1117"/>
      <c r="N16" s="328"/>
      <c r="O16" s="1119"/>
      <c r="P16" s="329"/>
      <c r="Q16" s="1121"/>
      <c r="S16" s="968"/>
    </row>
    <row r="17" spans="1:27" ht="25.5" customHeight="1">
      <c r="A17" s="330">
        <v>1</v>
      </c>
      <c r="B17" s="920" t="str">
        <f>IF(S17="","",VLOOKUP(S17,②選手データ!$A$17:$O$76,2,FALSE)&amp;"")</f>
        <v/>
      </c>
      <c r="C17" s="921"/>
      <c r="D17" s="922"/>
      <c r="E17" s="226" t="str">
        <f>IF(S17="","",VLOOKUP(S17,②選手データ!$A$17:$O$76,5,FALSE)&amp;"")</f>
        <v/>
      </c>
      <c r="F17" s="226" t="str">
        <f>IF(S17="","",VLOOKUP(S17,②選手データ!$A$17:$O$76,6,FALSE)&amp;"")</f>
        <v/>
      </c>
      <c r="G17" s="96" t="str">
        <f>IF(S17="","",VLOOKUP(S17,②選手データ!$A$17:$O$76,7,FALSE)&amp;"")</f>
        <v/>
      </c>
      <c r="H17" s="97" t="str">
        <f>IF(S17="","",VLOOKUP(S17,②選手データ!$A$17:$O$76,8,FALSE)&amp;"")</f>
        <v/>
      </c>
      <c r="I17" s="112" t="s">
        <v>115</v>
      </c>
      <c r="J17" s="98" t="str">
        <f>IF(S17="","",VLOOKUP(S17,②選手データ!$A$17:$O$76,10,FALSE)&amp;"")</f>
        <v/>
      </c>
      <c r="K17" s="112" t="s">
        <v>115</v>
      </c>
      <c r="L17" s="99" t="str">
        <f>IF(S17="","",VLOOKUP(S17,②選手データ!$A$17:$O$76,12,FALSE)&amp;"")</f>
        <v/>
      </c>
      <c r="M17" s="100" t="str">
        <f>IF(S17="","",VLOOKUP(S17,②選手データ!$A$17:$O$76,13,FALSE)&amp;"")</f>
        <v/>
      </c>
      <c r="N17" s="113" t="s">
        <v>116</v>
      </c>
      <c r="O17" s="102" t="str">
        <f>IF(S17="","",VLOOKUP(S17,②選手データ!$A$17:$O$76,15,FALSE)&amp;"")</f>
        <v/>
      </c>
      <c r="P17" s="114" t="s">
        <v>117</v>
      </c>
      <c r="Q17" s="227" t="str">
        <f>IF(S17="","",VLOOKUP(S17,②選手データ!$A$17:$Q$76,17,FALSE)&amp;"")</f>
        <v/>
      </c>
      <c r="S17" s="109"/>
      <c r="X17" s="205" t="str">
        <f>B17</f>
        <v/>
      </c>
      <c r="Y17" s="205" t="str">
        <f>E17</f>
        <v/>
      </c>
      <c r="Z17" s="205" t="str">
        <f>C14</f>
        <v/>
      </c>
      <c r="AA17" s="45" t="str">
        <f>IF(S17="","",VLOOKUP(S17,②選手データ!$A$17:$T$76,20,FALSE))</f>
        <v/>
      </c>
    </row>
    <row r="18" spans="1:27" ht="25.5" customHeight="1">
      <c r="A18" s="330">
        <v>2</v>
      </c>
      <c r="B18" s="920" t="str">
        <f>IF(S18="","",VLOOKUP(S18,②選手データ!$A$17:$O$76,2,FALSE)&amp;"")</f>
        <v/>
      </c>
      <c r="C18" s="921"/>
      <c r="D18" s="922"/>
      <c r="E18" s="226" t="str">
        <f>IF(S18="","",VLOOKUP(S18,②選手データ!$A$17:$O$76,5,FALSE)&amp;"")</f>
        <v/>
      </c>
      <c r="F18" s="226" t="str">
        <f>IF(S18="","",VLOOKUP(S18,②選手データ!$A$17:$O$76,6,FALSE)&amp;"")</f>
        <v/>
      </c>
      <c r="G18" s="96" t="str">
        <f>IF(S18="","",VLOOKUP(S18,②選手データ!$A$17:$O$76,7,FALSE)&amp;"")</f>
        <v/>
      </c>
      <c r="H18" s="97" t="str">
        <f>IF(S18="","",VLOOKUP(S18,②選手データ!$A$17:$O$76,8,FALSE)&amp;"")</f>
        <v/>
      </c>
      <c r="I18" s="112" t="s">
        <v>115</v>
      </c>
      <c r="J18" s="98" t="str">
        <f>IF(S18="","",VLOOKUP(S18,②選手データ!$A$17:$O$76,10,FALSE)&amp;"")</f>
        <v/>
      </c>
      <c r="K18" s="112" t="s">
        <v>115</v>
      </c>
      <c r="L18" s="99" t="str">
        <f>IF(S18="","",VLOOKUP(S18,②選手データ!$A$17:$O$76,12,FALSE)&amp;"")</f>
        <v/>
      </c>
      <c r="M18" s="100" t="str">
        <f>IF(S18="","",VLOOKUP(S18,②選手データ!$A$17:$O$76,13,FALSE)&amp;"")</f>
        <v/>
      </c>
      <c r="N18" s="113" t="s">
        <v>116</v>
      </c>
      <c r="O18" s="102" t="str">
        <f>IF(S18="","",VLOOKUP(S18,②選手データ!$A$17:$O$76,15,FALSE)&amp;"")</f>
        <v/>
      </c>
      <c r="P18" s="114" t="s">
        <v>117</v>
      </c>
      <c r="Q18" s="227" t="str">
        <f>IF(S18="","",VLOOKUP(S18,②選手データ!$A$17:$Q$76,17,FALSE)&amp;"")</f>
        <v/>
      </c>
      <c r="S18" s="109"/>
      <c r="X18" s="205" t="str">
        <f t="shared" ref="X18:X24" si="0">B18</f>
        <v/>
      </c>
      <c r="Y18" s="205" t="str">
        <f t="shared" ref="Y18:Y24" si="1">E18</f>
        <v/>
      </c>
      <c r="AA18" s="45" t="str">
        <f>IF(S18="","",VLOOKUP(S18,②選手データ!$A$17:$T$76,20,FALSE))</f>
        <v/>
      </c>
    </row>
    <row r="19" spans="1:27" ht="24.75" customHeight="1">
      <c r="A19" s="330">
        <v>3</v>
      </c>
      <c r="B19" s="920" t="str">
        <f>IF(S19="","",VLOOKUP(S19,②選手データ!$A$17:$O$76,2,FALSE)&amp;"")</f>
        <v/>
      </c>
      <c r="C19" s="921"/>
      <c r="D19" s="922"/>
      <c r="E19" s="226" t="str">
        <f>IF(S19="","",VLOOKUP(S19,②選手データ!$A$17:$O$76,5,FALSE)&amp;"")</f>
        <v/>
      </c>
      <c r="F19" s="226" t="str">
        <f>IF(S19="","",VLOOKUP(S19,②選手データ!$A$17:$O$76,6,FALSE)&amp;"")</f>
        <v/>
      </c>
      <c r="G19" s="96" t="str">
        <f>IF(S19="","",VLOOKUP(S19,②選手データ!$A$17:$O$76,7,FALSE)&amp;"")</f>
        <v/>
      </c>
      <c r="H19" s="97" t="str">
        <f>IF(S19="","",VLOOKUP(S19,②選手データ!$A$17:$O$76,8,FALSE)&amp;"")</f>
        <v/>
      </c>
      <c r="I19" s="112" t="s">
        <v>115</v>
      </c>
      <c r="J19" s="98" t="str">
        <f>IF(S19="","",VLOOKUP(S19,②選手データ!$A$17:$O$76,10,FALSE)&amp;"")</f>
        <v/>
      </c>
      <c r="K19" s="112" t="s">
        <v>115</v>
      </c>
      <c r="L19" s="99" t="str">
        <f>IF(S19="","",VLOOKUP(S19,②選手データ!$A$17:$O$76,12,FALSE)&amp;"")</f>
        <v/>
      </c>
      <c r="M19" s="100" t="str">
        <f>IF(S19="","",VLOOKUP(S19,②選手データ!$A$17:$O$76,13,FALSE)&amp;"")</f>
        <v/>
      </c>
      <c r="N19" s="113" t="s">
        <v>116</v>
      </c>
      <c r="O19" s="102" t="str">
        <f>IF(S19="","",VLOOKUP(S19,②選手データ!$A$17:$O$76,15,FALSE)&amp;"")</f>
        <v/>
      </c>
      <c r="P19" s="114" t="s">
        <v>117</v>
      </c>
      <c r="Q19" s="227" t="str">
        <f>IF(S19="","",VLOOKUP(S19,②選手データ!$A$17:$Q$76,17,FALSE)&amp;"")</f>
        <v/>
      </c>
      <c r="S19" s="109"/>
      <c r="X19" s="205" t="str">
        <f t="shared" si="0"/>
        <v/>
      </c>
      <c r="Y19" s="205" t="str">
        <f t="shared" si="1"/>
        <v/>
      </c>
      <c r="AA19" s="45" t="str">
        <f>IF(S19="","",VLOOKUP(S19,②選手データ!$A$17:$T$76,20,FALSE))</f>
        <v/>
      </c>
    </row>
    <row r="20" spans="1:27" ht="25.5" customHeight="1">
      <c r="A20" s="330">
        <v>4</v>
      </c>
      <c r="B20" s="920" t="str">
        <f>IF(S20="","",VLOOKUP(S20,②選手データ!$A$17:$O$76,2,FALSE)&amp;"")</f>
        <v/>
      </c>
      <c r="C20" s="921"/>
      <c r="D20" s="922"/>
      <c r="E20" s="226" t="str">
        <f>IF(S20="","",VLOOKUP(S20,②選手データ!$A$17:$O$76,5,FALSE)&amp;"")</f>
        <v/>
      </c>
      <c r="F20" s="226" t="str">
        <f>IF(S20="","",VLOOKUP(S20,②選手データ!$A$17:$O$76,6,FALSE)&amp;"")</f>
        <v/>
      </c>
      <c r="G20" s="96" t="str">
        <f>IF(S20="","",VLOOKUP(S20,②選手データ!$A$17:$O$76,7,FALSE)&amp;"")</f>
        <v/>
      </c>
      <c r="H20" s="97" t="str">
        <f>IF(S20="","",VLOOKUP(S20,②選手データ!$A$17:$O$76,8,FALSE)&amp;"")</f>
        <v/>
      </c>
      <c r="I20" s="112" t="s">
        <v>115</v>
      </c>
      <c r="J20" s="98" t="str">
        <f>IF(S20="","",VLOOKUP(S20,②選手データ!$A$17:$O$76,10,FALSE)&amp;"")</f>
        <v/>
      </c>
      <c r="K20" s="112" t="s">
        <v>115</v>
      </c>
      <c r="L20" s="99" t="str">
        <f>IF(S20="","",VLOOKUP(S20,②選手データ!$A$17:$O$76,12,FALSE)&amp;"")</f>
        <v/>
      </c>
      <c r="M20" s="100" t="str">
        <f>IF(S20="","",VLOOKUP(S20,②選手データ!$A$17:$O$76,13,FALSE)&amp;"")</f>
        <v/>
      </c>
      <c r="N20" s="113" t="s">
        <v>116</v>
      </c>
      <c r="O20" s="102" t="str">
        <f>IF(S20="","",VLOOKUP(S20,②選手データ!$A$17:$O$76,15,FALSE)&amp;"")</f>
        <v/>
      </c>
      <c r="P20" s="114" t="s">
        <v>117</v>
      </c>
      <c r="Q20" s="227" t="str">
        <f>IF(S20="","",VLOOKUP(S20,②選手データ!$A$17:$Q$76,17,FALSE)&amp;"")</f>
        <v/>
      </c>
      <c r="S20" s="109"/>
      <c r="X20" s="205" t="str">
        <f t="shared" si="0"/>
        <v/>
      </c>
      <c r="Y20" s="205" t="str">
        <f t="shared" si="1"/>
        <v/>
      </c>
      <c r="AA20" s="45" t="str">
        <f>IF(S20="","",VLOOKUP(S20,②選手データ!$A$17:$T$76,20,FALSE))</f>
        <v/>
      </c>
    </row>
    <row r="21" spans="1:27" ht="25.5" customHeight="1">
      <c r="A21" s="330">
        <v>5</v>
      </c>
      <c r="B21" s="920" t="str">
        <f>IF(S21="","",VLOOKUP(S21,②選手データ!$A$17:$O$76,2,FALSE)&amp;"")</f>
        <v/>
      </c>
      <c r="C21" s="921"/>
      <c r="D21" s="922"/>
      <c r="E21" s="226" t="str">
        <f>IF(S21="","",VLOOKUP(S21,②選手データ!$A$17:$O$76,5,FALSE)&amp;"")</f>
        <v/>
      </c>
      <c r="F21" s="226" t="str">
        <f>IF(S21="","",VLOOKUP(S21,②選手データ!$A$17:$O$76,6,FALSE)&amp;"")</f>
        <v/>
      </c>
      <c r="G21" s="96" t="str">
        <f>IF(S21="","",VLOOKUP(S21,②選手データ!$A$17:$O$76,7,FALSE)&amp;"")</f>
        <v/>
      </c>
      <c r="H21" s="97" t="str">
        <f>IF(S21="","",VLOOKUP(S21,②選手データ!$A$17:$O$76,8,FALSE)&amp;"")</f>
        <v/>
      </c>
      <c r="I21" s="112" t="s">
        <v>115</v>
      </c>
      <c r="J21" s="98" t="str">
        <f>IF(S21="","",VLOOKUP(S21,②選手データ!$A$17:$O$76,10,FALSE)&amp;"")</f>
        <v/>
      </c>
      <c r="K21" s="112" t="s">
        <v>115</v>
      </c>
      <c r="L21" s="99" t="str">
        <f>IF(S21="","",VLOOKUP(S21,②選手データ!$A$17:$O$76,12,FALSE)&amp;"")</f>
        <v/>
      </c>
      <c r="M21" s="100" t="str">
        <f>IF(S21="","",VLOOKUP(S21,②選手データ!$A$17:$O$76,13,FALSE)&amp;"")</f>
        <v/>
      </c>
      <c r="N21" s="113" t="s">
        <v>116</v>
      </c>
      <c r="O21" s="102" t="str">
        <f>IF(S21="","",VLOOKUP(S21,②選手データ!$A$17:$O$76,15,FALSE)&amp;"")</f>
        <v/>
      </c>
      <c r="P21" s="114" t="s">
        <v>117</v>
      </c>
      <c r="Q21" s="227" t="str">
        <f>IF(S21="","",VLOOKUP(S21,②選手データ!$A$17:$Q$76,17,FALSE)&amp;"")</f>
        <v/>
      </c>
      <c r="S21" s="109"/>
      <c r="X21" s="205" t="str">
        <f t="shared" si="0"/>
        <v/>
      </c>
      <c r="Y21" s="205" t="str">
        <f t="shared" si="1"/>
        <v/>
      </c>
      <c r="AA21" s="45" t="str">
        <f>IF(S21="","",VLOOKUP(S21,②選手データ!$A$17:$T$76,20,FALSE))</f>
        <v/>
      </c>
    </row>
    <row r="22" spans="1:27" ht="25.5" customHeight="1">
      <c r="A22" s="330">
        <v>6</v>
      </c>
      <c r="B22" s="920" t="str">
        <f>IF(S22="","",VLOOKUP(S22,②選手データ!$A$17:$O$76,2,FALSE)&amp;"")</f>
        <v/>
      </c>
      <c r="C22" s="921"/>
      <c r="D22" s="922"/>
      <c r="E22" s="226" t="str">
        <f>IF(S22="","",VLOOKUP(S22,②選手データ!$A$17:$O$76,5,FALSE)&amp;"")</f>
        <v/>
      </c>
      <c r="F22" s="226" t="str">
        <f>IF(S22="","",VLOOKUP(S22,②選手データ!$A$17:$O$76,6,FALSE)&amp;"")</f>
        <v/>
      </c>
      <c r="G22" s="96" t="str">
        <f>IF(S22="","",VLOOKUP(S22,②選手データ!$A$17:$O$76,7,FALSE)&amp;"")</f>
        <v/>
      </c>
      <c r="H22" s="97" t="str">
        <f>IF(S22="","",VLOOKUP(S22,②選手データ!$A$17:$O$76,8,FALSE)&amp;"")</f>
        <v/>
      </c>
      <c r="I22" s="112" t="s">
        <v>115</v>
      </c>
      <c r="J22" s="98" t="str">
        <f>IF(S22="","",VLOOKUP(S22,②選手データ!$A$17:$O$76,10,FALSE)&amp;"")</f>
        <v/>
      </c>
      <c r="K22" s="112" t="s">
        <v>115</v>
      </c>
      <c r="L22" s="99" t="str">
        <f>IF(S22="","",VLOOKUP(S22,②選手データ!$A$17:$O$76,12,FALSE)&amp;"")</f>
        <v/>
      </c>
      <c r="M22" s="100" t="str">
        <f>IF(S22="","",VLOOKUP(S22,②選手データ!$A$17:$O$76,13,FALSE)&amp;"")</f>
        <v/>
      </c>
      <c r="N22" s="113" t="s">
        <v>116</v>
      </c>
      <c r="O22" s="102" t="str">
        <f>IF(S22="","",VLOOKUP(S22,②選手データ!$A$17:$O$76,15,FALSE)&amp;"")</f>
        <v/>
      </c>
      <c r="P22" s="114" t="s">
        <v>117</v>
      </c>
      <c r="Q22" s="227" t="str">
        <f>IF(S22="","",VLOOKUP(S22,②選手データ!$A$17:$Q$76,17,FALSE)&amp;"")</f>
        <v/>
      </c>
      <c r="S22" s="109"/>
      <c r="X22" s="205" t="str">
        <f t="shared" si="0"/>
        <v/>
      </c>
      <c r="Y22" s="205" t="str">
        <f t="shared" si="1"/>
        <v/>
      </c>
      <c r="AA22" s="45" t="str">
        <f>IF(S22="","",VLOOKUP(S22,②選手データ!$A$17:$T$76,20,FALSE))</f>
        <v/>
      </c>
    </row>
    <row r="23" spans="1:27" ht="25.5" customHeight="1">
      <c r="A23" s="330">
        <v>7</v>
      </c>
      <c r="B23" s="920" t="str">
        <f>IF(S23="","",VLOOKUP(S23,②選手データ!$A$17:$O$76,2,FALSE)&amp;"")</f>
        <v/>
      </c>
      <c r="C23" s="921"/>
      <c r="D23" s="922"/>
      <c r="E23" s="226" t="str">
        <f>IF(S23="","",VLOOKUP(S23,②選手データ!$A$17:$O$76,5,FALSE)&amp;"")</f>
        <v/>
      </c>
      <c r="F23" s="226" t="str">
        <f>IF(S23="","",VLOOKUP(S23,②選手データ!$A$17:$O$76,6,FALSE)&amp;"")</f>
        <v/>
      </c>
      <c r="G23" s="96" t="str">
        <f>IF(S23="","",VLOOKUP(S23,②選手データ!$A$17:$O$76,7,FALSE)&amp;"")</f>
        <v/>
      </c>
      <c r="H23" s="97" t="str">
        <f>IF(S23="","",VLOOKUP(S23,②選手データ!$A$17:$O$76,8,FALSE)&amp;"")</f>
        <v/>
      </c>
      <c r="I23" s="112" t="s">
        <v>115</v>
      </c>
      <c r="J23" s="98" t="str">
        <f>IF(S23="","",VLOOKUP(S23,②選手データ!$A$17:$O$76,10,FALSE)&amp;"")</f>
        <v/>
      </c>
      <c r="K23" s="112" t="s">
        <v>115</v>
      </c>
      <c r="L23" s="99" t="str">
        <f>IF(S23="","",VLOOKUP(S23,②選手データ!$A$17:$O$76,12,FALSE)&amp;"")</f>
        <v/>
      </c>
      <c r="M23" s="100" t="str">
        <f>IF(S23="","",VLOOKUP(S23,②選手データ!$A$17:$O$76,13,FALSE)&amp;"")</f>
        <v/>
      </c>
      <c r="N23" s="113" t="s">
        <v>116</v>
      </c>
      <c r="O23" s="102" t="str">
        <f>IF(S23="","",VLOOKUP(S23,②選手データ!$A$17:$O$76,15,FALSE)&amp;"")</f>
        <v/>
      </c>
      <c r="P23" s="114" t="s">
        <v>117</v>
      </c>
      <c r="Q23" s="227" t="str">
        <f>IF(S23="","",VLOOKUP(S23,②選手データ!$A$17:$Q$76,17,FALSE)&amp;"")</f>
        <v/>
      </c>
      <c r="S23" s="109"/>
      <c r="X23" s="205" t="str">
        <f t="shared" si="0"/>
        <v/>
      </c>
      <c r="Y23" s="205" t="str">
        <f t="shared" si="1"/>
        <v/>
      </c>
      <c r="AA23" s="45" t="str">
        <f>IF(S23="","",VLOOKUP(S23,②選手データ!$A$17:$T$76,20,FALSE))</f>
        <v/>
      </c>
    </row>
    <row r="24" spans="1:27" ht="25.5" customHeight="1" thickBot="1">
      <c r="A24" s="330">
        <v>8</v>
      </c>
      <c r="B24" s="920" t="str">
        <f>IF(S24="","",VLOOKUP(S24,②選手データ!$A$17:$O$76,2,FALSE)&amp;"")</f>
        <v/>
      </c>
      <c r="C24" s="921"/>
      <c r="D24" s="922"/>
      <c r="E24" s="226" t="str">
        <f>IF(S24="","",VLOOKUP(S24,②選手データ!$A$17:$O$76,5,FALSE)&amp;"")</f>
        <v/>
      </c>
      <c r="F24" s="226" t="str">
        <f>IF(S24="","",VLOOKUP(S24,②選手データ!$A$17:$O$76,6,FALSE)&amp;"")</f>
        <v/>
      </c>
      <c r="G24" s="96" t="str">
        <f>IF(S24="","",VLOOKUP(S24,②選手データ!$A$17:$O$76,7,FALSE)&amp;"")</f>
        <v/>
      </c>
      <c r="H24" s="97" t="str">
        <f>IF(S24="","",VLOOKUP(S24,②選手データ!$A$17:$O$76,8,FALSE)&amp;"")</f>
        <v/>
      </c>
      <c r="I24" s="112" t="s">
        <v>115</v>
      </c>
      <c r="J24" s="98" t="str">
        <f>IF(S24="","",VLOOKUP(S24,②選手データ!$A$17:$O$76,10,FALSE)&amp;"")</f>
        <v/>
      </c>
      <c r="K24" s="112" t="s">
        <v>115</v>
      </c>
      <c r="L24" s="99" t="str">
        <f>IF(S24="","",VLOOKUP(S24,②選手データ!$A$17:$O$76,12,FALSE)&amp;"")</f>
        <v/>
      </c>
      <c r="M24" s="100" t="str">
        <f>IF(S24="","",VLOOKUP(S24,②選手データ!$A$17:$O$76,13,FALSE)&amp;"")</f>
        <v/>
      </c>
      <c r="N24" s="113" t="s">
        <v>116</v>
      </c>
      <c r="O24" s="102" t="str">
        <f>IF(S24="","",VLOOKUP(S24,②選手データ!$A$17:$O$76,15,FALSE)&amp;"")</f>
        <v/>
      </c>
      <c r="P24" s="114" t="s">
        <v>117</v>
      </c>
      <c r="Q24" s="227" t="str">
        <f>IF(S24="","",VLOOKUP(S24,②選手データ!$A$17:$Q$76,17,FALSE)&amp;"")</f>
        <v/>
      </c>
      <c r="S24" s="110"/>
      <c r="X24" s="205" t="str">
        <f t="shared" si="0"/>
        <v/>
      </c>
      <c r="Y24" s="205" t="str">
        <f t="shared" si="1"/>
        <v/>
      </c>
      <c r="AA24" s="45" t="str">
        <f>IF(S24="","",VLOOKUP(S24,②選手データ!$A$17:$T$76,20,FALSE))</f>
        <v/>
      </c>
    </row>
    <row r="25" spans="1:27" ht="18.75" customHeight="1">
      <c r="A25" s="331" t="s">
        <v>493</v>
      </c>
      <c r="B25" s="1095" t="str">
        <f>③男団組５人制!$B$25</f>
        <v>〇上記データは抽選会、大会プログラムでそのまま使用します。</v>
      </c>
      <c r="C25" s="1095"/>
      <c r="D25" s="1095"/>
      <c r="E25" s="1095"/>
      <c r="F25" s="1095"/>
      <c r="G25" s="1095"/>
      <c r="H25" s="1095"/>
      <c r="I25" s="1095"/>
      <c r="J25" s="1095"/>
      <c r="K25" s="1095"/>
      <c r="L25" s="1095"/>
      <c r="M25" s="1095"/>
      <c r="N25" s="1095"/>
      <c r="O25" s="1095"/>
      <c r="P25" s="1095"/>
      <c r="Q25" s="1096"/>
    </row>
    <row r="26" spans="1:27" ht="37.5" customHeight="1">
      <c r="A26" s="332"/>
      <c r="B26" s="1097" t="str">
        <f>③男団組５人制!$B$26</f>
        <v>○出力後、記載漏れや記入ミスの確認と押印を必ずお願いします。</v>
      </c>
      <c r="C26" s="1095"/>
      <c r="D26" s="1095"/>
      <c r="E26" s="1095"/>
      <c r="F26" s="1095"/>
      <c r="G26" s="1095"/>
      <c r="H26" s="1095"/>
      <c r="I26" s="1095"/>
      <c r="J26" s="1095"/>
      <c r="K26" s="1095"/>
      <c r="L26" s="1095"/>
      <c r="M26" s="1095"/>
      <c r="N26" s="1095"/>
      <c r="O26" s="1095"/>
      <c r="P26" s="1095"/>
      <c r="Q26" s="1096"/>
    </row>
    <row r="27" spans="1:27" ht="37.5" customHeight="1">
      <c r="A27" s="332"/>
      <c r="B27" s="1098" t="str">
        <f>③男団組５人制!$B$27</f>
        <v>○各校は本書を参加校別申込一覧表と共にレターパックライトで大会申込担当
 （兵庫工業高等学校　橋本）へ郵送して下さい。</v>
      </c>
      <c r="C27" s="1098"/>
      <c r="D27" s="1098"/>
      <c r="E27" s="1098"/>
      <c r="F27" s="1098"/>
      <c r="G27" s="1098"/>
      <c r="H27" s="1098"/>
      <c r="I27" s="1098"/>
      <c r="J27" s="1098"/>
      <c r="K27" s="1098"/>
      <c r="L27" s="1098"/>
      <c r="M27" s="1098"/>
      <c r="N27" s="1098"/>
      <c r="O27" s="1098"/>
      <c r="P27" s="1098"/>
      <c r="Q27" s="1099"/>
    </row>
    <row r="28" spans="1:27" ht="37.5" customHeight="1">
      <c r="A28" s="332"/>
      <c r="B28" s="1098" t="str">
        <f>③男団組５人制!$B$28</f>
        <v>○各校は本書と参加校別申込一覧表をメール(添付ファイル)で（senbatsu@wkf.jp）へ
　送信して下さい。</v>
      </c>
      <c r="C28" s="1098"/>
      <c r="D28" s="1098"/>
      <c r="E28" s="1098"/>
      <c r="F28" s="1098"/>
      <c r="G28" s="1098"/>
      <c r="H28" s="1098"/>
      <c r="I28" s="1098"/>
      <c r="J28" s="1098"/>
      <c r="K28" s="1098"/>
      <c r="L28" s="1098"/>
      <c r="M28" s="1098"/>
      <c r="N28" s="1098"/>
      <c r="O28" s="1098"/>
      <c r="P28" s="1098"/>
      <c r="Q28" s="1099"/>
    </row>
    <row r="29" spans="1:27" ht="18.75" customHeight="1">
      <c r="A29" s="333"/>
      <c r="B29" s="1095" t="str">
        <f>③男団組５人制!$B$29</f>
        <v>※本書は②参加校別申込一覧表（大会参加料確認）、②選手データの内容が反映されます。</v>
      </c>
      <c r="C29" s="1095"/>
      <c r="D29" s="1095"/>
      <c r="E29" s="1095"/>
      <c r="F29" s="1095"/>
      <c r="G29" s="1095"/>
      <c r="H29" s="1095"/>
      <c r="I29" s="1095"/>
      <c r="J29" s="1095"/>
      <c r="K29" s="1095"/>
      <c r="L29" s="1095"/>
      <c r="M29" s="1095"/>
      <c r="N29" s="1095"/>
      <c r="O29" s="1095"/>
      <c r="P29" s="1095"/>
      <c r="Q29" s="1096"/>
    </row>
    <row r="30" spans="1:27" ht="24.75" customHeight="1" thickBot="1">
      <c r="A30" s="334"/>
      <c r="B30" s="1100" t="str">
        <f>③男団組５人制!$B$30</f>
        <v>※印刷範囲外ピンク色の部分に入力すると②ファイル内容が反映されます。</v>
      </c>
      <c r="C30" s="1100"/>
      <c r="D30" s="1100"/>
      <c r="E30" s="1100"/>
      <c r="F30" s="1100"/>
      <c r="G30" s="1100"/>
      <c r="H30" s="1100"/>
      <c r="I30" s="1100"/>
      <c r="J30" s="1100"/>
      <c r="K30" s="1100"/>
      <c r="L30" s="1100"/>
      <c r="M30" s="1100"/>
      <c r="N30" s="1100"/>
      <c r="O30" s="1100"/>
      <c r="P30" s="1100"/>
      <c r="Q30" s="1101"/>
    </row>
    <row r="32" spans="1:27">
      <c r="A32" s="62"/>
    </row>
    <row r="33" spans="1:1">
      <c r="A33" s="108"/>
    </row>
    <row r="51" spans="1:17">
      <c r="A51" s="45" t="s">
        <v>42</v>
      </c>
      <c r="D51" s="64">
        <v>1</v>
      </c>
      <c r="E51" s="64"/>
      <c r="F51" s="205">
        <v>1</v>
      </c>
      <c r="G51" s="205"/>
      <c r="H51" s="205"/>
      <c r="I51" s="205"/>
      <c r="J51" s="205">
        <v>1</v>
      </c>
      <c r="K51" s="205"/>
      <c r="L51" s="205">
        <v>1</v>
      </c>
      <c r="M51" s="193" t="s">
        <v>45</v>
      </c>
      <c r="N51" s="193"/>
      <c r="O51" s="193"/>
      <c r="P51" s="193"/>
      <c r="Q51" s="84" t="s">
        <v>121</v>
      </c>
    </row>
    <row r="52" spans="1:17">
      <c r="A52" s="45" t="s">
        <v>44</v>
      </c>
      <c r="D52" s="64">
        <v>2</v>
      </c>
      <c r="E52" s="64"/>
      <c r="F52" s="205">
        <v>2</v>
      </c>
      <c r="G52" s="205"/>
      <c r="H52" s="205" t="s">
        <v>442</v>
      </c>
      <c r="I52" s="205"/>
      <c r="J52" s="205">
        <v>2</v>
      </c>
      <c r="K52" s="205"/>
      <c r="L52" s="205">
        <v>2</v>
      </c>
      <c r="M52" s="205"/>
      <c r="N52" s="205"/>
      <c r="O52" s="205"/>
      <c r="P52" s="205"/>
    </row>
    <row r="53" spans="1:17">
      <c r="A53" s="45" t="s">
        <v>47</v>
      </c>
      <c r="D53" s="64">
        <v>3</v>
      </c>
      <c r="E53" s="64"/>
      <c r="F53" s="205">
        <v>3</v>
      </c>
      <c r="G53" s="205"/>
      <c r="H53" s="205" t="s">
        <v>443</v>
      </c>
      <c r="I53" s="205"/>
      <c r="J53" s="205">
        <v>3</v>
      </c>
      <c r="K53" s="205"/>
      <c r="L53" s="205">
        <v>3</v>
      </c>
      <c r="M53" s="205"/>
      <c r="N53" s="205"/>
      <c r="O53" s="205"/>
      <c r="P53" s="205"/>
    </row>
    <row r="54" spans="1:17">
      <c r="A54" s="45" t="s">
        <v>49</v>
      </c>
      <c r="D54" s="64">
        <v>4</v>
      </c>
      <c r="E54" s="64"/>
      <c r="F54" s="205"/>
      <c r="G54" s="205"/>
      <c r="H54" s="205" t="s">
        <v>490</v>
      </c>
      <c r="I54" s="205"/>
      <c r="J54" s="205">
        <v>4</v>
      </c>
      <c r="K54" s="205"/>
      <c r="L54" s="205">
        <v>4</v>
      </c>
      <c r="M54" s="205"/>
      <c r="N54" s="205"/>
      <c r="O54" s="205"/>
      <c r="P54" s="205"/>
    </row>
    <row r="55" spans="1:17">
      <c r="A55" s="45" t="s">
        <v>51</v>
      </c>
      <c r="D55" s="64">
        <v>5</v>
      </c>
      <c r="E55" s="64"/>
      <c r="F55" s="205"/>
      <c r="G55" s="205"/>
      <c r="H55" s="205" t="s">
        <v>491</v>
      </c>
      <c r="I55" s="205"/>
      <c r="J55" s="205">
        <v>5</v>
      </c>
      <c r="K55" s="205"/>
      <c r="L55" s="205">
        <v>5</v>
      </c>
      <c r="M55" s="205"/>
      <c r="N55" s="205"/>
      <c r="O55" s="205"/>
      <c r="P55" s="205"/>
    </row>
    <row r="56" spans="1:17">
      <c r="A56" s="45" t="s">
        <v>53</v>
      </c>
      <c r="D56" s="64">
        <v>6</v>
      </c>
      <c r="E56" s="64"/>
      <c r="F56" s="205">
        <v>15</v>
      </c>
      <c r="G56" s="205"/>
      <c r="H56" s="205" t="s">
        <v>502</v>
      </c>
      <c r="I56" s="205"/>
      <c r="J56" s="205">
        <v>6</v>
      </c>
      <c r="K56" s="205"/>
      <c r="L56" s="205">
        <v>6</v>
      </c>
      <c r="M56" s="205"/>
      <c r="N56" s="205"/>
      <c r="O56" s="205"/>
      <c r="P56" s="205"/>
    </row>
    <row r="57" spans="1:17">
      <c r="A57" s="45" t="s">
        <v>55</v>
      </c>
      <c r="D57" s="64">
        <v>7</v>
      </c>
      <c r="E57" s="64"/>
      <c r="F57" s="205">
        <v>16</v>
      </c>
      <c r="G57" s="205"/>
      <c r="H57" s="205" t="s">
        <v>503</v>
      </c>
      <c r="I57" s="205"/>
      <c r="J57" s="205">
        <v>7</v>
      </c>
      <c r="K57" s="205"/>
      <c r="L57" s="205">
        <v>7</v>
      </c>
      <c r="M57" s="205"/>
      <c r="N57" s="205"/>
      <c r="O57" s="205"/>
      <c r="P57" s="205"/>
    </row>
    <row r="58" spans="1:17">
      <c r="A58" s="45" t="s">
        <v>57</v>
      </c>
      <c r="D58" s="64">
        <v>8</v>
      </c>
      <c r="E58" s="64"/>
      <c r="F58" s="205">
        <v>17</v>
      </c>
      <c r="G58" s="205"/>
      <c r="H58" s="205"/>
      <c r="I58" s="205"/>
      <c r="J58" s="205">
        <v>8</v>
      </c>
      <c r="K58" s="205"/>
      <c r="L58" s="205">
        <v>8</v>
      </c>
      <c r="M58" s="205"/>
      <c r="N58" s="205"/>
      <c r="O58" s="205"/>
      <c r="P58" s="205"/>
    </row>
    <row r="59" spans="1:17">
      <c r="A59" s="45" t="s">
        <v>59</v>
      </c>
      <c r="D59" s="64">
        <v>9</v>
      </c>
      <c r="E59" s="64"/>
      <c r="F59" s="205">
        <v>18</v>
      </c>
      <c r="G59" s="205"/>
      <c r="H59" s="205"/>
      <c r="I59" s="205"/>
      <c r="J59" s="205">
        <v>9</v>
      </c>
      <c r="K59" s="205"/>
      <c r="L59" s="205">
        <v>9</v>
      </c>
      <c r="M59" s="205"/>
      <c r="N59" s="205"/>
      <c r="O59" s="205"/>
      <c r="P59" s="205"/>
    </row>
    <row r="60" spans="1:17">
      <c r="A60" s="45" t="s">
        <v>61</v>
      </c>
      <c r="D60" s="64">
        <v>10</v>
      </c>
      <c r="E60" s="64"/>
      <c r="F60" s="205"/>
      <c r="G60" s="205"/>
      <c r="H60" s="205"/>
      <c r="I60" s="205"/>
      <c r="J60" s="205">
        <v>10</v>
      </c>
      <c r="K60" s="205"/>
      <c r="L60" s="205">
        <v>10</v>
      </c>
      <c r="M60" s="205"/>
      <c r="N60" s="205"/>
      <c r="O60" s="205"/>
      <c r="P60" s="205"/>
    </row>
    <row r="61" spans="1:17">
      <c r="A61" s="45" t="s">
        <v>63</v>
      </c>
      <c r="D61" s="64">
        <v>11</v>
      </c>
      <c r="E61" s="64"/>
      <c r="F61" s="205"/>
      <c r="G61" s="205"/>
      <c r="H61" s="205"/>
      <c r="I61" s="205"/>
      <c r="J61" s="205">
        <v>11</v>
      </c>
      <c r="K61" s="205"/>
      <c r="L61" s="205">
        <v>11</v>
      </c>
      <c r="M61" s="205"/>
      <c r="N61" s="205"/>
      <c r="O61" s="205"/>
      <c r="P61" s="205"/>
    </row>
    <row r="62" spans="1:17">
      <c r="A62" s="45" t="s">
        <v>65</v>
      </c>
      <c r="D62" s="64">
        <v>12</v>
      </c>
      <c r="E62" s="64"/>
      <c r="F62" s="205"/>
      <c r="G62" s="205"/>
      <c r="H62" s="205"/>
      <c r="I62" s="205"/>
      <c r="J62" s="205">
        <v>12</v>
      </c>
      <c r="K62" s="205"/>
      <c r="L62" s="205">
        <v>12</v>
      </c>
      <c r="M62" s="205"/>
      <c r="N62" s="205"/>
      <c r="O62" s="205"/>
      <c r="P62" s="205"/>
    </row>
    <row r="63" spans="1:17">
      <c r="A63" s="45" t="s">
        <v>66</v>
      </c>
      <c r="D63" s="64">
        <v>13</v>
      </c>
      <c r="E63" s="64"/>
      <c r="F63" s="205"/>
      <c r="G63" s="205"/>
      <c r="H63" s="205"/>
      <c r="I63" s="205"/>
      <c r="J63" s="205"/>
      <c r="K63" s="205"/>
      <c r="L63" s="205">
        <v>13</v>
      </c>
      <c r="M63" s="205"/>
      <c r="N63" s="205"/>
      <c r="O63" s="205"/>
      <c r="P63" s="205"/>
    </row>
    <row r="64" spans="1:17">
      <c r="A64" s="45" t="s">
        <v>67</v>
      </c>
      <c r="D64" s="64">
        <v>14</v>
      </c>
      <c r="E64" s="64"/>
      <c r="F64" s="205"/>
      <c r="G64" s="205"/>
      <c r="H64" s="205"/>
      <c r="I64" s="205"/>
      <c r="J64" s="205"/>
      <c r="K64" s="205"/>
      <c r="L64" s="205">
        <v>14</v>
      </c>
      <c r="M64" s="205"/>
      <c r="N64" s="205"/>
      <c r="O64" s="205"/>
      <c r="P64" s="205"/>
    </row>
    <row r="65" spans="1:16">
      <c r="A65" s="45" t="s">
        <v>68</v>
      </c>
      <c r="D65" s="64">
        <v>15</v>
      </c>
      <c r="E65" s="64"/>
      <c r="F65" s="205"/>
      <c r="G65" s="205"/>
      <c r="H65" s="205"/>
      <c r="I65" s="205"/>
      <c r="J65" s="205"/>
      <c r="K65" s="205"/>
      <c r="L65" s="205">
        <v>15</v>
      </c>
      <c r="M65" s="205"/>
      <c r="N65" s="205"/>
      <c r="O65" s="205"/>
      <c r="P65" s="205"/>
    </row>
    <row r="66" spans="1:16">
      <c r="A66" s="45" t="s">
        <v>69</v>
      </c>
      <c r="D66" s="64">
        <v>16</v>
      </c>
      <c r="E66" s="64"/>
      <c r="F66" s="205"/>
      <c r="G66" s="205"/>
      <c r="H66" s="205"/>
      <c r="I66" s="205"/>
      <c r="J66" s="205"/>
      <c r="K66" s="205"/>
      <c r="L66" s="205">
        <v>16</v>
      </c>
      <c r="M66" s="205"/>
      <c r="N66" s="205"/>
      <c r="O66" s="205"/>
      <c r="P66" s="205"/>
    </row>
    <row r="67" spans="1:16">
      <c r="A67" s="45" t="s">
        <v>70</v>
      </c>
      <c r="D67" s="64">
        <v>17</v>
      </c>
      <c r="E67" s="64"/>
      <c r="F67" s="205"/>
      <c r="G67" s="205"/>
      <c r="H67" s="205"/>
      <c r="I67" s="205"/>
      <c r="J67" s="205"/>
      <c r="K67" s="205"/>
      <c r="L67" s="205">
        <v>17</v>
      </c>
      <c r="M67" s="205"/>
      <c r="N67" s="205"/>
      <c r="O67" s="205"/>
      <c r="P67" s="205"/>
    </row>
    <row r="68" spans="1:16">
      <c r="A68" s="45" t="s">
        <v>71</v>
      </c>
      <c r="D68" s="64">
        <v>18</v>
      </c>
      <c r="E68" s="64"/>
      <c r="F68" s="205"/>
      <c r="G68" s="205"/>
      <c r="H68" s="205"/>
      <c r="I68" s="205"/>
      <c r="J68" s="205"/>
      <c r="K68" s="205"/>
      <c r="L68" s="205">
        <v>18</v>
      </c>
      <c r="M68" s="205"/>
      <c r="N68" s="205"/>
      <c r="O68" s="205"/>
      <c r="P68" s="205"/>
    </row>
    <row r="69" spans="1:16">
      <c r="A69" s="45" t="s">
        <v>72</v>
      </c>
      <c r="D69" s="64">
        <v>19</v>
      </c>
      <c r="E69" s="64"/>
      <c r="F69" s="205"/>
      <c r="G69" s="205"/>
      <c r="H69" s="205"/>
      <c r="I69" s="205"/>
      <c r="J69" s="205"/>
      <c r="K69" s="205"/>
      <c r="L69" s="205">
        <v>19</v>
      </c>
      <c r="M69" s="205"/>
      <c r="N69" s="205"/>
      <c r="O69" s="205"/>
      <c r="P69" s="205"/>
    </row>
    <row r="70" spans="1:16">
      <c r="A70" s="45" t="s">
        <v>73</v>
      </c>
      <c r="D70" s="64">
        <v>20</v>
      </c>
      <c r="E70" s="64"/>
      <c r="F70" s="205"/>
      <c r="G70" s="205"/>
      <c r="H70" s="205"/>
      <c r="I70" s="205"/>
      <c r="J70" s="205"/>
      <c r="K70" s="205"/>
      <c r="L70" s="205">
        <v>20</v>
      </c>
      <c r="M70" s="205"/>
      <c r="N70" s="205"/>
      <c r="O70" s="205"/>
      <c r="P70" s="205"/>
    </row>
    <row r="71" spans="1:16">
      <c r="A71" s="45" t="s">
        <v>74</v>
      </c>
      <c r="D71" s="64">
        <v>21</v>
      </c>
      <c r="E71" s="64"/>
      <c r="F71" s="205"/>
      <c r="G71" s="205"/>
      <c r="H71" s="205"/>
      <c r="I71" s="205"/>
      <c r="J71" s="205"/>
      <c r="K71" s="205"/>
      <c r="L71" s="205">
        <v>21</v>
      </c>
      <c r="M71" s="205"/>
      <c r="N71" s="205"/>
      <c r="O71" s="205"/>
      <c r="P71" s="205"/>
    </row>
    <row r="72" spans="1:16">
      <c r="A72" s="45" t="s">
        <v>75</v>
      </c>
      <c r="D72" s="64">
        <v>22</v>
      </c>
      <c r="E72" s="64"/>
      <c r="F72" s="205"/>
      <c r="G72" s="205"/>
      <c r="H72" s="205"/>
      <c r="I72" s="205"/>
      <c r="J72" s="205"/>
      <c r="K72" s="205"/>
      <c r="L72" s="205">
        <v>22</v>
      </c>
      <c r="M72" s="205"/>
      <c r="N72" s="205"/>
      <c r="O72" s="205"/>
      <c r="P72" s="205"/>
    </row>
    <row r="73" spans="1:16">
      <c r="A73" s="45" t="s">
        <v>76</v>
      </c>
      <c r="D73" s="64">
        <v>23</v>
      </c>
      <c r="E73" s="64"/>
      <c r="F73" s="205"/>
      <c r="G73" s="205"/>
      <c r="H73" s="205"/>
      <c r="I73" s="205"/>
      <c r="J73" s="205"/>
      <c r="K73" s="205"/>
      <c r="L73" s="205">
        <v>23</v>
      </c>
      <c r="M73" s="205"/>
      <c r="N73" s="205"/>
      <c r="O73" s="205"/>
      <c r="P73" s="205"/>
    </row>
    <row r="74" spans="1:16">
      <c r="A74" s="45" t="s">
        <v>77</v>
      </c>
      <c r="D74" s="64">
        <v>24</v>
      </c>
      <c r="E74" s="64"/>
      <c r="F74" s="205"/>
      <c r="G74" s="205"/>
      <c r="H74" s="205"/>
      <c r="I74" s="205"/>
      <c r="J74" s="205"/>
      <c r="K74" s="205"/>
      <c r="L74" s="205">
        <v>24</v>
      </c>
      <c r="M74" s="205"/>
      <c r="N74" s="205"/>
      <c r="O74" s="205"/>
      <c r="P74" s="205"/>
    </row>
    <row r="75" spans="1:16">
      <c r="A75" s="45" t="s">
        <v>78</v>
      </c>
      <c r="D75" s="64">
        <v>25</v>
      </c>
      <c r="E75" s="64"/>
      <c r="F75" s="205"/>
      <c r="G75" s="205"/>
      <c r="H75" s="205"/>
      <c r="I75" s="205"/>
      <c r="J75" s="205"/>
      <c r="K75" s="205"/>
      <c r="L75" s="205">
        <v>25</v>
      </c>
      <c r="M75" s="205"/>
      <c r="N75" s="205"/>
      <c r="O75" s="205"/>
      <c r="P75" s="205"/>
    </row>
    <row r="76" spans="1:16">
      <c r="A76" s="45" t="s">
        <v>79</v>
      </c>
      <c r="D76" s="64">
        <v>26</v>
      </c>
      <c r="E76" s="64"/>
      <c r="F76" s="205"/>
      <c r="G76" s="205"/>
      <c r="H76" s="205"/>
      <c r="I76" s="205"/>
      <c r="J76" s="205"/>
      <c r="K76" s="205"/>
      <c r="L76" s="205">
        <v>26</v>
      </c>
      <c r="M76" s="205"/>
      <c r="N76" s="205"/>
      <c r="O76" s="205"/>
      <c r="P76" s="205"/>
    </row>
    <row r="77" spans="1:16">
      <c r="A77" s="45" t="s">
        <v>80</v>
      </c>
      <c r="D77" s="64">
        <v>27</v>
      </c>
      <c r="E77" s="64"/>
      <c r="F77" s="205"/>
      <c r="G77" s="205"/>
      <c r="H77" s="205"/>
      <c r="I77" s="205"/>
      <c r="J77" s="205"/>
      <c r="K77" s="205"/>
      <c r="L77" s="205">
        <v>27</v>
      </c>
      <c r="M77" s="205"/>
      <c r="N77" s="205"/>
      <c r="O77" s="205"/>
      <c r="P77" s="205"/>
    </row>
    <row r="78" spans="1:16">
      <c r="A78" s="45" t="s">
        <v>81</v>
      </c>
      <c r="D78" s="64">
        <v>28</v>
      </c>
      <c r="E78" s="64"/>
      <c r="F78" s="205"/>
      <c r="G78" s="205"/>
      <c r="H78" s="205"/>
      <c r="I78" s="205"/>
      <c r="J78" s="205"/>
      <c r="K78" s="205"/>
      <c r="L78" s="205">
        <v>28</v>
      </c>
      <c r="M78" s="205"/>
      <c r="N78" s="205"/>
      <c r="O78" s="205"/>
      <c r="P78" s="205"/>
    </row>
    <row r="79" spans="1:16">
      <c r="A79" s="45" t="s">
        <v>82</v>
      </c>
      <c r="D79" s="64">
        <v>29</v>
      </c>
      <c r="E79" s="64"/>
      <c r="F79" s="205"/>
      <c r="G79" s="205"/>
      <c r="H79" s="205"/>
      <c r="I79" s="205"/>
      <c r="J79" s="205"/>
      <c r="K79" s="205"/>
      <c r="L79" s="205">
        <v>29</v>
      </c>
      <c r="M79" s="205"/>
      <c r="N79" s="205"/>
      <c r="O79" s="205"/>
      <c r="P79" s="205"/>
    </row>
    <row r="80" spans="1:16">
      <c r="A80" s="45" t="s">
        <v>83</v>
      </c>
      <c r="D80" s="64">
        <v>30</v>
      </c>
      <c r="E80" s="64"/>
      <c r="F80" s="205"/>
      <c r="G80" s="205"/>
      <c r="H80" s="205"/>
      <c r="I80" s="205"/>
      <c r="J80" s="205"/>
      <c r="K80" s="205"/>
      <c r="L80" s="205">
        <v>30</v>
      </c>
      <c r="M80" s="205"/>
      <c r="N80" s="205"/>
      <c r="O80" s="205"/>
      <c r="P80" s="205"/>
    </row>
    <row r="81" spans="1:17">
      <c r="A81" s="45" t="s">
        <v>84</v>
      </c>
      <c r="D81" s="64">
        <v>31</v>
      </c>
      <c r="E81" s="64"/>
      <c r="F81" s="205"/>
      <c r="G81" s="205"/>
      <c r="H81" s="205"/>
      <c r="I81" s="205"/>
      <c r="J81" s="205"/>
      <c r="K81" s="205"/>
      <c r="L81" s="205">
        <v>31</v>
      </c>
      <c r="M81" s="205"/>
      <c r="N81" s="205"/>
      <c r="O81" s="205"/>
      <c r="P81" s="205"/>
    </row>
    <row r="82" spans="1:17">
      <c r="A82" s="45" t="s">
        <v>85</v>
      </c>
      <c r="D82" s="64">
        <v>32</v>
      </c>
      <c r="E82" s="64"/>
      <c r="F82" s="205"/>
      <c r="G82" s="205"/>
      <c r="H82" s="205"/>
      <c r="I82" s="205"/>
      <c r="J82" s="205"/>
      <c r="K82" s="205"/>
      <c r="L82" s="205"/>
      <c r="M82" s="205"/>
      <c r="N82" s="205"/>
      <c r="O82" s="205"/>
      <c r="P82" s="205"/>
      <c r="Q82" s="205"/>
    </row>
    <row r="83" spans="1:17">
      <c r="A83" s="45" t="s">
        <v>86</v>
      </c>
      <c r="D83" s="64">
        <v>33</v>
      </c>
      <c r="E83" s="64"/>
      <c r="F83" s="205"/>
      <c r="G83" s="205"/>
      <c r="H83" s="205"/>
      <c r="I83" s="205"/>
      <c r="J83" s="205"/>
      <c r="K83" s="205"/>
      <c r="L83" s="205"/>
      <c r="M83" s="205"/>
      <c r="N83" s="205"/>
      <c r="O83" s="205"/>
      <c r="P83" s="205"/>
      <c r="Q83" s="205"/>
    </row>
    <row r="84" spans="1:17">
      <c r="A84" s="45" t="s">
        <v>87</v>
      </c>
      <c r="D84" s="64">
        <v>34</v>
      </c>
      <c r="E84" s="64"/>
      <c r="F84" s="205"/>
      <c r="G84" s="205"/>
      <c r="H84" s="205"/>
      <c r="I84" s="205"/>
      <c r="J84" s="205"/>
      <c r="K84" s="205"/>
      <c r="L84" s="205"/>
      <c r="M84" s="205"/>
      <c r="N84" s="205"/>
      <c r="O84" s="205"/>
      <c r="P84" s="205"/>
      <c r="Q84" s="205"/>
    </row>
    <row r="85" spans="1:17">
      <c r="A85" s="45" t="s">
        <v>88</v>
      </c>
      <c r="D85" s="64">
        <v>35</v>
      </c>
      <c r="E85" s="64"/>
      <c r="F85" s="205"/>
      <c r="G85" s="205"/>
      <c r="H85" s="205"/>
      <c r="I85" s="205"/>
      <c r="J85" s="205"/>
      <c r="K85" s="205"/>
      <c r="L85" s="205"/>
      <c r="M85" s="205"/>
      <c r="N85" s="205"/>
      <c r="O85" s="205"/>
      <c r="P85" s="205"/>
      <c r="Q85" s="205"/>
    </row>
    <row r="86" spans="1:17">
      <c r="A86" s="45" t="s">
        <v>89</v>
      </c>
      <c r="D86" s="64">
        <v>36</v>
      </c>
      <c r="E86" s="64"/>
      <c r="F86" s="205"/>
      <c r="G86" s="205"/>
      <c r="H86" s="205"/>
      <c r="I86" s="205"/>
      <c r="J86" s="205"/>
      <c r="K86" s="205"/>
      <c r="L86" s="205"/>
      <c r="M86" s="205"/>
      <c r="N86" s="205"/>
      <c r="O86" s="205"/>
      <c r="P86" s="205"/>
      <c r="Q86" s="205"/>
    </row>
    <row r="87" spans="1:17">
      <c r="A87" s="45" t="s">
        <v>90</v>
      </c>
      <c r="D87" s="64">
        <v>37</v>
      </c>
      <c r="E87" s="64"/>
      <c r="F87" s="205"/>
      <c r="G87" s="205"/>
      <c r="H87" s="205"/>
      <c r="I87" s="205"/>
      <c r="J87" s="205"/>
      <c r="K87" s="205"/>
      <c r="L87" s="205"/>
      <c r="M87" s="205"/>
      <c r="N87" s="205"/>
      <c r="O87" s="205"/>
      <c r="P87" s="205"/>
      <c r="Q87" s="205"/>
    </row>
    <row r="88" spans="1:17">
      <c r="A88" s="45" t="s">
        <v>91</v>
      </c>
      <c r="D88" s="64">
        <v>38</v>
      </c>
      <c r="E88" s="64"/>
      <c r="F88" s="205"/>
      <c r="G88" s="205"/>
      <c r="H88" s="205"/>
      <c r="I88" s="205"/>
      <c r="J88" s="205"/>
      <c r="K88" s="205"/>
      <c r="L88" s="205"/>
      <c r="M88" s="205"/>
      <c r="N88" s="205"/>
      <c r="O88" s="205"/>
      <c r="P88" s="205"/>
      <c r="Q88" s="205"/>
    </row>
    <row r="89" spans="1:17">
      <c r="A89" s="45" t="s">
        <v>92</v>
      </c>
      <c r="D89" s="64">
        <v>39</v>
      </c>
      <c r="E89" s="64"/>
      <c r="F89" s="205"/>
      <c r="G89" s="205"/>
      <c r="H89" s="205"/>
      <c r="I89" s="205"/>
      <c r="J89" s="205"/>
      <c r="K89" s="205"/>
      <c r="L89" s="205"/>
      <c r="M89" s="205"/>
      <c r="N89" s="205"/>
      <c r="O89" s="205"/>
      <c r="P89" s="205"/>
      <c r="Q89" s="205"/>
    </row>
    <row r="90" spans="1:17">
      <c r="A90" s="45" t="s">
        <v>93</v>
      </c>
      <c r="D90" s="64">
        <v>40</v>
      </c>
      <c r="E90" s="64"/>
      <c r="F90" s="205"/>
      <c r="G90" s="205"/>
      <c r="H90" s="205"/>
      <c r="I90" s="205"/>
      <c r="J90" s="205"/>
      <c r="K90" s="205"/>
      <c r="L90" s="205"/>
      <c r="M90" s="205"/>
      <c r="N90" s="205"/>
      <c r="O90" s="205"/>
      <c r="P90" s="205"/>
      <c r="Q90" s="205"/>
    </row>
    <row r="91" spans="1:17">
      <c r="A91" s="45" t="s">
        <v>94</v>
      </c>
      <c r="D91" s="64">
        <v>41</v>
      </c>
      <c r="E91" s="64"/>
      <c r="F91" s="205"/>
      <c r="G91" s="205"/>
      <c r="H91" s="205"/>
      <c r="I91" s="205"/>
      <c r="J91" s="205"/>
      <c r="K91" s="205"/>
      <c r="L91" s="205"/>
      <c r="M91" s="205"/>
      <c r="N91" s="205"/>
      <c r="O91" s="205"/>
      <c r="P91" s="205"/>
      <c r="Q91" s="205"/>
    </row>
    <row r="92" spans="1:17">
      <c r="A92" s="45" t="s">
        <v>95</v>
      </c>
      <c r="D92" s="64">
        <v>42</v>
      </c>
      <c r="E92" s="64"/>
      <c r="F92" s="205"/>
      <c r="G92" s="205"/>
      <c r="H92" s="205"/>
      <c r="I92" s="205"/>
      <c r="J92" s="205"/>
      <c r="K92" s="205"/>
      <c r="L92" s="205"/>
      <c r="M92" s="205"/>
      <c r="N92" s="205"/>
      <c r="O92" s="205"/>
      <c r="P92" s="205"/>
      <c r="Q92" s="205"/>
    </row>
    <row r="93" spans="1:17">
      <c r="A93" s="45" t="s">
        <v>96</v>
      </c>
      <c r="D93" s="64">
        <v>43</v>
      </c>
      <c r="E93" s="64"/>
      <c r="F93" s="205"/>
      <c r="G93" s="205"/>
      <c r="H93" s="205"/>
      <c r="I93" s="205"/>
      <c r="J93" s="205"/>
      <c r="K93" s="205"/>
      <c r="L93" s="205"/>
      <c r="M93" s="205"/>
      <c r="N93" s="205"/>
      <c r="O93" s="205"/>
      <c r="P93" s="205"/>
      <c r="Q93" s="205"/>
    </row>
    <row r="94" spans="1:17">
      <c r="A94" s="45" t="s">
        <v>97</v>
      </c>
      <c r="D94" s="64">
        <v>44</v>
      </c>
      <c r="E94" s="64"/>
      <c r="F94" s="205"/>
      <c r="G94" s="205"/>
      <c r="H94" s="205"/>
      <c r="I94" s="205"/>
      <c r="J94" s="205"/>
      <c r="K94" s="205"/>
      <c r="L94" s="205"/>
      <c r="M94" s="205"/>
      <c r="N94" s="205"/>
      <c r="O94" s="205"/>
      <c r="P94" s="205"/>
      <c r="Q94" s="205"/>
    </row>
    <row r="95" spans="1:17">
      <c r="A95" s="45" t="s">
        <v>98</v>
      </c>
      <c r="D95" s="64">
        <v>45</v>
      </c>
      <c r="E95" s="64"/>
      <c r="F95" s="205"/>
      <c r="G95" s="205"/>
      <c r="H95" s="205"/>
      <c r="I95" s="205"/>
      <c r="J95" s="205"/>
      <c r="K95" s="205"/>
      <c r="L95" s="205"/>
      <c r="M95" s="205"/>
      <c r="N95" s="205"/>
      <c r="O95" s="205"/>
      <c r="P95" s="205"/>
      <c r="Q95" s="205"/>
    </row>
    <row r="96" spans="1:17">
      <c r="A96" s="45" t="s">
        <v>99</v>
      </c>
      <c r="D96" s="64">
        <v>46</v>
      </c>
      <c r="E96" s="64"/>
      <c r="F96" s="205"/>
      <c r="G96" s="205"/>
      <c r="H96" s="205"/>
      <c r="I96" s="205"/>
      <c r="J96" s="205"/>
      <c r="K96" s="205"/>
      <c r="L96" s="205"/>
      <c r="M96" s="205"/>
      <c r="N96" s="205"/>
      <c r="O96" s="205"/>
      <c r="P96" s="205"/>
      <c r="Q96" s="205"/>
    </row>
    <row r="97" spans="1:17">
      <c r="A97" s="45" t="s">
        <v>100</v>
      </c>
      <c r="D97" s="64">
        <v>47</v>
      </c>
      <c r="E97" s="64"/>
      <c r="F97" s="205"/>
      <c r="G97" s="205"/>
      <c r="H97" s="205"/>
      <c r="I97" s="205"/>
      <c r="J97" s="205"/>
      <c r="K97" s="205"/>
      <c r="L97" s="205"/>
      <c r="M97" s="205"/>
      <c r="N97" s="205"/>
      <c r="O97" s="205"/>
      <c r="P97" s="205"/>
      <c r="Q97" s="205"/>
    </row>
    <row r="115" spans="18:25" ht="22.5" customHeight="1">
      <c r="R115" s="45" t="s">
        <v>122</v>
      </c>
    </row>
    <row r="116" spans="18:25" ht="22.5" customHeight="1">
      <c r="R116" s="868" t="s">
        <v>123</v>
      </c>
      <c r="S116" s="868"/>
      <c r="T116" s="219" t="str">
        <f>A6</f>
        <v/>
      </c>
      <c r="U116" s="218" t="s">
        <v>115</v>
      </c>
      <c r="V116" s="869" t="str">
        <f>D6</f>
        <v/>
      </c>
      <c r="W116" s="870"/>
      <c r="X116" s="193"/>
      <c r="Y116" s="193"/>
    </row>
    <row r="117" spans="18:25" ht="22.5" customHeight="1">
      <c r="R117" s="868" t="s">
        <v>124</v>
      </c>
      <c r="S117" s="868"/>
      <c r="T117" s="871" t="str">
        <f>G6</f>
        <v/>
      </c>
      <c r="U117" s="869"/>
      <c r="V117" s="869"/>
      <c r="W117" s="870"/>
      <c r="X117" s="193"/>
      <c r="Y117" s="193"/>
    </row>
    <row r="118" spans="18:25" ht="22.5" customHeight="1">
      <c r="R118" s="868" t="s">
        <v>125</v>
      </c>
      <c r="S118" s="868"/>
      <c r="T118" s="871" t="str">
        <f>C14</f>
        <v/>
      </c>
      <c r="U118" s="869"/>
      <c r="V118" s="869"/>
      <c r="W118" s="870"/>
      <c r="X118" s="193"/>
      <c r="Y118" s="193"/>
    </row>
    <row r="119" spans="18:25" ht="22.5" customHeight="1">
      <c r="R119" s="867" t="s">
        <v>29</v>
      </c>
      <c r="S119" s="867"/>
      <c r="T119" s="867"/>
      <c r="U119" s="867"/>
      <c r="V119" s="867"/>
      <c r="W119" s="85" t="s">
        <v>105</v>
      </c>
      <c r="X119" s="193"/>
      <c r="Y119" s="193"/>
    </row>
    <row r="120" spans="18:25" ht="22.5" customHeight="1">
      <c r="R120" s="215">
        <v>1</v>
      </c>
      <c r="S120" s="866" t="str">
        <f t="shared" ref="S120:S127" si="2">B17</f>
        <v/>
      </c>
      <c r="T120" s="866"/>
      <c r="U120" s="866"/>
      <c r="V120" s="866"/>
      <c r="W120" s="215" t="e">
        <f>#REF!</f>
        <v>#REF!</v>
      </c>
      <c r="X120" s="193"/>
      <c r="Y120" s="193"/>
    </row>
    <row r="121" spans="18:25" ht="22.5" customHeight="1">
      <c r="R121" s="215">
        <v>2</v>
      </c>
      <c r="S121" s="866" t="str">
        <f t="shared" si="2"/>
        <v/>
      </c>
      <c r="T121" s="866"/>
      <c r="U121" s="866"/>
      <c r="V121" s="866"/>
      <c r="W121" s="215" t="e">
        <f>#REF!</f>
        <v>#REF!</v>
      </c>
      <c r="X121" s="193"/>
      <c r="Y121" s="193"/>
    </row>
    <row r="122" spans="18:25" ht="22.5" customHeight="1">
      <c r="R122" s="215">
        <v>3</v>
      </c>
      <c r="S122" s="866" t="str">
        <f t="shared" si="2"/>
        <v/>
      </c>
      <c r="T122" s="866"/>
      <c r="U122" s="866"/>
      <c r="V122" s="866"/>
      <c r="W122" s="215" t="e">
        <f>#REF!</f>
        <v>#REF!</v>
      </c>
      <c r="X122" s="193"/>
      <c r="Y122" s="193"/>
    </row>
    <row r="123" spans="18:25" ht="22.5" customHeight="1">
      <c r="R123" s="215">
        <v>4</v>
      </c>
      <c r="S123" s="866" t="str">
        <f t="shared" si="2"/>
        <v/>
      </c>
      <c r="T123" s="866"/>
      <c r="U123" s="866"/>
      <c r="V123" s="866"/>
      <c r="W123" s="215" t="e">
        <f>#REF!</f>
        <v>#REF!</v>
      </c>
      <c r="X123" s="193"/>
      <c r="Y123" s="193"/>
    </row>
    <row r="124" spans="18:25" ht="22.5" customHeight="1">
      <c r="R124" s="215">
        <v>5</v>
      </c>
      <c r="S124" s="866" t="str">
        <f t="shared" si="2"/>
        <v/>
      </c>
      <c r="T124" s="866"/>
      <c r="U124" s="866"/>
      <c r="V124" s="866"/>
      <c r="W124" s="215" t="e">
        <f>#REF!</f>
        <v>#REF!</v>
      </c>
      <c r="X124" s="193"/>
      <c r="Y124" s="193"/>
    </row>
    <row r="125" spans="18:25" ht="22.5" customHeight="1">
      <c r="R125" s="215">
        <v>6</v>
      </c>
      <c r="S125" s="866" t="str">
        <f t="shared" si="2"/>
        <v/>
      </c>
      <c r="T125" s="866"/>
      <c r="U125" s="866"/>
      <c r="V125" s="866"/>
      <c r="W125" s="215" t="e">
        <f>#REF!</f>
        <v>#REF!</v>
      </c>
      <c r="X125" s="193"/>
      <c r="Y125" s="193"/>
    </row>
    <row r="126" spans="18:25" ht="22.5" customHeight="1">
      <c r="R126" s="215">
        <v>7</v>
      </c>
      <c r="S126" s="866" t="str">
        <f t="shared" si="2"/>
        <v/>
      </c>
      <c r="T126" s="866"/>
      <c r="U126" s="866"/>
      <c r="V126" s="866"/>
      <c r="W126" s="215" t="e">
        <f>#REF!</f>
        <v>#REF!</v>
      </c>
      <c r="X126" s="193"/>
      <c r="Y126" s="193"/>
    </row>
    <row r="127" spans="18:25" ht="22.5" customHeight="1">
      <c r="R127" s="215">
        <v>8</v>
      </c>
      <c r="S127" s="866" t="str">
        <f t="shared" si="2"/>
        <v/>
      </c>
      <c r="T127" s="866"/>
      <c r="U127" s="866"/>
      <c r="V127" s="866"/>
      <c r="W127" s="215" t="e">
        <f>#REF!</f>
        <v>#REF!</v>
      </c>
      <c r="X127" s="193"/>
      <c r="Y127" s="193"/>
    </row>
  </sheetData>
  <sheetProtection sheet="1" objects="1" scenarios="1"/>
  <protectedRanges>
    <protectedRange sqref="S17:S24" name="範囲1"/>
  </protectedRanges>
  <mergeCells count="89">
    <mergeCell ref="A6:B6"/>
    <mergeCell ref="E6:F6"/>
    <mergeCell ref="A7:B8"/>
    <mergeCell ref="D7:E7"/>
    <mergeCell ref="H7:L7"/>
    <mergeCell ref="M7:Q7"/>
    <mergeCell ref="C8:G8"/>
    <mergeCell ref="H8:L8"/>
    <mergeCell ref="M8:Q8"/>
    <mergeCell ref="G6:L6"/>
    <mergeCell ref="M6:Q6"/>
    <mergeCell ref="A1:D1"/>
    <mergeCell ref="A2:Q2"/>
    <mergeCell ref="A3:Q3"/>
    <mergeCell ref="A5:B5"/>
    <mergeCell ref="C5:D5"/>
    <mergeCell ref="E5:F5"/>
    <mergeCell ref="G5:L5"/>
    <mergeCell ref="M5:Q5"/>
    <mergeCell ref="A11:B11"/>
    <mergeCell ref="H11:L11"/>
    <mergeCell ref="M11:Q11"/>
    <mergeCell ref="A12:B12"/>
    <mergeCell ref="H12:L12"/>
    <mergeCell ref="M12:Q12"/>
    <mergeCell ref="C11:E11"/>
    <mergeCell ref="F11:G11"/>
    <mergeCell ref="C12:E12"/>
    <mergeCell ref="F12:G12"/>
    <mergeCell ref="A9:B9"/>
    <mergeCell ref="C9:G9"/>
    <mergeCell ref="H9:J9"/>
    <mergeCell ref="K9:Q9"/>
    <mergeCell ref="A10:B10"/>
    <mergeCell ref="C10:G10"/>
    <mergeCell ref="H10:J10"/>
    <mergeCell ref="K10:Q10"/>
    <mergeCell ref="A13:B13"/>
    <mergeCell ref="O13:Q13"/>
    <mergeCell ref="C13:E13"/>
    <mergeCell ref="F13:G13"/>
    <mergeCell ref="H13:I13"/>
    <mergeCell ref="J13:N13"/>
    <mergeCell ref="A14:B14"/>
    <mergeCell ref="O14:Q14"/>
    <mergeCell ref="C14:E14"/>
    <mergeCell ref="F14:G14"/>
    <mergeCell ref="H14:I14"/>
    <mergeCell ref="J14:N14"/>
    <mergeCell ref="B18:D18"/>
    <mergeCell ref="M15:M16"/>
    <mergeCell ref="O15:O16"/>
    <mergeCell ref="Q15:Q16"/>
    <mergeCell ref="B17:D17"/>
    <mergeCell ref="A15:A16"/>
    <mergeCell ref="E15:E16"/>
    <mergeCell ref="F15:F16"/>
    <mergeCell ref="G15:G16"/>
    <mergeCell ref="H15:L16"/>
    <mergeCell ref="B15:D16"/>
    <mergeCell ref="B20:D20"/>
    <mergeCell ref="B19:D19"/>
    <mergeCell ref="B22:D22"/>
    <mergeCell ref="B21:D21"/>
    <mergeCell ref="B24:D24"/>
    <mergeCell ref="B23:D23"/>
    <mergeCell ref="B30:Q30"/>
    <mergeCell ref="R116:S116"/>
    <mergeCell ref="V116:W116"/>
    <mergeCell ref="R117:S117"/>
    <mergeCell ref="T117:W117"/>
    <mergeCell ref="B25:Q25"/>
    <mergeCell ref="B26:Q26"/>
    <mergeCell ref="B27:Q27"/>
    <mergeCell ref="B28:Q28"/>
    <mergeCell ref="B29:Q29"/>
    <mergeCell ref="Z13:AA13"/>
    <mergeCell ref="S125:V125"/>
    <mergeCell ref="S126:V126"/>
    <mergeCell ref="S127:V127"/>
    <mergeCell ref="R119:V119"/>
    <mergeCell ref="S120:V120"/>
    <mergeCell ref="S121:V121"/>
    <mergeCell ref="S122:V122"/>
    <mergeCell ref="S123:V123"/>
    <mergeCell ref="S124:V124"/>
    <mergeCell ref="R118:S118"/>
    <mergeCell ref="T118:W118"/>
    <mergeCell ref="S14:S16"/>
  </mergeCells>
  <phoneticPr fontId="1"/>
  <conditionalFormatting sqref="S120:W127">
    <cfRule type="cellIs" dxfId="15" priority="1" stopIfTrue="1" operator="equal">
      <formula>0</formula>
    </cfRule>
  </conditionalFormatting>
  <dataValidations disablePrompts="1" count="7">
    <dataValidation type="list" allowBlank="1" showInputMessage="1" showErrorMessage="1" sqref="F65559 WVG983047:WVG983062 WLK983047:WLK983062 WBO983047:WBO983062 VRS983047:VRS983062 VHW983047:VHW983062 UYA983047:UYA983062 UOE983047:UOE983062 UEI983047:UEI983062 TUM983047:TUM983062 TKQ983047:TKQ983062 TAU983047:TAU983062 SQY983047:SQY983062 SHC983047:SHC983062 RXG983047:RXG983062 RNK983047:RNK983062 RDO983047:RDO983062 QTS983047:QTS983062 QJW983047:QJW983062 QAA983047:QAA983062 PQE983047:PQE983062 PGI983047:PGI983062 OWM983047:OWM983062 OMQ983047:OMQ983062 OCU983047:OCU983062 NSY983047:NSY983062 NJC983047:NJC983062 MZG983047:MZG983062 MPK983047:MPK983062 MFO983047:MFO983062 LVS983047:LVS983062 LLW983047:LLW983062 LCA983047:LCA983062 KSE983047:KSE983062 KII983047:KII983062 JYM983047:JYM983062 JOQ983047:JOQ983062 JEU983047:JEU983062 IUY983047:IUY983062 ILC983047:ILC983062 IBG983047:IBG983062 HRK983047:HRK983062 HHO983047:HHO983062 GXS983047:GXS983062 GNW983047:GNW983062 GEA983047:GEA983062 FUE983047:FUE983062 FKI983047:FKI983062 FAM983047:FAM983062 EQQ983047:EQQ983062 EGU983047:EGU983062 DWY983047:DWY983062 DNC983047:DNC983062 DDG983047:DDG983062 CTK983047:CTK983062 CJO983047:CJO983062 BZS983047:BZS983062 BPW983047:BPW983062 BGA983047:BGA983062 AWE983047:AWE983062 AMI983047:AMI983062 ACM983047:ACM983062 SQ983047:SQ983062 IU983047:IU983062 E983047:E983062 WVG917511:WVG917526 WLK917511:WLK917526 WBO917511:WBO917526 VRS917511:VRS917526 VHW917511:VHW917526 UYA917511:UYA917526 UOE917511:UOE917526 UEI917511:UEI917526 TUM917511:TUM917526 TKQ917511:TKQ917526 TAU917511:TAU917526 SQY917511:SQY917526 SHC917511:SHC917526 RXG917511:RXG917526 RNK917511:RNK917526 RDO917511:RDO917526 QTS917511:QTS917526 QJW917511:QJW917526 QAA917511:QAA917526 PQE917511:PQE917526 PGI917511:PGI917526 OWM917511:OWM917526 OMQ917511:OMQ917526 OCU917511:OCU917526 NSY917511:NSY917526 NJC917511:NJC917526 MZG917511:MZG917526 MPK917511:MPK917526 MFO917511:MFO917526 LVS917511:LVS917526 LLW917511:LLW917526 LCA917511:LCA917526 KSE917511:KSE917526 KII917511:KII917526 JYM917511:JYM917526 JOQ917511:JOQ917526 JEU917511:JEU917526 IUY917511:IUY917526 ILC917511:ILC917526 IBG917511:IBG917526 HRK917511:HRK917526 HHO917511:HHO917526 GXS917511:GXS917526 GNW917511:GNW917526 GEA917511:GEA917526 FUE917511:FUE917526 FKI917511:FKI917526 FAM917511:FAM917526 EQQ917511:EQQ917526 EGU917511:EGU917526 DWY917511:DWY917526 DNC917511:DNC917526 DDG917511:DDG917526 CTK917511:CTK917526 CJO917511:CJO917526 BZS917511:BZS917526 BPW917511:BPW917526 BGA917511:BGA917526 AWE917511:AWE917526 AMI917511:AMI917526 ACM917511:ACM917526 SQ917511:SQ917526 IU917511:IU917526 E917511:E917526 WVG851975:WVG851990 WLK851975:WLK851990 WBO851975:WBO851990 VRS851975:VRS851990 VHW851975:VHW851990 UYA851975:UYA851990 UOE851975:UOE851990 UEI851975:UEI851990 TUM851975:TUM851990 TKQ851975:TKQ851990 TAU851975:TAU851990 SQY851975:SQY851990 SHC851975:SHC851990 RXG851975:RXG851990 RNK851975:RNK851990 RDO851975:RDO851990 QTS851975:QTS851990 QJW851975:QJW851990 QAA851975:QAA851990 PQE851975:PQE851990 PGI851975:PGI851990 OWM851975:OWM851990 OMQ851975:OMQ851990 OCU851975:OCU851990 NSY851975:NSY851990 NJC851975:NJC851990 MZG851975:MZG851990 MPK851975:MPK851990 MFO851975:MFO851990 LVS851975:LVS851990 LLW851975:LLW851990 LCA851975:LCA851990 KSE851975:KSE851990 KII851975:KII851990 JYM851975:JYM851990 JOQ851975:JOQ851990 JEU851975:JEU851990 IUY851975:IUY851990 ILC851975:ILC851990 IBG851975:IBG851990 HRK851975:HRK851990 HHO851975:HHO851990 GXS851975:GXS851990 GNW851975:GNW851990 GEA851975:GEA851990 FUE851975:FUE851990 FKI851975:FKI851990 FAM851975:FAM851990 EQQ851975:EQQ851990 EGU851975:EGU851990 DWY851975:DWY851990 DNC851975:DNC851990 DDG851975:DDG851990 CTK851975:CTK851990 CJO851975:CJO851990 BZS851975:BZS851990 BPW851975:BPW851990 BGA851975:BGA851990 AWE851975:AWE851990 AMI851975:AMI851990 ACM851975:ACM851990 SQ851975:SQ851990 IU851975:IU851990 E851975:E851990 WVG786439:WVG786454 WLK786439:WLK786454 WBO786439:WBO786454 VRS786439:VRS786454 VHW786439:VHW786454 UYA786439:UYA786454 UOE786439:UOE786454 UEI786439:UEI786454 TUM786439:TUM786454 TKQ786439:TKQ786454 TAU786439:TAU786454 SQY786439:SQY786454 SHC786439:SHC786454 RXG786439:RXG786454 RNK786439:RNK786454 RDO786439:RDO786454 QTS786439:QTS786454 QJW786439:QJW786454 QAA786439:QAA786454 PQE786439:PQE786454 PGI786439:PGI786454 OWM786439:OWM786454 OMQ786439:OMQ786454 OCU786439:OCU786454 NSY786439:NSY786454 NJC786439:NJC786454 MZG786439:MZG786454 MPK786439:MPK786454 MFO786439:MFO786454 LVS786439:LVS786454 LLW786439:LLW786454 LCA786439:LCA786454 KSE786439:KSE786454 KII786439:KII786454 JYM786439:JYM786454 JOQ786439:JOQ786454 JEU786439:JEU786454 IUY786439:IUY786454 ILC786439:ILC786454 IBG786439:IBG786454 HRK786439:HRK786454 HHO786439:HHO786454 GXS786439:GXS786454 GNW786439:GNW786454 GEA786439:GEA786454 FUE786439:FUE786454 FKI786439:FKI786454 FAM786439:FAM786454 EQQ786439:EQQ786454 EGU786439:EGU786454 DWY786439:DWY786454 DNC786439:DNC786454 DDG786439:DDG786454 CTK786439:CTK786454 CJO786439:CJO786454 BZS786439:BZS786454 BPW786439:BPW786454 BGA786439:BGA786454 AWE786439:AWE786454 AMI786439:AMI786454 ACM786439:ACM786454 SQ786439:SQ786454 IU786439:IU786454 E786439:E786454 WVG720903:WVG720918 WLK720903:WLK720918 WBO720903:WBO720918 VRS720903:VRS720918 VHW720903:VHW720918 UYA720903:UYA720918 UOE720903:UOE720918 UEI720903:UEI720918 TUM720903:TUM720918 TKQ720903:TKQ720918 TAU720903:TAU720918 SQY720903:SQY720918 SHC720903:SHC720918 RXG720903:RXG720918 RNK720903:RNK720918 RDO720903:RDO720918 QTS720903:QTS720918 QJW720903:QJW720918 QAA720903:QAA720918 PQE720903:PQE720918 PGI720903:PGI720918 OWM720903:OWM720918 OMQ720903:OMQ720918 OCU720903:OCU720918 NSY720903:NSY720918 NJC720903:NJC720918 MZG720903:MZG720918 MPK720903:MPK720918 MFO720903:MFO720918 LVS720903:LVS720918 LLW720903:LLW720918 LCA720903:LCA720918 KSE720903:KSE720918 KII720903:KII720918 JYM720903:JYM720918 JOQ720903:JOQ720918 JEU720903:JEU720918 IUY720903:IUY720918 ILC720903:ILC720918 IBG720903:IBG720918 HRK720903:HRK720918 HHO720903:HHO720918 GXS720903:GXS720918 GNW720903:GNW720918 GEA720903:GEA720918 FUE720903:FUE720918 FKI720903:FKI720918 FAM720903:FAM720918 EQQ720903:EQQ720918 EGU720903:EGU720918 DWY720903:DWY720918 DNC720903:DNC720918 DDG720903:DDG720918 CTK720903:CTK720918 CJO720903:CJO720918 BZS720903:BZS720918 BPW720903:BPW720918 BGA720903:BGA720918 AWE720903:AWE720918 AMI720903:AMI720918 ACM720903:ACM720918 SQ720903:SQ720918 IU720903:IU720918 E720903:E720918 WVG655367:WVG655382 WLK655367:WLK655382 WBO655367:WBO655382 VRS655367:VRS655382 VHW655367:VHW655382 UYA655367:UYA655382 UOE655367:UOE655382 UEI655367:UEI655382 TUM655367:TUM655382 TKQ655367:TKQ655382 TAU655367:TAU655382 SQY655367:SQY655382 SHC655367:SHC655382 RXG655367:RXG655382 RNK655367:RNK655382 RDO655367:RDO655382 QTS655367:QTS655382 QJW655367:QJW655382 QAA655367:QAA655382 PQE655367:PQE655382 PGI655367:PGI655382 OWM655367:OWM655382 OMQ655367:OMQ655382 OCU655367:OCU655382 NSY655367:NSY655382 NJC655367:NJC655382 MZG655367:MZG655382 MPK655367:MPK655382 MFO655367:MFO655382 LVS655367:LVS655382 LLW655367:LLW655382 LCA655367:LCA655382 KSE655367:KSE655382 KII655367:KII655382 JYM655367:JYM655382 JOQ655367:JOQ655382 JEU655367:JEU655382 IUY655367:IUY655382 ILC655367:ILC655382 IBG655367:IBG655382 HRK655367:HRK655382 HHO655367:HHO655382 GXS655367:GXS655382 GNW655367:GNW655382 GEA655367:GEA655382 FUE655367:FUE655382 FKI655367:FKI655382 FAM655367:FAM655382 EQQ655367:EQQ655382 EGU655367:EGU655382 DWY655367:DWY655382 DNC655367:DNC655382 DDG655367:DDG655382 CTK655367:CTK655382 CJO655367:CJO655382 BZS655367:BZS655382 BPW655367:BPW655382 BGA655367:BGA655382 AWE655367:AWE655382 AMI655367:AMI655382 ACM655367:ACM655382 SQ655367:SQ655382 IU655367:IU655382 E655367:E655382 WVG589831:WVG589846 WLK589831:WLK589846 WBO589831:WBO589846 VRS589831:VRS589846 VHW589831:VHW589846 UYA589831:UYA589846 UOE589831:UOE589846 UEI589831:UEI589846 TUM589831:TUM589846 TKQ589831:TKQ589846 TAU589831:TAU589846 SQY589831:SQY589846 SHC589831:SHC589846 RXG589831:RXG589846 RNK589831:RNK589846 RDO589831:RDO589846 QTS589831:QTS589846 QJW589831:QJW589846 QAA589831:QAA589846 PQE589831:PQE589846 PGI589831:PGI589846 OWM589831:OWM589846 OMQ589831:OMQ589846 OCU589831:OCU589846 NSY589831:NSY589846 NJC589831:NJC589846 MZG589831:MZG589846 MPK589831:MPK589846 MFO589831:MFO589846 LVS589831:LVS589846 LLW589831:LLW589846 LCA589831:LCA589846 KSE589831:KSE589846 KII589831:KII589846 JYM589831:JYM589846 JOQ589831:JOQ589846 JEU589831:JEU589846 IUY589831:IUY589846 ILC589831:ILC589846 IBG589831:IBG589846 HRK589831:HRK589846 HHO589831:HHO589846 GXS589831:GXS589846 GNW589831:GNW589846 GEA589831:GEA589846 FUE589831:FUE589846 FKI589831:FKI589846 FAM589831:FAM589846 EQQ589831:EQQ589846 EGU589831:EGU589846 DWY589831:DWY589846 DNC589831:DNC589846 DDG589831:DDG589846 CTK589831:CTK589846 CJO589831:CJO589846 BZS589831:BZS589846 BPW589831:BPW589846 BGA589831:BGA589846 AWE589831:AWE589846 AMI589831:AMI589846 ACM589831:ACM589846 SQ589831:SQ589846 IU589831:IU589846 E589831:E589846 WVG524295:WVG524310 WLK524295:WLK524310 WBO524295:WBO524310 VRS524295:VRS524310 VHW524295:VHW524310 UYA524295:UYA524310 UOE524295:UOE524310 UEI524295:UEI524310 TUM524295:TUM524310 TKQ524295:TKQ524310 TAU524295:TAU524310 SQY524295:SQY524310 SHC524295:SHC524310 RXG524295:RXG524310 RNK524295:RNK524310 RDO524295:RDO524310 QTS524295:QTS524310 QJW524295:QJW524310 QAA524295:QAA524310 PQE524295:PQE524310 PGI524295:PGI524310 OWM524295:OWM524310 OMQ524295:OMQ524310 OCU524295:OCU524310 NSY524295:NSY524310 NJC524295:NJC524310 MZG524295:MZG524310 MPK524295:MPK524310 MFO524295:MFO524310 LVS524295:LVS524310 LLW524295:LLW524310 LCA524295:LCA524310 KSE524295:KSE524310 KII524295:KII524310 JYM524295:JYM524310 JOQ524295:JOQ524310 JEU524295:JEU524310 IUY524295:IUY524310 ILC524295:ILC524310 IBG524295:IBG524310 HRK524295:HRK524310 HHO524295:HHO524310 GXS524295:GXS524310 GNW524295:GNW524310 GEA524295:GEA524310 FUE524295:FUE524310 FKI524295:FKI524310 FAM524295:FAM524310 EQQ524295:EQQ524310 EGU524295:EGU524310 DWY524295:DWY524310 DNC524295:DNC524310 DDG524295:DDG524310 CTK524295:CTK524310 CJO524295:CJO524310 BZS524295:BZS524310 BPW524295:BPW524310 BGA524295:BGA524310 AWE524295:AWE524310 AMI524295:AMI524310 ACM524295:ACM524310 SQ524295:SQ524310 IU524295:IU524310 E524295:E524310 WVG458759:WVG458774 WLK458759:WLK458774 WBO458759:WBO458774 VRS458759:VRS458774 VHW458759:VHW458774 UYA458759:UYA458774 UOE458759:UOE458774 UEI458759:UEI458774 TUM458759:TUM458774 TKQ458759:TKQ458774 TAU458759:TAU458774 SQY458759:SQY458774 SHC458759:SHC458774 RXG458759:RXG458774 RNK458759:RNK458774 RDO458759:RDO458774 QTS458759:QTS458774 QJW458759:QJW458774 QAA458759:QAA458774 PQE458759:PQE458774 PGI458759:PGI458774 OWM458759:OWM458774 OMQ458759:OMQ458774 OCU458759:OCU458774 NSY458759:NSY458774 NJC458759:NJC458774 MZG458759:MZG458774 MPK458759:MPK458774 MFO458759:MFO458774 LVS458759:LVS458774 LLW458759:LLW458774 LCA458759:LCA458774 KSE458759:KSE458774 KII458759:KII458774 JYM458759:JYM458774 JOQ458759:JOQ458774 JEU458759:JEU458774 IUY458759:IUY458774 ILC458759:ILC458774 IBG458759:IBG458774 HRK458759:HRK458774 HHO458759:HHO458774 GXS458759:GXS458774 GNW458759:GNW458774 GEA458759:GEA458774 FUE458759:FUE458774 FKI458759:FKI458774 FAM458759:FAM458774 EQQ458759:EQQ458774 EGU458759:EGU458774 DWY458759:DWY458774 DNC458759:DNC458774 DDG458759:DDG458774 CTK458759:CTK458774 CJO458759:CJO458774 BZS458759:BZS458774 BPW458759:BPW458774 BGA458759:BGA458774 AWE458759:AWE458774 AMI458759:AMI458774 ACM458759:ACM458774 SQ458759:SQ458774 IU458759:IU458774 E458759:E458774 WVG393223:WVG393238 WLK393223:WLK393238 WBO393223:WBO393238 VRS393223:VRS393238 VHW393223:VHW393238 UYA393223:UYA393238 UOE393223:UOE393238 UEI393223:UEI393238 TUM393223:TUM393238 TKQ393223:TKQ393238 TAU393223:TAU393238 SQY393223:SQY393238 SHC393223:SHC393238 RXG393223:RXG393238 RNK393223:RNK393238 RDO393223:RDO393238 QTS393223:QTS393238 QJW393223:QJW393238 QAA393223:QAA393238 PQE393223:PQE393238 PGI393223:PGI393238 OWM393223:OWM393238 OMQ393223:OMQ393238 OCU393223:OCU393238 NSY393223:NSY393238 NJC393223:NJC393238 MZG393223:MZG393238 MPK393223:MPK393238 MFO393223:MFO393238 LVS393223:LVS393238 LLW393223:LLW393238 LCA393223:LCA393238 KSE393223:KSE393238 KII393223:KII393238 JYM393223:JYM393238 JOQ393223:JOQ393238 JEU393223:JEU393238 IUY393223:IUY393238 ILC393223:ILC393238 IBG393223:IBG393238 HRK393223:HRK393238 HHO393223:HHO393238 GXS393223:GXS393238 GNW393223:GNW393238 GEA393223:GEA393238 FUE393223:FUE393238 FKI393223:FKI393238 FAM393223:FAM393238 EQQ393223:EQQ393238 EGU393223:EGU393238 DWY393223:DWY393238 DNC393223:DNC393238 DDG393223:DDG393238 CTK393223:CTK393238 CJO393223:CJO393238 BZS393223:BZS393238 BPW393223:BPW393238 BGA393223:BGA393238 AWE393223:AWE393238 AMI393223:AMI393238 ACM393223:ACM393238 SQ393223:SQ393238 IU393223:IU393238 E393223:E393238 WVG327687:WVG327702 WLK327687:WLK327702 WBO327687:WBO327702 VRS327687:VRS327702 VHW327687:VHW327702 UYA327687:UYA327702 UOE327687:UOE327702 UEI327687:UEI327702 TUM327687:TUM327702 TKQ327687:TKQ327702 TAU327687:TAU327702 SQY327687:SQY327702 SHC327687:SHC327702 RXG327687:RXG327702 RNK327687:RNK327702 RDO327687:RDO327702 QTS327687:QTS327702 QJW327687:QJW327702 QAA327687:QAA327702 PQE327687:PQE327702 PGI327687:PGI327702 OWM327687:OWM327702 OMQ327687:OMQ327702 OCU327687:OCU327702 NSY327687:NSY327702 NJC327687:NJC327702 MZG327687:MZG327702 MPK327687:MPK327702 MFO327687:MFO327702 LVS327687:LVS327702 LLW327687:LLW327702 LCA327687:LCA327702 KSE327687:KSE327702 KII327687:KII327702 JYM327687:JYM327702 JOQ327687:JOQ327702 JEU327687:JEU327702 IUY327687:IUY327702 ILC327687:ILC327702 IBG327687:IBG327702 HRK327687:HRK327702 HHO327687:HHO327702 GXS327687:GXS327702 GNW327687:GNW327702 GEA327687:GEA327702 FUE327687:FUE327702 FKI327687:FKI327702 FAM327687:FAM327702 EQQ327687:EQQ327702 EGU327687:EGU327702 DWY327687:DWY327702 DNC327687:DNC327702 DDG327687:DDG327702 CTK327687:CTK327702 CJO327687:CJO327702 BZS327687:BZS327702 BPW327687:BPW327702 BGA327687:BGA327702 AWE327687:AWE327702 AMI327687:AMI327702 ACM327687:ACM327702 SQ327687:SQ327702 IU327687:IU327702 E327687:E327702 WVG262151:WVG262166 WLK262151:WLK262166 WBO262151:WBO262166 VRS262151:VRS262166 VHW262151:VHW262166 UYA262151:UYA262166 UOE262151:UOE262166 UEI262151:UEI262166 TUM262151:TUM262166 TKQ262151:TKQ262166 TAU262151:TAU262166 SQY262151:SQY262166 SHC262151:SHC262166 RXG262151:RXG262166 RNK262151:RNK262166 RDO262151:RDO262166 QTS262151:QTS262166 QJW262151:QJW262166 QAA262151:QAA262166 PQE262151:PQE262166 PGI262151:PGI262166 OWM262151:OWM262166 OMQ262151:OMQ262166 OCU262151:OCU262166 NSY262151:NSY262166 NJC262151:NJC262166 MZG262151:MZG262166 MPK262151:MPK262166 MFO262151:MFO262166 LVS262151:LVS262166 LLW262151:LLW262166 LCA262151:LCA262166 KSE262151:KSE262166 KII262151:KII262166 JYM262151:JYM262166 JOQ262151:JOQ262166 JEU262151:JEU262166 IUY262151:IUY262166 ILC262151:ILC262166 IBG262151:IBG262166 HRK262151:HRK262166 HHO262151:HHO262166 GXS262151:GXS262166 GNW262151:GNW262166 GEA262151:GEA262166 FUE262151:FUE262166 FKI262151:FKI262166 FAM262151:FAM262166 EQQ262151:EQQ262166 EGU262151:EGU262166 DWY262151:DWY262166 DNC262151:DNC262166 DDG262151:DDG262166 CTK262151:CTK262166 CJO262151:CJO262166 BZS262151:BZS262166 BPW262151:BPW262166 BGA262151:BGA262166 AWE262151:AWE262166 AMI262151:AMI262166 ACM262151:ACM262166 SQ262151:SQ262166 IU262151:IU262166 E262151:E262166 WVG196615:WVG196630 WLK196615:WLK196630 WBO196615:WBO196630 VRS196615:VRS196630 VHW196615:VHW196630 UYA196615:UYA196630 UOE196615:UOE196630 UEI196615:UEI196630 TUM196615:TUM196630 TKQ196615:TKQ196630 TAU196615:TAU196630 SQY196615:SQY196630 SHC196615:SHC196630 RXG196615:RXG196630 RNK196615:RNK196630 RDO196615:RDO196630 QTS196615:QTS196630 QJW196615:QJW196630 QAA196615:QAA196630 PQE196615:PQE196630 PGI196615:PGI196630 OWM196615:OWM196630 OMQ196615:OMQ196630 OCU196615:OCU196630 NSY196615:NSY196630 NJC196615:NJC196630 MZG196615:MZG196630 MPK196615:MPK196630 MFO196615:MFO196630 LVS196615:LVS196630 LLW196615:LLW196630 LCA196615:LCA196630 KSE196615:KSE196630 KII196615:KII196630 JYM196615:JYM196630 JOQ196615:JOQ196630 JEU196615:JEU196630 IUY196615:IUY196630 ILC196615:ILC196630 IBG196615:IBG196630 HRK196615:HRK196630 HHO196615:HHO196630 GXS196615:GXS196630 GNW196615:GNW196630 GEA196615:GEA196630 FUE196615:FUE196630 FKI196615:FKI196630 FAM196615:FAM196630 EQQ196615:EQQ196630 EGU196615:EGU196630 DWY196615:DWY196630 DNC196615:DNC196630 DDG196615:DDG196630 CTK196615:CTK196630 CJO196615:CJO196630 BZS196615:BZS196630 BPW196615:BPW196630 BGA196615:BGA196630 AWE196615:AWE196630 AMI196615:AMI196630 ACM196615:ACM196630 SQ196615:SQ196630 IU196615:IU196630 E196615:E196630 WVG131079:WVG131094 WLK131079:WLK131094 WBO131079:WBO131094 VRS131079:VRS131094 VHW131079:VHW131094 UYA131079:UYA131094 UOE131079:UOE131094 UEI131079:UEI131094 TUM131079:TUM131094 TKQ131079:TKQ131094 TAU131079:TAU131094 SQY131079:SQY131094 SHC131079:SHC131094 RXG131079:RXG131094 RNK131079:RNK131094 RDO131079:RDO131094 QTS131079:QTS131094 QJW131079:QJW131094 QAA131079:QAA131094 PQE131079:PQE131094 PGI131079:PGI131094 OWM131079:OWM131094 OMQ131079:OMQ131094 OCU131079:OCU131094 NSY131079:NSY131094 NJC131079:NJC131094 MZG131079:MZG131094 MPK131079:MPK131094 MFO131079:MFO131094 LVS131079:LVS131094 LLW131079:LLW131094 LCA131079:LCA131094 KSE131079:KSE131094 KII131079:KII131094 JYM131079:JYM131094 JOQ131079:JOQ131094 JEU131079:JEU131094 IUY131079:IUY131094 ILC131079:ILC131094 IBG131079:IBG131094 HRK131079:HRK131094 HHO131079:HHO131094 GXS131079:GXS131094 GNW131079:GNW131094 GEA131079:GEA131094 FUE131079:FUE131094 FKI131079:FKI131094 FAM131079:FAM131094 EQQ131079:EQQ131094 EGU131079:EGU131094 DWY131079:DWY131094 DNC131079:DNC131094 DDG131079:DDG131094 CTK131079:CTK131094 CJO131079:CJO131094 BZS131079:BZS131094 BPW131079:BPW131094 BGA131079:BGA131094 AWE131079:AWE131094 AMI131079:AMI131094 ACM131079:ACM131094 SQ131079:SQ131094 IU131079:IU131094 E131079:E131094 WVG65543:WVG65558 WLK65543:WLK65558 WBO65543:WBO65558 VRS65543:VRS65558 VHW65543:VHW65558 UYA65543:UYA65558 UOE65543:UOE65558 UEI65543:UEI65558 TUM65543:TUM65558 TKQ65543:TKQ65558 TAU65543:TAU65558 SQY65543:SQY65558 SHC65543:SHC65558 RXG65543:RXG65558 RNK65543:RNK65558 RDO65543:RDO65558 QTS65543:QTS65558 QJW65543:QJW65558 QAA65543:QAA65558 PQE65543:PQE65558 PGI65543:PGI65558 OWM65543:OWM65558 OMQ65543:OMQ65558 OCU65543:OCU65558 NSY65543:NSY65558 NJC65543:NJC65558 MZG65543:MZG65558 MPK65543:MPK65558 MFO65543:MFO65558 LVS65543:LVS65558 LLW65543:LLW65558 LCA65543:LCA65558 KSE65543:KSE65558 KII65543:KII65558 JYM65543:JYM65558 JOQ65543:JOQ65558 JEU65543:JEU65558 IUY65543:IUY65558 ILC65543:ILC65558 IBG65543:IBG65558 HRK65543:HRK65558 HHO65543:HHO65558 GXS65543:GXS65558 GNW65543:GNW65558 GEA65543:GEA65558 FUE65543:FUE65558 FKI65543:FKI65558 FAM65543:FAM65558 EQQ65543:EQQ65558 EGU65543:EGU65558 DWY65543:DWY65558 DNC65543:DNC65558 DDG65543:DDG65558 CTK65543:CTK65558 CJO65543:CJO65558 BZS65543:BZS65558 BPW65543:BPW65558 BGA65543:BGA65558 AWE65543:AWE65558 AMI65543:AMI65558 ACM65543:ACM65558 SQ65543:SQ65558 IU65543:IU65558 E65543:E65558 WVG17:WVG24 WLK17:WLK24 WBO17:WBO24 VRS17:VRS24 VHW17:VHW24 UYA17:UYA24 UOE17:UOE24 UEI17:UEI24 TUM17:TUM24 TKQ17:TKQ24 TAU17:TAU24 SQY17:SQY24 SHC17:SHC24 RXG17:RXG24 RNK17:RNK24 RDO17:RDO24 QTS17:QTS24 QJW17:QJW24 QAA17:QAA24 PQE17:PQE24 PGI17:PGI24 OWM17:OWM24 OMQ17:OMQ24 OCU17:OCU24 NSY17:NSY24 NJC17:NJC24 MZG17:MZG24 MPK17:MPK24 MFO17:MFO24 LVS17:LVS24 LLW17:LLW24 LCA17:LCA24 KSE17:KSE24 KII17:KII24 JYM17:JYM24 JOQ17:JOQ24 JEU17:JEU24 IUY17:IUY24 ILC17:ILC24 IBG17:IBG24 HRK17:HRK24 HHO17:HHO24 GXS17:GXS24 GNW17:GNW24 GEA17:GEA24 FUE17:FUE24 FKI17:FKI24 FAM17:FAM24 EQQ17:EQQ24 EGU17:EGU24 DWY17:DWY24 DNC17:DNC24 DDG17:DDG24 CTK17:CTK24 CJO17:CJO24 BZS17:BZS24 BPW17:BPW24 BGA17:BGA24 AWE17:AWE24 AMI17:AMI24 ACM17:ACM24 SQ17:SQ24 IU17:IU24 IV65559 WVH983063 WLL983063 WBP983063 VRT983063 VHX983063 UYB983063 UOF983063 UEJ983063 TUN983063 TKR983063 TAV983063 SQZ983063 SHD983063 RXH983063 RNL983063 RDP983063 QTT983063 QJX983063 QAB983063 PQF983063 PGJ983063 OWN983063 OMR983063 OCV983063 NSZ983063 NJD983063 MZH983063 MPL983063 MFP983063 LVT983063 LLX983063 LCB983063 KSF983063 KIJ983063 JYN983063 JOR983063 JEV983063 IUZ983063 ILD983063 IBH983063 HRL983063 HHP983063 GXT983063 GNX983063 GEB983063 FUF983063 FKJ983063 FAN983063 EQR983063 EGV983063 DWZ983063 DND983063 DDH983063 CTL983063 CJP983063 BZT983063 BPX983063 BGB983063 AWF983063 AMJ983063 ACN983063 SR983063 IV983063 F983063 WVH917527 WLL917527 WBP917527 VRT917527 VHX917527 UYB917527 UOF917527 UEJ917527 TUN917527 TKR917527 TAV917527 SQZ917527 SHD917527 RXH917527 RNL917527 RDP917527 QTT917527 QJX917527 QAB917527 PQF917527 PGJ917527 OWN917527 OMR917527 OCV917527 NSZ917527 NJD917527 MZH917527 MPL917527 MFP917527 LVT917527 LLX917527 LCB917527 KSF917527 KIJ917527 JYN917527 JOR917527 JEV917527 IUZ917527 ILD917527 IBH917527 HRL917527 HHP917527 GXT917527 GNX917527 GEB917527 FUF917527 FKJ917527 FAN917527 EQR917527 EGV917527 DWZ917527 DND917527 DDH917527 CTL917527 CJP917527 BZT917527 BPX917527 BGB917527 AWF917527 AMJ917527 ACN917527 SR917527 IV917527 F917527 WVH851991 WLL851991 WBP851991 VRT851991 VHX851991 UYB851991 UOF851991 UEJ851991 TUN851991 TKR851991 TAV851991 SQZ851991 SHD851991 RXH851991 RNL851991 RDP851991 QTT851991 QJX851991 QAB851991 PQF851991 PGJ851991 OWN851991 OMR851991 OCV851991 NSZ851991 NJD851991 MZH851991 MPL851991 MFP851991 LVT851991 LLX851991 LCB851991 KSF851991 KIJ851991 JYN851991 JOR851991 JEV851991 IUZ851991 ILD851991 IBH851991 HRL851991 HHP851991 GXT851991 GNX851991 GEB851991 FUF851991 FKJ851991 FAN851991 EQR851991 EGV851991 DWZ851991 DND851991 DDH851991 CTL851991 CJP851991 BZT851991 BPX851991 BGB851991 AWF851991 AMJ851991 ACN851991 SR851991 IV851991 F851991 WVH786455 WLL786455 WBP786455 VRT786455 VHX786455 UYB786455 UOF786455 UEJ786455 TUN786455 TKR786455 TAV786455 SQZ786455 SHD786455 RXH786455 RNL786455 RDP786455 QTT786455 QJX786455 QAB786455 PQF786455 PGJ786455 OWN786455 OMR786455 OCV786455 NSZ786455 NJD786455 MZH786455 MPL786455 MFP786455 LVT786455 LLX786455 LCB786455 KSF786455 KIJ786455 JYN786455 JOR786455 JEV786455 IUZ786455 ILD786455 IBH786455 HRL786455 HHP786455 GXT786455 GNX786455 GEB786455 FUF786455 FKJ786455 FAN786455 EQR786455 EGV786455 DWZ786455 DND786455 DDH786455 CTL786455 CJP786455 BZT786455 BPX786455 BGB786455 AWF786455 AMJ786455 ACN786455 SR786455 IV786455 F786455 WVH720919 WLL720919 WBP720919 VRT720919 VHX720919 UYB720919 UOF720919 UEJ720919 TUN720919 TKR720919 TAV720919 SQZ720919 SHD720919 RXH720919 RNL720919 RDP720919 QTT720919 QJX720919 QAB720919 PQF720919 PGJ720919 OWN720919 OMR720919 OCV720919 NSZ720919 NJD720919 MZH720919 MPL720919 MFP720919 LVT720919 LLX720919 LCB720919 KSF720919 KIJ720919 JYN720919 JOR720919 JEV720919 IUZ720919 ILD720919 IBH720919 HRL720919 HHP720919 GXT720919 GNX720919 GEB720919 FUF720919 FKJ720919 FAN720919 EQR720919 EGV720919 DWZ720919 DND720919 DDH720919 CTL720919 CJP720919 BZT720919 BPX720919 BGB720919 AWF720919 AMJ720919 ACN720919 SR720919 IV720919 F720919 WVH655383 WLL655383 WBP655383 VRT655383 VHX655383 UYB655383 UOF655383 UEJ655383 TUN655383 TKR655383 TAV655383 SQZ655383 SHD655383 RXH655383 RNL655383 RDP655383 QTT655383 QJX655383 QAB655383 PQF655383 PGJ655383 OWN655383 OMR655383 OCV655383 NSZ655383 NJD655383 MZH655383 MPL655383 MFP655383 LVT655383 LLX655383 LCB655383 KSF655383 KIJ655383 JYN655383 JOR655383 JEV655383 IUZ655383 ILD655383 IBH655383 HRL655383 HHP655383 GXT655383 GNX655383 GEB655383 FUF655383 FKJ655383 FAN655383 EQR655383 EGV655383 DWZ655383 DND655383 DDH655383 CTL655383 CJP655383 BZT655383 BPX655383 BGB655383 AWF655383 AMJ655383 ACN655383 SR655383 IV655383 F655383 WVH589847 WLL589847 WBP589847 VRT589847 VHX589847 UYB589847 UOF589847 UEJ589847 TUN589847 TKR589847 TAV589847 SQZ589847 SHD589847 RXH589847 RNL589847 RDP589847 QTT589847 QJX589847 QAB589847 PQF589847 PGJ589847 OWN589847 OMR589847 OCV589847 NSZ589847 NJD589847 MZH589847 MPL589847 MFP589847 LVT589847 LLX589847 LCB589847 KSF589847 KIJ589847 JYN589847 JOR589847 JEV589847 IUZ589847 ILD589847 IBH589847 HRL589847 HHP589847 GXT589847 GNX589847 GEB589847 FUF589847 FKJ589847 FAN589847 EQR589847 EGV589847 DWZ589847 DND589847 DDH589847 CTL589847 CJP589847 BZT589847 BPX589847 BGB589847 AWF589847 AMJ589847 ACN589847 SR589847 IV589847 F589847 WVH524311 WLL524311 WBP524311 VRT524311 VHX524311 UYB524311 UOF524311 UEJ524311 TUN524311 TKR524311 TAV524311 SQZ524311 SHD524311 RXH524311 RNL524311 RDP524311 QTT524311 QJX524311 QAB524311 PQF524311 PGJ524311 OWN524311 OMR524311 OCV524311 NSZ524311 NJD524311 MZH524311 MPL524311 MFP524311 LVT524311 LLX524311 LCB524311 KSF524311 KIJ524311 JYN524311 JOR524311 JEV524311 IUZ524311 ILD524311 IBH524311 HRL524311 HHP524311 GXT524311 GNX524311 GEB524311 FUF524311 FKJ524311 FAN524311 EQR524311 EGV524311 DWZ524311 DND524311 DDH524311 CTL524311 CJP524311 BZT524311 BPX524311 BGB524311 AWF524311 AMJ524311 ACN524311 SR524311 IV524311 F524311 WVH458775 WLL458775 WBP458775 VRT458775 VHX458775 UYB458775 UOF458775 UEJ458775 TUN458775 TKR458775 TAV458775 SQZ458775 SHD458775 RXH458775 RNL458775 RDP458775 QTT458775 QJX458775 QAB458775 PQF458775 PGJ458775 OWN458775 OMR458775 OCV458775 NSZ458775 NJD458775 MZH458775 MPL458775 MFP458775 LVT458775 LLX458775 LCB458775 KSF458775 KIJ458775 JYN458775 JOR458775 JEV458775 IUZ458775 ILD458775 IBH458775 HRL458775 HHP458775 GXT458775 GNX458775 GEB458775 FUF458775 FKJ458775 FAN458775 EQR458775 EGV458775 DWZ458775 DND458775 DDH458775 CTL458775 CJP458775 BZT458775 BPX458775 BGB458775 AWF458775 AMJ458775 ACN458775 SR458775 IV458775 F458775 WVH393239 WLL393239 WBP393239 VRT393239 VHX393239 UYB393239 UOF393239 UEJ393239 TUN393239 TKR393239 TAV393239 SQZ393239 SHD393239 RXH393239 RNL393239 RDP393239 QTT393239 QJX393239 QAB393239 PQF393239 PGJ393239 OWN393239 OMR393239 OCV393239 NSZ393239 NJD393239 MZH393239 MPL393239 MFP393239 LVT393239 LLX393239 LCB393239 KSF393239 KIJ393239 JYN393239 JOR393239 JEV393239 IUZ393239 ILD393239 IBH393239 HRL393239 HHP393239 GXT393239 GNX393239 GEB393239 FUF393239 FKJ393239 FAN393239 EQR393239 EGV393239 DWZ393239 DND393239 DDH393239 CTL393239 CJP393239 BZT393239 BPX393239 BGB393239 AWF393239 AMJ393239 ACN393239 SR393239 IV393239 F393239 WVH327703 WLL327703 WBP327703 VRT327703 VHX327703 UYB327703 UOF327703 UEJ327703 TUN327703 TKR327703 TAV327703 SQZ327703 SHD327703 RXH327703 RNL327703 RDP327703 QTT327703 QJX327703 QAB327703 PQF327703 PGJ327703 OWN327703 OMR327703 OCV327703 NSZ327703 NJD327703 MZH327703 MPL327703 MFP327703 LVT327703 LLX327703 LCB327703 KSF327703 KIJ327703 JYN327703 JOR327703 JEV327703 IUZ327703 ILD327703 IBH327703 HRL327703 HHP327703 GXT327703 GNX327703 GEB327703 FUF327703 FKJ327703 FAN327703 EQR327703 EGV327703 DWZ327703 DND327703 DDH327703 CTL327703 CJP327703 BZT327703 BPX327703 BGB327703 AWF327703 AMJ327703 ACN327703 SR327703 IV327703 F327703 WVH262167 WLL262167 WBP262167 VRT262167 VHX262167 UYB262167 UOF262167 UEJ262167 TUN262167 TKR262167 TAV262167 SQZ262167 SHD262167 RXH262167 RNL262167 RDP262167 QTT262167 QJX262167 QAB262167 PQF262167 PGJ262167 OWN262167 OMR262167 OCV262167 NSZ262167 NJD262167 MZH262167 MPL262167 MFP262167 LVT262167 LLX262167 LCB262167 KSF262167 KIJ262167 JYN262167 JOR262167 JEV262167 IUZ262167 ILD262167 IBH262167 HRL262167 HHP262167 GXT262167 GNX262167 GEB262167 FUF262167 FKJ262167 FAN262167 EQR262167 EGV262167 DWZ262167 DND262167 DDH262167 CTL262167 CJP262167 BZT262167 BPX262167 BGB262167 AWF262167 AMJ262167 ACN262167 SR262167 IV262167 F262167 WVH196631 WLL196631 WBP196631 VRT196631 VHX196631 UYB196631 UOF196631 UEJ196631 TUN196631 TKR196631 TAV196631 SQZ196631 SHD196631 RXH196631 RNL196631 RDP196631 QTT196631 QJX196631 QAB196631 PQF196631 PGJ196631 OWN196631 OMR196631 OCV196631 NSZ196631 NJD196631 MZH196631 MPL196631 MFP196631 LVT196631 LLX196631 LCB196631 KSF196631 KIJ196631 JYN196631 JOR196631 JEV196631 IUZ196631 ILD196631 IBH196631 HRL196631 HHP196631 GXT196631 GNX196631 GEB196631 FUF196631 FKJ196631 FAN196631 EQR196631 EGV196631 DWZ196631 DND196631 DDH196631 CTL196631 CJP196631 BZT196631 BPX196631 BGB196631 AWF196631 AMJ196631 ACN196631 SR196631 IV196631 F196631 WVH131095 WLL131095 WBP131095 VRT131095 VHX131095 UYB131095 UOF131095 UEJ131095 TUN131095 TKR131095 TAV131095 SQZ131095 SHD131095 RXH131095 RNL131095 RDP131095 QTT131095 QJX131095 QAB131095 PQF131095 PGJ131095 OWN131095 OMR131095 OCV131095 NSZ131095 NJD131095 MZH131095 MPL131095 MFP131095 LVT131095 LLX131095 LCB131095 KSF131095 KIJ131095 JYN131095 JOR131095 JEV131095 IUZ131095 ILD131095 IBH131095 HRL131095 HHP131095 GXT131095 GNX131095 GEB131095 FUF131095 FKJ131095 FAN131095 EQR131095 EGV131095 DWZ131095 DND131095 DDH131095 CTL131095 CJP131095 BZT131095 BPX131095 BGB131095 AWF131095 AMJ131095 ACN131095 SR131095 IV131095 F131095 WVH65559 WLL65559 WBP65559 VRT65559 VHX65559 UYB65559 UOF65559 UEJ65559 TUN65559 TKR65559 TAV65559 SQZ65559 SHD65559 RXH65559 RNL65559 RDP65559 QTT65559 QJX65559 QAB65559 PQF65559 PGJ65559 OWN65559 OMR65559 OCV65559 NSZ65559 NJD65559 MZH65559 MPL65559 MFP65559 LVT65559 LLX65559 LCB65559 KSF65559 KIJ65559 JYN65559 JOR65559 JEV65559 IUZ65559 ILD65559 IBH65559 HRL65559 HHP65559 GXT65559 GNX65559 GEB65559 FUF65559 FKJ65559 FAN65559 EQR65559 EGV65559 DWZ65559 DND65559 DDH65559 CTL65559 CJP65559 BZT65559 BPX65559 BGB65559 AWF65559 AMJ65559 ACN65559 SR65559" xr:uid="{00000000-0002-0000-0700-000000000000}">
      <formula1>$F$51:$F$54</formula1>
    </dataValidation>
    <dataValidation type="list" imeMode="off" allowBlank="1" showInputMessage="1" showErrorMessage="1" sqref="H65559 WVJ983063 WLN983063 WBR983063 VRV983063 VHZ983063 UYD983063 UOH983063 UEL983063 TUP983063 TKT983063 TAX983063 SRB983063 SHF983063 RXJ983063 RNN983063 RDR983063 QTV983063 QJZ983063 QAD983063 PQH983063 PGL983063 OWP983063 OMT983063 OCX983063 NTB983063 NJF983063 MZJ983063 MPN983063 MFR983063 LVV983063 LLZ983063 LCD983063 KSH983063 KIL983063 JYP983063 JOT983063 JEX983063 IVB983063 ILF983063 IBJ983063 HRN983063 HHR983063 GXV983063 GNZ983063 GED983063 FUH983063 FKL983063 FAP983063 EQT983063 EGX983063 DXB983063 DNF983063 DDJ983063 CTN983063 CJR983063 BZV983063 BPZ983063 BGD983063 AWH983063 AML983063 ACP983063 ST983063 IX983063 H983063 WVJ917527 WLN917527 WBR917527 VRV917527 VHZ917527 UYD917527 UOH917527 UEL917527 TUP917527 TKT917527 TAX917527 SRB917527 SHF917527 RXJ917527 RNN917527 RDR917527 QTV917527 QJZ917527 QAD917527 PQH917527 PGL917527 OWP917527 OMT917527 OCX917527 NTB917527 NJF917527 MZJ917527 MPN917527 MFR917527 LVV917527 LLZ917527 LCD917527 KSH917527 KIL917527 JYP917527 JOT917527 JEX917527 IVB917527 ILF917527 IBJ917527 HRN917527 HHR917527 GXV917527 GNZ917527 GED917527 FUH917527 FKL917527 FAP917527 EQT917527 EGX917527 DXB917527 DNF917527 DDJ917527 CTN917527 CJR917527 BZV917527 BPZ917527 BGD917527 AWH917527 AML917527 ACP917527 ST917527 IX917527 H917527 WVJ851991 WLN851991 WBR851991 VRV851991 VHZ851991 UYD851991 UOH851991 UEL851991 TUP851991 TKT851991 TAX851991 SRB851991 SHF851991 RXJ851991 RNN851991 RDR851991 QTV851991 QJZ851991 QAD851991 PQH851991 PGL851991 OWP851991 OMT851991 OCX851991 NTB851991 NJF851991 MZJ851991 MPN851991 MFR851991 LVV851991 LLZ851991 LCD851991 KSH851991 KIL851991 JYP851991 JOT851991 JEX851991 IVB851991 ILF851991 IBJ851991 HRN851991 HHR851991 GXV851991 GNZ851991 GED851991 FUH851991 FKL851991 FAP851991 EQT851991 EGX851991 DXB851991 DNF851991 DDJ851991 CTN851991 CJR851991 BZV851991 BPZ851991 BGD851991 AWH851991 AML851991 ACP851991 ST851991 IX851991 H851991 WVJ786455 WLN786455 WBR786455 VRV786455 VHZ786455 UYD786455 UOH786455 UEL786455 TUP786455 TKT786455 TAX786455 SRB786455 SHF786455 RXJ786455 RNN786455 RDR786455 QTV786455 QJZ786455 QAD786455 PQH786455 PGL786455 OWP786455 OMT786455 OCX786455 NTB786455 NJF786455 MZJ786455 MPN786455 MFR786455 LVV786455 LLZ786455 LCD786455 KSH786455 KIL786455 JYP786455 JOT786455 JEX786455 IVB786455 ILF786455 IBJ786455 HRN786455 HHR786455 GXV786455 GNZ786455 GED786455 FUH786455 FKL786455 FAP786455 EQT786455 EGX786455 DXB786455 DNF786455 DDJ786455 CTN786455 CJR786455 BZV786455 BPZ786455 BGD786455 AWH786455 AML786455 ACP786455 ST786455 IX786455 H786455 WVJ720919 WLN720919 WBR720919 VRV720919 VHZ720919 UYD720919 UOH720919 UEL720919 TUP720919 TKT720919 TAX720919 SRB720919 SHF720919 RXJ720919 RNN720919 RDR720919 QTV720919 QJZ720919 QAD720919 PQH720919 PGL720919 OWP720919 OMT720919 OCX720919 NTB720919 NJF720919 MZJ720919 MPN720919 MFR720919 LVV720919 LLZ720919 LCD720919 KSH720919 KIL720919 JYP720919 JOT720919 JEX720919 IVB720919 ILF720919 IBJ720919 HRN720919 HHR720919 GXV720919 GNZ720919 GED720919 FUH720919 FKL720919 FAP720919 EQT720919 EGX720919 DXB720919 DNF720919 DDJ720919 CTN720919 CJR720919 BZV720919 BPZ720919 BGD720919 AWH720919 AML720919 ACP720919 ST720919 IX720919 H720919 WVJ655383 WLN655383 WBR655383 VRV655383 VHZ655383 UYD655383 UOH655383 UEL655383 TUP655383 TKT655383 TAX655383 SRB655383 SHF655383 RXJ655383 RNN655383 RDR655383 QTV655383 QJZ655383 QAD655383 PQH655383 PGL655383 OWP655383 OMT655383 OCX655383 NTB655383 NJF655383 MZJ655383 MPN655383 MFR655383 LVV655383 LLZ655383 LCD655383 KSH655383 KIL655383 JYP655383 JOT655383 JEX655383 IVB655383 ILF655383 IBJ655383 HRN655383 HHR655383 GXV655383 GNZ655383 GED655383 FUH655383 FKL655383 FAP655383 EQT655383 EGX655383 DXB655383 DNF655383 DDJ655383 CTN655383 CJR655383 BZV655383 BPZ655383 BGD655383 AWH655383 AML655383 ACP655383 ST655383 IX655383 H655383 WVJ589847 WLN589847 WBR589847 VRV589847 VHZ589847 UYD589847 UOH589847 UEL589847 TUP589847 TKT589847 TAX589847 SRB589847 SHF589847 RXJ589847 RNN589847 RDR589847 QTV589847 QJZ589847 QAD589847 PQH589847 PGL589847 OWP589847 OMT589847 OCX589847 NTB589847 NJF589847 MZJ589847 MPN589847 MFR589847 LVV589847 LLZ589847 LCD589847 KSH589847 KIL589847 JYP589847 JOT589847 JEX589847 IVB589847 ILF589847 IBJ589847 HRN589847 HHR589847 GXV589847 GNZ589847 GED589847 FUH589847 FKL589847 FAP589847 EQT589847 EGX589847 DXB589847 DNF589847 DDJ589847 CTN589847 CJR589847 BZV589847 BPZ589847 BGD589847 AWH589847 AML589847 ACP589847 ST589847 IX589847 H589847 WVJ524311 WLN524311 WBR524311 VRV524311 VHZ524311 UYD524311 UOH524311 UEL524311 TUP524311 TKT524311 TAX524311 SRB524311 SHF524311 RXJ524311 RNN524311 RDR524311 QTV524311 QJZ524311 QAD524311 PQH524311 PGL524311 OWP524311 OMT524311 OCX524311 NTB524311 NJF524311 MZJ524311 MPN524311 MFR524311 LVV524311 LLZ524311 LCD524311 KSH524311 KIL524311 JYP524311 JOT524311 JEX524311 IVB524311 ILF524311 IBJ524311 HRN524311 HHR524311 GXV524311 GNZ524311 GED524311 FUH524311 FKL524311 FAP524311 EQT524311 EGX524311 DXB524311 DNF524311 DDJ524311 CTN524311 CJR524311 BZV524311 BPZ524311 BGD524311 AWH524311 AML524311 ACP524311 ST524311 IX524311 H524311 WVJ458775 WLN458775 WBR458775 VRV458775 VHZ458775 UYD458775 UOH458775 UEL458775 TUP458775 TKT458775 TAX458775 SRB458775 SHF458775 RXJ458775 RNN458775 RDR458775 QTV458775 QJZ458775 QAD458775 PQH458775 PGL458775 OWP458775 OMT458775 OCX458775 NTB458775 NJF458775 MZJ458775 MPN458775 MFR458775 LVV458775 LLZ458775 LCD458775 KSH458775 KIL458775 JYP458775 JOT458775 JEX458775 IVB458775 ILF458775 IBJ458775 HRN458775 HHR458775 GXV458775 GNZ458775 GED458775 FUH458775 FKL458775 FAP458775 EQT458775 EGX458775 DXB458775 DNF458775 DDJ458775 CTN458775 CJR458775 BZV458775 BPZ458775 BGD458775 AWH458775 AML458775 ACP458775 ST458775 IX458775 H458775 WVJ393239 WLN393239 WBR393239 VRV393239 VHZ393239 UYD393239 UOH393239 UEL393239 TUP393239 TKT393239 TAX393239 SRB393239 SHF393239 RXJ393239 RNN393239 RDR393239 QTV393239 QJZ393239 QAD393239 PQH393239 PGL393239 OWP393239 OMT393239 OCX393239 NTB393239 NJF393239 MZJ393239 MPN393239 MFR393239 LVV393239 LLZ393239 LCD393239 KSH393239 KIL393239 JYP393239 JOT393239 JEX393239 IVB393239 ILF393239 IBJ393239 HRN393239 HHR393239 GXV393239 GNZ393239 GED393239 FUH393239 FKL393239 FAP393239 EQT393239 EGX393239 DXB393239 DNF393239 DDJ393239 CTN393239 CJR393239 BZV393239 BPZ393239 BGD393239 AWH393239 AML393239 ACP393239 ST393239 IX393239 H393239 WVJ327703 WLN327703 WBR327703 VRV327703 VHZ327703 UYD327703 UOH327703 UEL327703 TUP327703 TKT327703 TAX327703 SRB327703 SHF327703 RXJ327703 RNN327703 RDR327703 QTV327703 QJZ327703 QAD327703 PQH327703 PGL327703 OWP327703 OMT327703 OCX327703 NTB327703 NJF327703 MZJ327703 MPN327703 MFR327703 LVV327703 LLZ327703 LCD327703 KSH327703 KIL327703 JYP327703 JOT327703 JEX327703 IVB327703 ILF327703 IBJ327703 HRN327703 HHR327703 GXV327703 GNZ327703 GED327703 FUH327703 FKL327703 FAP327703 EQT327703 EGX327703 DXB327703 DNF327703 DDJ327703 CTN327703 CJR327703 BZV327703 BPZ327703 BGD327703 AWH327703 AML327703 ACP327703 ST327703 IX327703 H327703 WVJ262167 WLN262167 WBR262167 VRV262167 VHZ262167 UYD262167 UOH262167 UEL262167 TUP262167 TKT262167 TAX262167 SRB262167 SHF262167 RXJ262167 RNN262167 RDR262167 QTV262167 QJZ262167 QAD262167 PQH262167 PGL262167 OWP262167 OMT262167 OCX262167 NTB262167 NJF262167 MZJ262167 MPN262167 MFR262167 LVV262167 LLZ262167 LCD262167 KSH262167 KIL262167 JYP262167 JOT262167 JEX262167 IVB262167 ILF262167 IBJ262167 HRN262167 HHR262167 GXV262167 GNZ262167 GED262167 FUH262167 FKL262167 FAP262167 EQT262167 EGX262167 DXB262167 DNF262167 DDJ262167 CTN262167 CJR262167 BZV262167 BPZ262167 BGD262167 AWH262167 AML262167 ACP262167 ST262167 IX262167 H262167 WVJ196631 WLN196631 WBR196631 VRV196631 VHZ196631 UYD196631 UOH196631 UEL196631 TUP196631 TKT196631 TAX196631 SRB196631 SHF196631 RXJ196631 RNN196631 RDR196631 QTV196631 QJZ196631 QAD196631 PQH196631 PGL196631 OWP196631 OMT196631 OCX196631 NTB196631 NJF196631 MZJ196631 MPN196631 MFR196631 LVV196631 LLZ196631 LCD196631 KSH196631 KIL196631 JYP196631 JOT196631 JEX196631 IVB196631 ILF196631 IBJ196631 HRN196631 HHR196631 GXV196631 GNZ196631 GED196631 FUH196631 FKL196631 FAP196631 EQT196631 EGX196631 DXB196631 DNF196631 DDJ196631 CTN196631 CJR196631 BZV196631 BPZ196631 BGD196631 AWH196631 AML196631 ACP196631 ST196631 IX196631 H196631 WVJ131095 WLN131095 WBR131095 VRV131095 VHZ131095 UYD131095 UOH131095 UEL131095 TUP131095 TKT131095 TAX131095 SRB131095 SHF131095 RXJ131095 RNN131095 RDR131095 QTV131095 QJZ131095 QAD131095 PQH131095 PGL131095 OWP131095 OMT131095 OCX131095 NTB131095 NJF131095 MZJ131095 MPN131095 MFR131095 LVV131095 LLZ131095 LCD131095 KSH131095 KIL131095 JYP131095 JOT131095 JEX131095 IVB131095 ILF131095 IBJ131095 HRN131095 HHR131095 GXV131095 GNZ131095 GED131095 FUH131095 FKL131095 FAP131095 EQT131095 EGX131095 DXB131095 DNF131095 DDJ131095 CTN131095 CJR131095 BZV131095 BPZ131095 BGD131095 AWH131095 AML131095 ACP131095 ST131095 IX131095 H131095 WVJ65559 WLN65559 WBR65559 VRV65559 VHZ65559 UYD65559 UOH65559 UEL65559 TUP65559 TKT65559 TAX65559 SRB65559 SHF65559 RXJ65559 RNN65559 RDR65559 QTV65559 QJZ65559 QAD65559 PQH65559 PGL65559 OWP65559 OMT65559 OCX65559 NTB65559 NJF65559 MZJ65559 MPN65559 MFR65559 LVV65559 LLZ65559 LCD65559 KSH65559 KIL65559 JYP65559 JOT65559 JEX65559 IVB65559 ILF65559 IBJ65559 HRN65559 HHR65559 GXV65559 GNZ65559 GED65559 FUH65559 FKL65559 FAP65559 EQT65559 EGX65559 DXB65559 DNF65559 DDJ65559 CTN65559 CJR65559 BZV65559 BPZ65559 BGD65559 AWH65559 AML65559 ACP65559 ST65559 IX65559" xr:uid="{00000000-0002-0000-0700-000001000000}">
      <formula1>$H$51:$H$56</formula1>
    </dataValidation>
    <dataValidation type="list" allowBlank="1" showInputMessage="1" showErrorMessage="1" sqref="M65559:P65559 WVO983063:WVR983063 WLS983063:WLV983063 WBW983063:WBZ983063 VSA983063:VSD983063 VIE983063:VIH983063 UYI983063:UYL983063 UOM983063:UOP983063 UEQ983063:UET983063 TUU983063:TUX983063 TKY983063:TLB983063 TBC983063:TBF983063 SRG983063:SRJ983063 SHK983063:SHN983063 RXO983063:RXR983063 RNS983063:RNV983063 RDW983063:RDZ983063 QUA983063:QUD983063 QKE983063:QKH983063 QAI983063:QAL983063 PQM983063:PQP983063 PGQ983063:PGT983063 OWU983063:OWX983063 OMY983063:ONB983063 ODC983063:ODF983063 NTG983063:NTJ983063 NJK983063:NJN983063 MZO983063:MZR983063 MPS983063:MPV983063 MFW983063:MFZ983063 LWA983063:LWD983063 LME983063:LMH983063 LCI983063:LCL983063 KSM983063:KSP983063 KIQ983063:KIT983063 JYU983063:JYX983063 JOY983063:JPB983063 JFC983063:JFF983063 IVG983063:IVJ983063 ILK983063:ILN983063 IBO983063:IBR983063 HRS983063:HRV983063 HHW983063:HHZ983063 GYA983063:GYD983063 GOE983063:GOH983063 GEI983063:GEL983063 FUM983063:FUP983063 FKQ983063:FKT983063 FAU983063:FAX983063 EQY983063:ERB983063 EHC983063:EHF983063 DXG983063:DXJ983063 DNK983063:DNN983063 DDO983063:DDR983063 CTS983063:CTV983063 CJW983063:CJZ983063 CAA983063:CAD983063 BQE983063:BQH983063 BGI983063:BGL983063 AWM983063:AWP983063 AMQ983063:AMT983063 ACU983063:ACX983063 SY983063:TB983063 JC983063:JF983063 M983063:P983063 WVO917527:WVR917527 WLS917527:WLV917527 WBW917527:WBZ917527 VSA917527:VSD917527 VIE917527:VIH917527 UYI917527:UYL917527 UOM917527:UOP917527 UEQ917527:UET917527 TUU917527:TUX917527 TKY917527:TLB917527 TBC917527:TBF917527 SRG917527:SRJ917527 SHK917527:SHN917527 RXO917527:RXR917527 RNS917527:RNV917527 RDW917527:RDZ917527 QUA917527:QUD917527 QKE917527:QKH917527 QAI917527:QAL917527 PQM917527:PQP917527 PGQ917527:PGT917527 OWU917527:OWX917527 OMY917527:ONB917527 ODC917527:ODF917527 NTG917527:NTJ917527 NJK917527:NJN917527 MZO917527:MZR917527 MPS917527:MPV917527 MFW917527:MFZ917527 LWA917527:LWD917527 LME917527:LMH917527 LCI917527:LCL917527 KSM917527:KSP917527 KIQ917527:KIT917527 JYU917527:JYX917527 JOY917527:JPB917527 JFC917527:JFF917527 IVG917527:IVJ917527 ILK917527:ILN917527 IBO917527:IBR917527 HRS917527:HRV917527 HHW917527:HHZ917527 GYA917527:GYD917527 GOE917527:GOH917527 GEI917527:GEL917527 FUM917527:FUP917527 FKQ917527:FKT917527 FAU917527:FAX917527 EQY917527:ERB917527 EHC917527:EHF917527 DXG917527:DXJ917527 DNK917527:DNN917527 DDO917527:DDR917527 CTS917527:CTV917527 CJW917527:CJZ917527 CAA917527:CAD917527 BQE917527:BQH917527 BGI917527:BGL917527 AWM917527:AWP917527 AMQ917527:AMT917527 ACU917527:ACX917527 SY917527:TB917527 JC917527:JF917527 M917527:P917527 WVO851991:WVR851991 WLS851991:WLV851991 WBW851991:WBZ851991 VSA851991:VSD851991 VIE851991:VIH851991 UYI851991:UYL851991 UOM851991:UOP851991 UEQ851991:UET851991 TUU851991:TUX851991 TKY851991:TLB851991 TBC851991:TBF851991 SRG851991:SRJ851991 SHK851991:SHN851991 RXO851991:RXR851991 RNS851991:RNV851991 RDW851991:RDZ851991 QUA851991:QUD851991 QKE851991:QKH851991 QAI851991:QAL851991 PQM851991:PQP851991 PGQ851991:PGT851991 OWU851991:OWX851991 OMY851991:ONB851991 ODC851991:ODF851991 NTG851991:NTJ851991 NJK851991:NJN851991 MZO851991:MZR851991 MPS851991:MPV851991 MFW851991:MFZ851991 LWA851991:LWD851991 LME851991:LMH851991 LCI851991:LCL851991 KSM851991:KSP851991 KIQ851991:KIT851991 JYU851991:JYX851991 JOY851991:JPB851991 JFC851991:JFF851991 IVG851991:IVJ851991 ILK851991:ILN851991 IBO851991:IBR851991 HRS851991:HRV851991 HHW851991:HHZ851991 GYA851991:GYD851991 GOE851991:GOH851991 GEI851991:GEL851991 FUM851991:FUP851991 FKQ851991:FKT851991 FAU851991:FAX851991 EQY851991:ERB851991 EHC851991:EHF851991 DXG851991:DXJ851991 DNK851991:DNN851991 DDO851991:DDR851991 CTS851991:CTV851991 CJW851991:CJZ851991 CAA851991:CAD851991 BQE851991:BQH851991 BGI851991:BGL851991 AWM851991:AWP851991 AMQ851991:AMT851991 ACU851991:ACX851991 SY851991:TB851991 JC851991:JF851991 M851991:P851991 WVO786455:WVR786455 WLS786455:WLV786455 WBW786455:WBZ786455 VSA786455:VSD786455 VIE786455:VIH786455 UYI786455:UYL786455 UOM786455:UOP786455 UEQ786455:UET786455 TUU786455:TUX786455 TKY786455:TLB786455 TBC786455:TBF786455 SRG786455:SRJ786455 SHK786455:SHN786455 RXO786455:RXR786455 RNS786455:RNV786455 RDW786455:RDZ786455 QUA786455:QUD786455 QKE786455:QKH786455 QAI786455:QAL786455 PQM786455:PQP786455 PGQ786455:PGT786455 OWU786455:OWX786455 OMY786455:ONB786455 ODC786455:ODF786455 NTG786455:NTJ786455 NJK786455:NJN786455 MZO786455:MZR786455 MPS786455:MPV786455 MFW786455:MFZ786455 LWA786455:LWD786455 LME786455:LMH786455 LCI786455:LCL786455 KSM786455:KSP786455 KIQ786455:KIT786455 JYU786455:JYX786455 JOY786455:JPB786455 JFC786455:JFF786455 IVG786455:IVJ786455 ILK786455:ILN786455 IBO786455:IBR786455 HRS786455:HRV786455 HHW786455:HHZ786455 GYA786455:GYD786455 GOE786455:GOH786455 GEI786455:GEL786455 FUM786455:FUP786455 FKQ786455:FKT786455 FAU786455:FAX786455 EQY786455:ERB786455 EHC786455:EHF786455 DXG786455:DXJ786455 DNK786455:DNN786455 DDO786455:DDR786455 CTS786455:CTV786455 CJW786455:CJZ786455 CAA786455:CAD786455 BQE786455:BQH786455 BGI786455:BGL786455 AWM786455:AWP786455 AMQ786455:AMT786455 ACU786455:ACX786455 SY786455:TB786455 JC786455:JF786455 M786455:P786455 WVO720919:WVR720919 WLS720919:WLV720919 WBW720919:WBZ720919 VSA720919:VSD720919 VIE720919:VIH720919 UYI720919:UYL720919 UOM720919:UOP720919 UEQ720919:UET720919 TUU720919:TUX720919 TKY720919:TLB720919 TBC720919:TBF720919 SRG720919:SRJ720919 SHK720919:SHN720919 RXO720919:RXR720919 RNS720919:RNV720919 RDW720919:RDZ720919 QUA720919:QUD720919 QKE720919:QKH720919 QAI720919:QAL720919 PQM720919:PQP720919 PGQ720919:PGT720919 OWU720919:OWX720919 OMY720919:ONB720919 ODC720919:ODF720919 NTG720919:NTJ720919 NJK720919:NJN720919 MZO720919:MZR720919 MPS720919:MPV720919 MFW720919:MFZ720919 LWA720919:LWD720919 LME720919:LMH720919 LCI720919:LCL720919 KSM720919:KSP720919 KIQ720919:KIT720919 JYU720919:JYX720919 JOY720919:JPB720919 JFC720919:JFF720919 IVG720919:IVJ720919 ILK720919:ILN720919 IBO720919:IBR720919 HRS720919:HRV720919 HHW720919:HHZ720919 GYA720919:GYD720919 GOE720919:GOH720919 GEI720919:GEL720919 FUM720919:FUP720919 FKQ720919:FKT720919 FAU720919:FAX720919 EQY720919:ERB720919 EHC720919:EHF720919 DXG720919:DXJ720919 DNK720919:DNN720919 DDO720919:DDR720919 CTS720919:CTV720919 CJW720919:CJZ720919 CAA720919:CAD720919 BQE720919:BQH720919 BGI720919:BGL720919 AWM720919:AWP720919 AMQ720919:AMT720919 ACU720919:ACX720919 SY720919:TB720919 JC720919:JF720919 M720919:P720919 WVO655383:WVR655383 WLS655383:WLV655383 WBW655383:WBZ655383 VSA655383:VSD655383 VIE655383:VIH655383 UYI655383:UYL655383 UOM655383:UOP655383 UEQ655383:UET655383 TUU655383:TUX655383 TKY655383:TLB655383 TBC655383:TBF655383 SRG655383:SRJ655383 SHK655383:SHN655383 RXO655383:RXR655383 RNS655383:RNV655383 RDW655383:RDZ655383 QUA655383:QUD655383 QKE655383:QKH655383 QAI655383:QAL655383 PQM655383:PQP655383 PGQ655383:PGT655383 OWU655383:OWX655383 OMY655383:ONB655383 ODC655383:ODF655383 NTG655383:NTJ655383 NJK655383:NJN655383 MZO655383:MZR655383 MPS655383:MPV655383 MFW655383:MFZ655383 LWA655383:LWD655383 LME655383:LMH655383 LCI655383:LCL655383 KSM655383:KSP655383 KIQ655383:KIT655383 JYU655383:JYX655383 JOY655383:JPB655383 JFC655383:JFF655383 IVG655383:IVJ655383 ILK655383:ILN655383 IBO655383:IBR655383 HRS655383:HRV655383 HHW655383:HHZ655383 GYA655383:GYD655383 GOE655383:GOH655383 GEI655383:GEL655383 FUM655383:FUP655383 FKQ655383:FKT655383 FAU655383:FAX655383 EQY655383:ERB655383 EHC655383:EHF655383 DXG655383:DXJ655383 DNK655383:DNN655383 DDO655383:DDR655383 CTS655383:CTV655383 CJW655383:CJZ655383 CAA655383:CAD655383 BQE655383:BQH655383 BGI655383:BGL655383 AWM655383:AWP655383 AMQ655383:AMT655383 ACU655383:ACX655383 SY655383:TB655383 JC655383:JF655383 M655383:P655383 WVO589847:WVR589847 WLS589847:WLV589847 WBW589847:WBZ589847 VSA589847:VSD589847 VIE589847:VIH589847 UYI589847:UYL589847 UOM589847:UOP589847 UEQ589847:UET589847 TUU589847:TUX589847 TKY589847:TLB589847 TBC589847:TBF589847 SRG589847:SRJ589847 SHK589847:SHN589847 RXO589847:RXR589847 RNS589847:RNV589847 RDW589847:RDZ589847 QUA589847:QUD589847 QKE589847:QKH589847 QAI589847:QAL589847 PQM589847:PQP589847 PGQ589847:PGT589847 OWU589847:OWX589847 OMY589847:ONB589847 ODC589847:ODF589847 NTG589847:NTJ589847 NJK589847:NJN589847 MZO589847:MZR589847 MPS589847:MPV589847 MFW589847:MFZ589847 LWA589847:LWD589847 LME589847:LMH589847 LCI589847:LCL589847 KSM589847:KSP589847 KIQ589847:KIT589847 JYU589847:JYX589847 JOY589847:JPB589847 JFC589847:JFF589847 IVG589847:IVJ589847 ILK589847:ILN589847 IBO589847:IBR589847 HRS589847:HRV589847 HHW589847:HHZ589847 GYA589847:GYD589847 GOE589847:GOH589847 GEI589847:GEL589847 FUM589847:FUP589847 FKQ589847:FKT589847 FAU589847:FAX589847 EQY589847:ERB589847 EHC589847:EHF589847 DXG589847:DXJ589847 DNK589847:DNN589847 DDO589847:DDR589847 CTS589847:CTV589847 CJW589847:CJZ589847 CAA589847:CAD589847 BQE589847:BQH589847 BGI589847:BGL589847 AWM589847:AWP589847 AMQ589847:AMT589847 ACU589847:ACX589847 SY589847:TB589847 JC589847:JF589847 M589847:P589847 WVO524311:WVR524311 WLS524311:WLV524311 WBW524311:WBZ524311 VSA524311:VSD524311 VIE524311:VIH524311 UYI524311:UYL524311 UOM524311:UOP524311 UEQ524311:UET524311 TUU524311:TUX524311 TKY524311:TLB524311 TBC524311:TBF524311 SRG524311:SRJ524311 SHK524311:SHN524311 RXO524311:RXR524311 RNS524311:RNV524311 RDW524311:RDZ524311 QUA524311:QUD524311 QKE524311:QKH524311 QAI524311:QAL524311 PQM524311:PQP524311 PGQ524311:PGT524311 OWU524311:OWX524311 OMY524311:ONB524311 ODC524311:ODF524311 NTG524311:NTJ524311 NJK524311:NJN524311 MZO524311:MZR524311 MPS524311:MPV524311 MFW524311:MFZ524311 LWA524311:LWD524311 LME524311:LMH524311 LCI524311:LCL524311 KSM524311:KSP524311 KIQ524311:KIT524311 JYU524311:JYX524311 JOY524311:JPB524311 JFC524311:JFF524311 IVG524311:IVJ524311 ILK524311:ILN524311 IBO524311:IBR524311 HRS524311:HRV524311 HHW524311:HHZ524311 GYA524311:GYD524311 GOE524311:GOH524311 GEI524311:GEL524311 FUM524311:FUP524311 FKQ524311:FKT524311 FAU524311:FAX524311 EQY524311:ERB524311 EHC524311:EHF524311 DXG524311:DXJ524311 DNK524311:DNN524311 DDO524311:DDR524311 CTS524311:CTV524311 CJW524311:CJZ524311 CAA524311:CAD524311 BQE524311:BQH524311 BGI524311:BGL524311 AWM524311:AWP524311 AMQ524311:AMT524311 ACU524311:ACX524311 SY524311:TB524311 JC524311:JF524311 M524311:P524311 WVO458775:WVR458775 WLS458775:WLV458775 WBW458775:WBZ458775 VSA458775:VSD458775 VIE458775:VIH458775 UYI458775:UYL458775 UOM458775:UOP458775 UEQ458775:UET458775 TUU458775:TUX458775 TKY458775:TLB458775 TBC458775:TBF458775 SRG458775:SRJ458775 SHK458775:SHN458775 RXO458775:RXR458775 RNS458775:RNV458775 RDW458775:RDZ458775 QUA458775:QUD458775 QKE458775:QKH458775 QAI458775:QAL458775 PQM458775:PQP458775 PGQ458775:PGT458775 OWU458775:OWX458775 OMY458775:ONB458775 ODC458775:ODF458775 NTG458775:NTJ458775 NJK458775:NJN458775 MZO458775:MZR458775 MPS458775:MPV458775 MFW458775:MFZ458775 LWA458775:LWD458775 LME458775:LMH458775 LCI458775:LCL458775 KSM458775:KSP458775 KIQ458775:KIT458775 JYU458775:JYX458775 JOY458775:JPB458775 JFC458775:JFF458775 IVG458775:IVJ458775 ILK458775:ILN458775 IBO458775:IBR458775 HRS458775:HRV458775 HHW458775:HHZ458775 GYA458775:GYD458775 GOE458775:GOH458775 GEI458775:GEL458775 FUM458775:FUP458775 FKQ458775:FKT458775 FAU458775:FAX458775 EQY458775:ERB458775 EHC458775:EHF458775 DXG458775:DXJ458775 DNK458775:DNN458775 DDO458775:DDR458775 CTS458775:CTV458775 CJW458775:CJZ458775 CAA458775:CAD458775 BQE458775:BQH458775 BGI458775:BGL458775 AWM458775:AWP458775 AMQ458775:AMT458775 ACU458775:ACX458775 SY458775:TB458775 JC458775:JF458775 M458775:P458775 WVO393239:WVR393239 WLS393239:WLV393239 WBW393239:WBZ393239 VSA393239:VSD393239 VIE393239:VIH393239 UYI393239:UYL393239 UOM393239:UOP393239 UEQ393239:UET393239 TUU393239:TUX393239 TKY393239:TLB393239 TBC393239:TBF393239 SRG393239:SRJ393239 SHK393239:SHN393239 RXO393239:RXR393239 RNS393239:RNV393239 RDW393239:RDZ393239 QUA393239:QUD393239 QKE393239:QKH393239 QAI393239:QAL393239 PQM393239:PQP393239 PGQ393239:PGT393239 OWU393239:OWX393239 OMY393239:ONB393239 ODC393239:ODF393239 NTG393239:NTJ393239 NJK393239:NJN393239 MZO393239:MZR393239 MPS393239:MPV393239 MFW393239:MFZ393239 LWA393239:LWD393239 LME393239:LMH393239 LCI393239:LCL393239 KSM393239:KSP393239 KIQ393239:KIT393239 JYU393239:JYX393239 JOY393239:JPB393239 JFC393239:JFF393239 IVG393239:IVJ393239 ILK393239:ILN393239 IBO393239:IBR393239 HRS393239:HRV393239 HHW393239:HHZ393239 GYA393239:GYD393239 GOE393239:GOH393239 GEI393239:GEL393239 FUM393239:FUP393239 FKQ393239:FKT393239 FAU393239:FAX393239 EQY393239:ERB393239 EHC393239:EHF393239 DXG393239:DXJ393239 DNK393239:DNN393239 DDO393239:DDR393239 CTS393239:CTV393239 CJW393239:CJZ393239 CAA393239:CAD393239 BQE393239:BQH393239 BGI393239:BGL393239 AWM393239:AWP393239 AMQ393239:AMT393239 ACU393239:ACX393239 SY393239:TB393239 JC393239:JF393239 M393239:P393239 WVO327703:WVR327703 WLS327703:WLV327703 WBW327703:WBZ327703 VSA327703:VSD327703 VIE327703:VIH327703 UYI327703:UYL327703 UOM327703:UOP327703 UEQ327703:UET327703 TUU327703:TUX327703 TKY327703:TLB327703 TBC327703:TBF327703 SRG327703:SRJ327703 SHK327703:SHN327703 RXO327703:RXR327703 RNS327703:RNV327703 RDW327703:RDZ327703 QUA327703:QUD327703 QKE327703:QKH327703 QAI327703:QAL327703 PQM327703:PQP327703 PGQ327703:PGT327703 OWU327703:OWX327703 OMY327703:ONB327703 ODC327703:ODF327703 NTG327703:NTJ327703 NJK327703:NJN327703 MZO327703:MZR327703 MPS327703:MPV327703 MFW327703:MFZ327703 LWA327703:LWD327703 LME327703:LMH327703 LCI327703:LCL327703 KSM327703:KSP327703 KIQ327703:KIT327703 JYU327703:JYX327703 JOY327703:JPB327703 JFC327703:JFF327703 IVG327703:IVJ327703 ILK327703:ILN327703 IBO327703:IBR327703 HRS327703:HRV327703 HHW327703:HHZ327703 GYA327703:GYD327703 GOE327703:GOH327703 GEI327703:GEL327703 FUM327703:FUP327703 FKQ327703:FKT327703 FAU327703:FAX327703 EQY327703:ERB327703 EHC327703:EHF327703 DXG327703:DXJ327703 DNK327703:DNN327703 DDO327703:DDR327703 CTS327703:CTV327703 CJW327703:CJZ327703 CAA327703:CAD327703 BQE327703:BQH327703 BGI327703:BGL327703 AWM327703:AWP327703 AMQ327703:AMT327703 ACU327703:ACX327703 SY327703:TB327703 JC327703:JF327703 M327703:P327703 WVO262167:WVR262167 WLS262167:WLV262167 WBW262167:WBZ262167 VSA262167:VSD262167 VIE262167:VIH262167 UYI262167:UYL262167 UOM262167:UOP262167 UEQ262167:UET262167 TUU262167:TUX262167 TKY262167:TLB262167 TBC262167:TBF262167 SRG262167:SRJ262167 SHK262167:SHN262167 RXO262167:RXR262167 RNS262167:RNV262167 RDW262167:RDZ262167 QUA262167:QUD262167 QKE262167:QKH262167 QAI262167:QAL262167 PQM262167:PQP262167 PGQ262167:PGT262167 OWU262167:OWX262167 OMY262167:ONB262167 ODC262167:ODF262167 NTG262167:NTJ262167 NJK262167:NJN262167 MZO262167:MZR262167 MPS262167:MPV262167 MFW262167:MFZ262167 LWA262167:LWD262167 LME262167:LMH262167 LCI262167:LCL262167 KSM262167:KSP262167 KIQ262167:KIT262167 JYU262167:JYX262167 JOY262167:JPB262167 JFC262167:JFF262167 IVG262167:IVJ262167 ILK262167:ILN262167 IBO262167:IBR262167 HRS262167:HRV262167 HHW262167:HHZ262167 GYA262167:GYD262167 GOE262167:GOH262167 GEI262167:GEL262167 FUM262167:FUP262167 FKQ262167:FKT262167 FAU262167:FAX262167 EQY262167:ERB262167 EHC262167:EHF262167 DXG262167:DXJ262167 DNK262167:DNN262167 DDO262167:DDR262167 CTS262167:CTV262167 CJW262167:CJZ262167 CAA262167:CAD262167 BQE262167:BQH262167 BGI262167:BGL262167 AWM262167:AWP262167 AMQ262167:AMT262167 ACU262167:ACX262167 SY262167:TB262167 JC262167:JF262167 M262167:P262167 WVO196631:WVR196631 WLS196631:WLV196631 WBW196631:WBZ196631 VSA196631:VSD196631 VIE196631:VIH196631 UYI196631:UYL196631 UOM196631:UOP196631 UEQ196631:UET196631 TUU196631:TUX196631 TKY196631:TLB196631 TBC196631:TBF196631 SRG196631:SRJ196631 SHK196631:SHN196631 RXO196631:RXR196631 RNS196631:RNV196631 RDW196631:RDZ196631 QUA196631:QUD196631 QKE196631:QKH196631 QAI196631:QAL196631 PQM196631:PQP196631 PGQ196631:PGT196631 OWU196631:OWX196631 OMY196631:ONB196631 ODC196631:ODF196631 NTG196631:NTJ196631 NJK196631:NJN196631 MZO196631:MZR196631 MPS196631:MPV196631 MFW196631:MFZ196631 LWA196631:LWD196631 LME196631:LMH196631 LCI196631:LCL196631 KSM196631:KSP196631 KIQ196631:KIT196631 JYU196631:JYX196631 JOY196631:JPB196631 JFC196631:JFF196631 IVG196631:IVJ196631 ILK196631:ILN196631 IBO196631:IBR196631 HRS196631:HRV196631 HHW196631:HHZ196631 GYA196631:GYD196631 GOE196631:GOH196631 GEI196631:GEL196631 FUM196631:FUP196631 FKQ196631:FKT196631 FAU196631:FAX196631 EQY196631:ERB196631 EHC196631:EHF196631 DXG196631:DXJ196631 DNK196631:DNN196631 DDO196631:DDR196631 CTS196631:CTV196631 CJW196631:CJZ196631 CAA196631:CAD196631 BQE196631:BQH196631 BGI196631:BGL196631 AWM196631:AWP196631 AMQ196631:AMT196631 ACU196631:ACX196631 SY196631:TB196631 JC196631:JF196631 M196631:P196631 WVO131095:WVR131095 WLS131095:WLV131095 WBW131095:WBZ131095 VSA131095:VSD131095 VIE131095:VIH131095 UYI131095:UYL131095 UOM131095:UOP131095 UEQ131095:UET131095 TUU131095:TUX131095 TKY131095:TLB131095 TBC131095:TBF131095 SRG131095:SRJ131095 SHK131095:SHN131095 RXO131095:RXR131095 RNS131095:RNV131095 RDW131095:RDZ131095 QUA131095:QUD131095 QKE131095:QKH131095 QAI131095:QAL131095 PQM131095:PQP131095 PGQ131095:PGT131095 OWU131095:OWX131095 OMY131095:ONB131095 ODC131095:ODF131095 NTG131095:NTJ131095 NJK131095:NJN131095 MZO131095:MZR131095 MPS131095:MPV131095 MFW131095:MFZ131095 LWA131095:LWD131095 LME131095:LMH131095 LCI131095:LCL131095 KSM131095:KSP131095 KIQ131095:KIT131095 JYU131095:JYX131095 JOY131095:JPB131095 JFC131095:JFF131095 IVG131095:IVJ131095 ILK131095:ILN131095 IBO131095:IBR131095 HRS131095:HRV131095 HHW131095:HHZ131095 GYA131095:GYD131095 GOE131095:GOH131095 GEI131095:GEL131095 FUM131095:FUP131095 FKQ131095:FKT131095 FAU131095:FAX131095 EQY131095:ERB131095 EHC131095:EHF131095 DXG131095:DXJ131095 DNK131095:DNN131095 DDO131095:DDR131095 CTS131095:CTV131095 CJW131095:CJZ131095 CAA131095:CAD131095 BQE131095:BQH131095 BGI131095:BGL131095 AWM131095:AWP131095 AMQ131095:AMT131095 ACU131095:ACX131095 SY131095:TB131095 JC131095:JF131095 M131095:P131095 WVO65559:WVR65559 WLS65559:WLV65559 WBW65559:WBZ65559 VSA65559:VSD65559 VIE65559:VIH65559 UYI65559:UYL65559 UOM65559:UOP65559 UEQ65559:UET65559 TUU65559:TUX65559 TKY65559:TLB65559 TBC65559:TBF65559 SRG65559:SRJ65559 SHK65559:SHN65559 RXO65559:RXR65559 RNS65559:RNV65559 RDW65559:RDZ65559 QUA65559:QUD65559 QKE65559:QKH65559 QAI65559:QAL65559 PQM65559:PQP65559 PGQ65559:PGT65559 OWU65559:OWX65559 OMY65559:ONB65559 ODC65559:ODF65559 NTG65559:NTJ65559 NJK65559:NJN65559 MZO65559:MZR65559 MPS65559:MPV65559 MFW65559:MFZ65559 LWA65559:LWD65559 LME65559:LMH65559 LCI65559:LCL65559 KSM65559:KSP65559 KIQ65559:KIT65559 JYU65559:JYX65559 JOY65559:JPB65559 JFC65559:JFF65559 IVG65559:IVJ65559 ILK65559:ILN65559 IBO65559:IBR65559 HRS65559:HRV65559 HHW65559:HHZ65559 GYA65559:GYD65559 GOE65559:GOH65559 GEI65559:GEL65559 FUM65559:FUP65559 FKQ65559:FKT65559 FAU65559:FAX65559 EQY65559:ERB65559 EHC65559:EHF65559 DXG65559:DXJ65559 DNK65559:DNN65559 DDO65559:DDR65559 CTS65559:CTV65559 CJW65559:CJZ65559 CAA65559:CAD65559 BQE65559:BQH65559 BGI65559:BGL65559 AWM65559:AWP65559 AMQ65559:AMT65559 ACU65559:ACX65559 SY65559:TB65559 JC65559:JF65559" xr:uid="{00000000-0002-0000-0700-000002000000}">
      <formula1>$M$51</formula1>
    </dataValidation>
    <dataValidation type="list" imeMode="off" allowBlank="1" showInputMessage="1" showErrorMessage="1" sqref="H65544 WVJ983062 WLN983062 WBR983062 VRV983062 VHZ983062 UYD983062 UOH983062 UEL983062 TUP983062 TKT983062 TAX983062 SRB983062 SHF983062 RXJ983062 RNN983062 RDR983062 QTV983062 QJZ983062 QAD983062 PQH983062 PGL983062 OWP983062 OMT983062 OCX983062 NTB983062 NJF983062 MZJ983062 MPN983062 MFR983062 LVV983062 LLZ983062 LCD983062 KSH983062 KIL983062 JYP983062 JOT983062 JEX983062 IVB983062 ILF983062 IBJ983062 HRN983062 HHR983062 GXV983062 GNZ983062 GED983062 FUH983062 FKL983062 FAP983062 EQT983062 EGX983062 DXB983062 DNF983062 DDJ983062 CTN983062 CJR983062 BZV983062 BPZ983062 BGD983062 AWH983062 AML983062 ACP983062 ST983062 IX983062 H983062 WVJ917526 WLN917526 WBR917526 VRV917526 VHZ917526 UYD917526 UOH917526 UEL917526 TUP917526 TKT917526 TAX917526 SRB917526 SHF917526 RXJ917526 RNN917526 RDR917526 QTV917526 QJZ917526 QAD917526 PQH917526 PGL917526 OWP917526 OMT917526 OCX917526 NTB917526 NJF917526 MZJ917526 MPN917526 MFR917526 LVV917526 LLZ917526 LCD917526 KSH917526 KIL917526 JYP917526 JOT917526 JEX917526 IVB917526 ILF917526 IBJ917526 HRN917526 HHR917526 GXV917526 GNZ917526 GED917526 FUH917526 FKL917526 FAP917526 EQT917526 EGX917526 DXB917526 DNF917526 DDJ917526 CTN917526 CJR917526 BZV917526 BPZ917526 BGD917526 AWH917526 AML917526 ACP917526 ST917526 IX917526 H917526 WVJ851990 WLN851990 WBR851990 VRV851990 VHZ851990 UYD851990 UOH851990 UEL851990 TUP851990 TKT851990 TAX851990 SRB851990 SHF851990 RXJ851990 RNN851990 RDR851990 QTV851990 QJZ851990 QAD851990 PQH851990 PGL851990 OWP851990 OMT851990 OCX851990 NTB851990 NJF851990 MZJ851990 MPN851990 MFR851990 LVV851990 LLZ851990 LCD851990 KSH851990 KIL851990 JYP851990 JOT851990 JEX851990 IVB851990 ILF851990 IBJ851990 HRN851990 HHR851990 GXV851990 GNZ851990 GED851990 FUH851990 FKL851990 FAP851990 EQT851990 EGX851990 DXB851990 DNF851990 DDJ851990 CTN851990 CJR851990 BZV851990 BPZ851990 BGD851990 AWH851990 AML851990 ACP851990 ST851990 IX851990 H851990 WVJ786454 WLN786454 WBR786454 VRV786454 VHZ786454 UYD786454 UOH786454 UEL786454 TUP786454 TKT786454 TAX786454 SRB786454 SHF786454 RXJ786454 RNN786454 RDR786454 QTV786454 QJZ786454 QAD786454 PQH786454 PGL786454 OWP786454 OMT786454 OCX786454 NTB786454 NJF786454 MZJ786454 MPN786454 MFR786454 LVV786454 LLZ786454 LCD786454 KSH786454 KIL786454 JYP786454 JOT786454 JEX786454 IVB786454 ILF786454 IBJ786454 HRN786454 HHR786454 GXV786454 GNZ786454 GED786454 FUH786454 FKL786454 FAP786454 EQT786454 EGX786454 DXB786454 DNF786454 DDJ786454 CTN786454 CJR786454 BZV786454 BPZ786454 BGD786454 AWH786454 AML786454 ACP786454 ST786454 IX786454 H786454 WVJ720918 WLN720918 WBR720918 VRV720918 VHZ720918 UYD720918 UOH720918 UEL720918 TUP720918 TKT720918 TAX720918 SRB720918 SHF720918 RXJ720918 RNN720918 RDR720918 QTV720918 QJZ720918 QAD720918 PQH720918 PGL720918 OWP720918 OMT720918 OCX720918 NTB720918 NJF720918 MZJ720918 MPN720918 MFR720918 LVV720918 LLZ720918 LCD720918 KSH720918 KIL720918 JYP720918 JOT720918 JEX720918 IVB720918 ILF720918 IBJ720918 HRN720918 HHR720918 GXV720918 GNZ720918 GED720918 FUH720918 FKL720918 FAP720918 EQT720918 EGX720918 DXB720918 DNF720918 DDJ720918 CTN720918 CJR720918 BZV720918 BPZ720918 BGD720918 AWH720918 AML720918 ACP720918 ST720918 IX720918 H720918 WVJ655382 WLN655382 WBR655382 VRV655382 VHZ655382 UYD655382 UOH655382 UEL655382 TUP655382 TKT655382 TAX655382 SRB655382 SHF655382 RXJ655382 RNN655382 RDR655382 QTV655382 QJZ655382 QAD655382 PQH655382 PGL655382 OWP655382 OMT655382 OCX655382 NTB655382 NJF655382 MZJ655382 MPN655382 MFR655382 LVV655382 LLZ655382 LCD655382 KSH655382 KIL655382 JYP655382 JOT655382 JEX655382 IVB655382 ILF655382 IBJ655382 HRN655382 HHR655382 GXV655382 GNZ655382 GED655382 FUH655382 FKL655382 FAP655382 EQT655382 EGX655382 DXB655382 DNF655382 DDJ655382 CTN655382 CJR655382 BZV655382 BPZ655382 BGD655382 AWH655382 AML655382 ACP655382 ST655382 IX655382 H655382 WVJ589846 WLN589846 WBR589846 VRV589846 VHZ589846 UYD589846 UOH589846 UEL589846 TUP589846 TKT589846 TAX589846 SRB589846 SHF589846 RXJ589846 RNN589846 RDR589846 QTV589846 QJZ589846 QAD589846 PQH589846 PGL589846 OWP589846 OMT589846 OCX589846 NTB589846 NJF589846 MZJ589846 MPN589846 MFR589846 LVV589846 LLZ589846 LCD589846 KSH589846 KIL589846 JYP589846 JOT589846 JEX589846 IVB589846 ILF589846 IBJ589846 HRN589846 HHR589846 GXV589846 GNZ589846 GED589846 FUH589846 FKL589846 FAP589846 EQT589846 EGX589846 DXB589846 DNF589846 DDJ589846 CTN589846 CJR589846 BZV589846 BPZ589846 BGD589846 AWH589846 AML589846 ACP589846 ST589846 IX589846 H589846 WVJ524310 WLN524310 WBR524310 VRV524310 VHZ524310 UYD524310 UOH524310 UEL524310 TUP524310 TKT524310 TAX524310 SRB524310 SHF524310 RXJ524310 RNN524310 RDR524310 QTV524310 QJZ524310 QAD524310 PQH524310 PGL524310 OWP524310 OMT524310 OCX524310 NTB524310 NJF524310 MZJ524310 MPN524310 MFR524310 LVV524310 LLZ524310 LCD524310 KSH524310 KIL524310 JYP524310 JOT524310 JEX524310 IVB524310 ILF524310 IBJ524310 HRN524310 HHR524310 GXV524310 GNZ524310 GED524310 FUH524310 FKL524310 FAP524310 EQT524310 EGX524310 DXB524310 DNF524310 DDJ524310 CTN524310 CJR524310 BZV524310 BPZ524310 BGD524310 AWH524310 AML524310 ACP524310 ST524310 IX524310 H524310 WVJ458774 WLN458774 WBR458774 VRV458774 VHZ458774 UYD458774 UOH458774 UEL458774 TUP458774 TKT458774 TAX458774 SRB458774 SHF458774 RXJ458774 RNN458774 RDR458774 QTV458774 QJZ458774 QAD458774 PQH458774 PGL458774 OWP458774 OMT458774 OCX458774 NTB458774 NJF458774 MZJ458774 MPN458774 MFR458774 LVV458774 LLZ458774 LCD458774 KSH458774 KIL458774 JYP458774 JOT458774 JEX458774 IVB458774 ILF458774 IBJ458774 HRN458774 HHR458774 GXV458774 GNZ458774 GED458774 FUH458774 FKL458774 FAP458774 EQT458774 EGX458774 DXB458774 DNF458774 DDJ458774 CTN458774 CJR458774 BZV458774 BPZ458774 BGD458774 AWH458774 AML458774 ACP458774 ST458774 IX458774 H458774 WVJ393238 WLN393238 WBR393238 VRV393238 VHZ393238 UYD393238 UOH393238 UEL393238 TUP393238 TKT393238 TAX393238 SRB393238 SHF393238 RXJ393238 RNN393238 RDR393238 QTV393238 QJZ393238 QAD393238 PQH393238 PGL393238 OWP393238 OMT393238 OCX393238 NTB393238 NJF393238 MZJ393238 MPN393238 MFR393238 LVV393238 LLZ393238 LCD393238 KSH393238 KIL393238 JYP393238 JOT393238 JEX393238 IVB393238 ILF393238 IBJ393238 HRN393238 HHR393238 GXV393238 GNZ393238 GED393238 FUH393238 FKL393238 FAP393238 EQT393238 EGX393238 DXB393238 DNF393238 DDJ393238 CTN393238 CJR393238 BZV393238 BPZ393238 BGD393238 AWH393238 AML393238 ACP393238 ST393238 IX393238 H393238 WVJ327702 WLN327702 WBR327702 VRV327702 VHZ327702 UYD327702 UOH327702 UEL327702 TUP327702 TKT327702 TAX327702 SRB327702 SHF327702 RXJ327702 RNN327702 RDR327702 QTV327702 QJZ327702 QAD327702 PQH327702 PGL327702 OWP327702 OMT327702 OCX327702 NTB327702 NJF327702 MZJ327702 MPN327702 MFR327702 LVV327702 LLZ327702 LCD327702 KSH327702 KIL327702 JYP327702 JOT327702 JEX327702 IVB327702 ILF327702 IBJ327702 HRN327702 HHR327702 GXV327702 GNZ327702 GED327702 FUH327702 FKL327702 FAP327702 EQT327702 EGX327702 DXB327702 DNF327702 DDJ327702 CTN327702 CJR327702 BZV327702 BPZ327702 BGD327702 AWH327702 AML327702 ACP327702 ST327702 IX327702 H327702 WVJ262166 WLN262166 WBR262166 VRV262166 VHZ262166 UYD262166 UOH262166 UEL262166 TUP262166 TKT262166 TAX262166 SRB262166 SHF262166 RXJ262166 RNN262166 RDR262166 QTV262166 QJZ262166 QAD262166 PQH262166 PGL262166 OWP262166 OMT262166 OCX262166 NTB262166 NJF262166 MZJ262166 MPN262166 MFR262166 LVV262166 LLZ262166 LCD262166 KSH262166 KIL262166 JYP262166 JOT262166 JEX262166 IVB262166 ILF262166 IBJ262166 HRN262166 HHR262166 GXV262166 GNZ262166 GED262166 FUH262166 FKL262166 FAP262166 EQT262166 EGX262166 DXB262166 DNF262166 DDJ262166 CTN262166 CJR262166 BZV262166 BPZ262166 BGD262166 AWH262166 AML262166 ACP262166 ST262166 IX262166 H262166 WVJ196630 WLN196630 WBR196630 VRV196630 VHZ196630 UYD196630 UOH196630 UEL196630 TUP196630 TKT196630 TAX196630 SRB196630 SHF196630 RXJ196630 RNN196630 RDR196630 QTV196630 QJZ196630 QAD196630 PQH196630 PGL196630 OWP196630 OMT196630 OCX196630 NTB196630 NJF196630 MZJ196630 MPN196630 MFR196630 LVV196630 LLZ196630 LCD196630 KSH196630 KIL196630 JYP196630 JOT196630 JEX196630 IVB196630 ILF196630 IBJ196630 HRN196630 HHR196630 GXV196630 GNZ196630 GED196630 FUH196630 FKL196630 FAP196630 EQT196630 EGX196630 DXB196630 DNF196630 DDJ196630 CTN196630 CJR196630 BZV196630 BPZ196630 BGD196630 AWH196630 AML196630 ACP196630 ST196630 IX196630 H196630 WVJ131094 WLN131094 WBR131094 VRV131094 VHZ131094 UYD131094 UOH131094 UEL131094 TUP131094 TKT131094 TAX131094 SRB131094 SHF131094 RXJ131094 RNN131094 RDR131094 QTV131094 QJZ131094 QAD131094 PQH131094 PGL131094 OWP131094 OMT131094 OCX131094 NTB131094 NJF131094 MZJ131094 MPN131094 MFR131094 LVV131094 LLZ131094 LCD131094 KSH131094 KIL131094 JYP131094 JOT131094 JEX131094 IVB131094 ILF131094 IBJ131094 HRN131094 HHR131094 GXV131094 GNZ131094 GED131094 FUH131094 FKL131094 FAP131094 EQT131094 EGX131094 DXB131094 DNF131094 DDJ131094 CTN131094 CJR131094 BZV131094 BPZ131094 BGD131094 AWH131094 AML131094 ACP131094 ST131094 IX131094 H131094 WVJ65558 WLN65558 WBR65558 VRV65558 VHZ65558 UYD65558 UOH65558 UEL65558 TUP65558 TKT65558 TAX65558 SRB65558 SHF65558 RXJ65558 RNN65558 RDR65558 QTV65558 QJZ65558 QAD65558 PQH65558 PGL65558 OWP65558 OMT65558 OCX65558 NTB65558 NJF65558 MZJ65558 MPN65558 MFR65558 LVV65558 LLZ65558 LCD65558 KSH65558 KIL65558 JYP65558 JOT65558 JEX65558 IVB65558 ILF65558 IBJ65558 HRN65558 HHR65558 GXV65558 GNZ65558 GED65558 FUH65558 FKL65558 FAP65558 EQT65558 EGX65558 DXB65558 DNF65558 DDJ65558 CTN65558 CJR65558 BZV65558 BPZ65558 BGD65558 AWH65558 AML65558 ACP65558 ST65558 IX65558 H65558 WVJ17:WVJ24 WLN17:WLN24 WBR17:WBR24 VRV17:VRV24 VHZ17:VHZ24 UYD17:UYD24 UOH17:UOH24 UEL17:UEL24 TUP17:TUP24 TKT17:TKT24 TAX17:TAX24 SRB17:SRB24 SHF17:SHF24 RXJ17:RXJ24 RNN17:RNN24 RDR17:RDR24 QTV17:QTV24 QJZ17:QJZ24 QAD17:QAD24 PQH17:PQH24 PGL17:PGL24 OWP17:OWP24 OMT17:OMT24 OCX17:OCX24 NTB17:NTB24 NJF17:NJF24 MZJ17:MZJ24 MPN17:MPN24 MFR17:MFR24 LVV17:LVV24 LLZ17:LLZ24 LCD17:LCD24 KSH17:KSH24 KIL17:KIL24 JYP17:JYP24 JOT17:JOT24 JEX17:JEX24 IVB17:IVB24 ILF17:ILF24 IBJ17:IBJ24 HRN17:HRN24 HHR17:HHR24 GXV17:GXV24 GNZ17:GNZ24 GED17:GED24 FUH17:FUH24 FKL17:FKL24 FAP17:FAP24 EQT17:EQT24 EGX17:EGX24 DXB17:DXB24 DNF17:DNF24 DDJ17:DDJ24 CTN17:CTN24 CJR17:CJR24 BZV17:BZV24 BPZ17:BPZ24 BGD17:BGD24 AWH17:AWH24 AML17:AML24 ACP17:ACP24 ST17:ST24 IX17:IX24 IX65544 WVJ983060 WLN983060 WBR983060 VRV983060 VHZ983060 UYD983060 UOH983060 UEL983060 TUP983060 TKT983060 TAX983060 SRB983060 SHF983060 RXJ983060 RNN983060 RDR983060 QTV983060 QJZ983060 QAD983060 PQH983060 PGL983060 OWP983060 OMT983060 OCX983060 NTB983060 NJF983060 MZJ983060 MPN983060 MFR983060 LVV983060 LLZ983060 LCD983060 KSH983060 KIL983060 JYP983060 JOT983060 JEX983060 IVB983060 ILF983060 IBJ983060 HRN983060 HHR983060 GXV983060 GNZ983060 GED983060 FUH983060 FKL983060 FAP983060 EQT983060 EGX983060 DXB983060 DNF983060 DDJ983060 CTN983060 CJR983060 BZV983060 BPZ983060 BGD983060 AWH983060 AML983060 ACP983060 ST983060 IX983060 H983060 WVJ917524 WLN917524 WBR917524 VRV917524 VHZ917524 UYD917524 UOH917524 UEL917524 TUP917524 TKT917524 TAX917524 SRB917524 SHF917524 RXJ917524 RNN917524 RDR917524 QTV917524 QJZ917524 QAD917524 PQH917524 PGL917524 OWP917524 OMT917524 OCX917524 NTB917524 NJF917524 MZJ917524 MPN917524 MFR917524 LVV917524 LLZ917524 LCD917524 KSH917524 KIL917524 JYP917524 JOT917524 JEX917524 IVB917524 ILF917524 IBJ917524 HRN917524 HHR917524 GXV917524 GNZ917524 GED917524 FUH917524 FKL917524 FAP917524 EQT917524 EGX917524 DXB917524 DNF917524 DDJ917524 CTN917524 CJR917524 BZV917524 BPZ917524 BGD917524 AWH917524 AML917524 ACP917524 ST917524 IX917524 H917524 WVJ851988 WLN851988 WBR851988 VRV851988 VHZ851988 UYD851988 UOH851988 UEL851988 TUP851988 TKT851988 TAX851988 SRB851988 SHF851988 RXJ851988 RNN851988 RDR851988 QTV851988 QJZ851988 QAD851988 PQH851988 PGL851988 OWP851988 OMT851988 OCX851988 NTB851988 NJF851988 MZJ851988 MPN851988 MFR851988 LVV851988 LLZ851988 LCD851988 KSH851988 KIL851988 JYP851988 JOT851988 JEX851988 IVB851988 ILF851988 IBJ851988 HRN851988 HHR851988 GXV851988 GNZ851988 GED851988 FUH851988 FKL851988 FAP851988 EQT851988 EGX851988 DXB851988 DNF851988 DDJ851988 CTN851988 CJR851988 BZV851988 BPZ851988 BGD851988 AWH851988 AML851988 ACP851988 ST851988 IX851988 H851988 WVJ786452 WLN786452 WBR786452 VRV786452 VHZ786452 UYD786452 UOH786452 UEL786452 TUP786452 TKT786452 TAX786452 SRB786452 SHF786452 RXJ786452 RNN786452 RDR786452 QTV786452 QJZ786452 QAD786452 PQH786452 PGL786452 OWP786452 OMT786452 OCX786452 NTB786452 NJF786452 MZJ786452 MPN786452 MFR786452 LVV786452 LLZ786452 LCD786452 KSH786452 KIL786452 JYP786452 JOT786452 JEX786452 IVB786452 ILF786452 IBJ786452 HRN786452 HHR786452 GXV786452 GNZ786452 GED786452 FUH786452 FKL786452 FAP786452 EQT786452 EGX786452 DXB786452 DNF786452 DDJ786452 CTN786452 CJR786452 BZV786452 BPZ786452 BGD786452 AWH786452 AML786452 ACP786452 ST786452 IX786452 H786452 WVJ720916 WLN720916 WBR720916 VRV720916 VHZ720916 UYD720916 UOH720916 UEL720916 TUP720916 TKT720916 TAX720916 SRB720916 SHF720916 RXJ720916 RNN720916 RDR720916 QTV720916 QJZ720916 QAD720916 PQH720916 PGL720916 OWP720916 OMT720916 OCX720916 NTB720916 NJF720916 MZJ720916 MPN720916 MFR720916 LVV720916 LLZ720916 LCD720916 KSH720916 KIL720916 JYP720916 JOT720916 JEX720916 IVB720916 ILF720916 IBJ720916 HRN720916 HHR720916 GXV720916 GNZ720916 GED720916 FUH720916 FKL720916 FAP720916 EQT720916 EGX720916 DXB720916 DNF720916 DDJ720916 CTN720916 CJR720916 BZV720916 BPZ720916 BGD720916 AWH720916 AML720916 ACP720916 ST720916 IX720916 H720916 WVJ655380 WLN655380 WBR655380 VRV655380 VHZ655380 UYD655380 UOH655380 UEL655380 TUP655380 TKT655380 TAX655380 SRB655380 SHF655380 RXJ655380 RNN655380 RDR655380 QTV655380 QJZ655380 QAD655380 PQH655380 PGL655380 OWP655380 OMT655380 OCX655380 NTB655380 NJF655380 MZJ655380 MPN655380 MFR655380 LVV655380 LLZ655380 LCD655380 KSH655380 KIL655380 JYP655380 JOT655380 JEX655380 IVB655380 ILF655380 IBJ655380 HRN655380 HHR655380 GXV655380 GNZ655380 GED655380 FUH655380 FKL655380 FAP655380 EQT655380 EGX655380 DXB655380 DNF655380 DDJ655380 CTN655380 CJR655380 BZV655380 BPZ655380 BGD655380 AWH655380 AML655380 ACP655380 ST655380 IX655380 H655380 WVJ589844 WLN589844 WBR589844 VRV589844 VHZ589844 UYD589844 UOH589844 UEL589844 TUP589844 TKT589844 TAX589844 SRB589844 SHF589844 RXJ589844 RNN589844 RDR589844 QTV589844 QJZ589844 QAD589844 PQH589844 PGL589844 OWP589844 OMT589844 OCX589844 NTB589844 NJF589844 MZJ589844 MPN589844 MFR589844 LVV589844 LLZ589844 LCD589844 KSH589844 KIL589844 JYP589844 JOT589844 JEX589844 IVB589844 ILF589844 IBJ589844 HRN589844 HHR589844 GXV589844 GNZ589844 GED589844 FUH589844 FKL589844 FAP589844 EQT589844 EGX589844 DXB589844 DNF589844 DDJ589844 CTN589844 CJR589844 BZV589844 BPZ589844 BGD589844 AWH589844 AML589844 ACP589844 ST589844 IX589844 H589844 WVJ524308 WLN524308 WBR524308 VRV524308 VHZ524308 UYD524308 UOH524308 UEL524308 TUP524308 TKT524308 TAX524308 SRB524308 SHF524308 RXJ524308 RNN524308 RDR524308 QTV524308 QJZ524308 QAD524308 PQH524308 PGL524308 OWP524308 OMT524308 OCX524308 NTB524308 NJF524308 MZJ524308 MPN524308 MFR524308 LVV524308 LLZ524308 LCD524308 KSH524308 KIL524308 JYP524308 JOT524308 JEX524308 IVB524308 ILF524308 IBJ524308 HRN524308 HHR524308 GXV524308 GNZ524308 GED524308 FUH524308 FKL524308 FAP524308 EQT524308 EGX524308 DXB524308 DNF524308 DDJ524308 CTN524308 CJR524308 BZV524308 BPZ524308 BGD524308 AWH524308 AML524308 ACP524308 ST524308 IX524308 H524308 WVJ458772 WLN458772 WBR458772 VRV458772 VHZ458772 UYD458772 UOH458772 UEL458772 TUP458772 TKT458772 TAX458772 SRB458772 SHF458772 RXJ458772 RNN458772 RDR458772 QTV458772 QJZ458772 QAD458772 PQH458772 PGL458772 OWP458772 OMT458772 OCX458772 NTB458772 NJF458772 MZJ458772 MPN458772 MFR458772 LVV458772 LLZ458772 LCD458772 KSH458772 KIL458772 JYP458772 JOT458772 JEX458772 IVB458772 ILF458772 IBJ458772 HRN458772 HHR458772 GXV458772 GNZ458772 GED458772 FUH458772 FKL458772 FAP458772 EQT458772 EGX458772 DXB458772 DNF458772 DDJ458772 CTN458772 CJR458772 BZV458772 BPZ458772 BGD458772 AWH458772 AML458772 ACP458772 ST458772 IX458772 H458772 WVJ393236 WLN393236 WBR393236 VRV393236 VHZ393236 UYD393236 UOH393236 UEL393236 TUP393236 TKT393236 TAX393236 SRB393236 SHF393236 RXJ393236 RNN393236 RDR393236 QTV393236 QJZ393236 QAD393236 PQH393236 PGL393236 OWP393236 OMT393236 OCX393236 NTB393236 NJF393236 MZJ393236 MPN393236 MFR393236 LVV393236 LLZ393236 LCD393236 KSH393236 KIL393236 JYP393236 JOT393236 JEX393236 IVB393236 ILF393236 IBJ393236 HRN393236 HHR393236 GXV393236 GNZ393236 GED393236 FUH393236 FKL393236 FAP393236 EQT393236 EGX393236 DXB393236 DNF393236 DDJ393236 CTN393236 CJR393236 BZV393236 BPZ393236 BGD393236 AWH393236 AML393236 ACP393236 ST393236 IX393236 H393236 WVJ327700 WLN327700 WBR327700 VRV327700 VHZ327700 UYD327700 UOH327700 UEL327700 TUP327700 TKT327700 TAX327700 SRB327700 SHF327700 RXJ327700 RNN327700 RDR327700 QTV327700 QJZ327700 QAD327700 PQH327700 PGL327700 OWP327700 OMT327700 OCX327700 NTB327700 NJF327700 MZJ327700 MPN327700 MFR327700 LVV327700 LLZ327700 LCD327700 KSH327700 KIL327700 JYP327700 JOT327700 JEX327700 IVB327700 ILF327700 IBJ327700 HRN327700 HHR327700 GXV327700 GNZ327700 GED327700 FUH327700 FKL327700 FAP327700 EQT327700 EGX327700 DXB327700 DNF327700 DDJ327700 CTN327700 CJR327700 BZV327700 BPZ327700 BGD327700 AWH327700 AML327700 ACP327700 ST327700 IX327700 H327700 WVJ262164 WLN262164 WBR262164 VRV262164 VHZ262164 UYD262164 UOH262164 UEL262164 TUP262164 TKT262164 TAX262164 SRB262164 SHF262164 RXJ262164 RNN262164 RDR262164 QTV262164 QJZ262164 QAD262164 PQH262164 PGL262164 OWP262164 OMT262164 OCX262164 NTB262164 NJF262164 MZJ262164 MPN262164 MFR262164 LVV262164 LLZ262164 LCD262164 KSH262164 KIL262164 JYP262164 JOT262164 JEX262164 IVB262164 ILF262164 IBJ262164 HRN262164 HHR262164 GXV262164 GNZ262164 GED262164 FUH262164 FKL262164 FAP262164 EQT262164 EGX262164 DXB262164 DNF262164 DDJ262164 CTN262164 CJR262164 BZV262164 BPZ262164 BGD262164 AWH262164 AML262164 ACP262164 ST262164 IX262164 H262164 WVJ196628 WLN196628 WBR196628 VRV196628 VHZ196628 UYD196628 UOH196628 UEL196628 TUP196628 TKT196628 TAX196628 SRB196628 SHF196628 RXJ196628 RNN196628 RDR196628 QTV196628 QJZ196628 QAD196628 PQH196628 PGL196628 OWP196628 OMT196628 OCX196628 NTB196628 NJF196628 MZJ196628 MPN196628 MFR196628 LVV196628 LLZ196628 LCD196628 KSH196628 KIL196628 JYP196628 JOT196628 JEX196628 IVB196628 ILF196628 IBJ196628 HRN196628 HHR196628 GXV196628 GNZ196628 GED196628 FUH196628 FKL196628 FAP196628 EQT196628 EGX196628 DXB196628 DNF196628 DDJ196628 CTN196628 CJR196628 BZV196628 BPZ196628 BGD196628 AWH196628 AML196628 ACP196628 ST196628 IX196628 H196628 WVJ131092 WLN131092 WBR131092 VRV131092 VHZ131092 UYD131092 UOH131092 UEL131092 TUP131092 TKT131092 TAX131092 SRB131092 SHF131092 RXJ131092 RNN131092 RDR131092 QTV131092 QJZ131092 QAD131092 PQH131092 PGL131092 OWP131092 OMT131092 OCX131092 NTB131092 NJF131092 MZJ131092 MPN131092 MFR131092 LVV131092 LLZ131092 LCD131092 KSH131092 KIL131092 JYP131092 JOT131092 JEX131092 IVB131092 ILF131092 IBJ131092 HRN131092 HHR131092 GXV131092 GNZ131092 GED131092 FUH131092 FKL131092 FAP131092 EQT131092 EGX131092 DXB131092 DNF131092 DDJ131092 CTN131092 CJR131092 BZV131092 BPZ131092 BGD131092 AWH131092 AML131092 ACP131092 ST131092 IX131092 H131092 WVJ65556 WLN65556 WBR65556 VRV65556 VHZ65556 UYD65556 UOH65556 UEL65556 TUP65556 TKT65556 TAX65556 SRB65556 SHF65556 RXJ65556 RNN65556 RDR65556 QTV65556 QJZ65556 QAD65556 PQH65556 PGL65556 OWP65556 OMT65556 OCX65556 NTB65556 NJF65556 MZJ65556 MPN65556 MFR65556 LVV65556 LLZ65556 LCD65556 KSH65556 KIL65556 JYP65556 JOT65556 JEX65556 IVB65556 ILF65556 IBJ65556 HRN65556 HHR65556 GXV65556 GNZ65556 GED65556 FUH65556 FKL65556 FAP65556 EQT65556 EGX65556 DXB65556 DNF65556 DDJ65556 CTN65556 CJR65556 BZV65556 BPZ65556 BGD65556 AWH65556 AML65556 ACP65556 ST65556 IX65556 H65556 WVJ983058 WLN983058 WBR983058 VRV983058 VHZ983058 UYD983058 UOH983058 UEL983058 TUP983058 TKT983058 TAX983058 SRB983058 SHF983058 RXJ983058 RNN983058 RDR983058 QTV983058 QJZ983058 QAD983058 PQH983058 PGL983058 OWP983058 OMT983058 OCX983058 NTB983058 NJF983058 MZJ983058 MPN983058 MFR983058 LVV983058 LLZ983058 LCD983058 KSH983058 KIL983058 JYP983058 JOT983058 JEX983058 IVB983058 ILF983058 IBJ983058 HRN983058 HHR983058 GXV983058 GNZ983058 GED983058 FUH983058 FKL983058 FAP983058 EQT983058 EGX983058 DXB983058 DNF983058 DDJ983058 CTN983058 CJR983058 BZV983058 BPZ983058 BGD983058 AWH983058 AML983058 ACP983058 ST983058 IX983058 H983058 WVJ917522 WLN917522 WBR917522 VRV917522 VHZ917522 UYD917522 UOH917522 UEL917522 TUP917522 TKT917522 TAX917522 SRB917522 SHF917522 RXJ917522 RNN917522 RDR917522 QTV917522 QJZ917522 QAD917522 PQH917522 PGL917522 OWP917522 OMT917522 OCX917522 NTB917522 NJF917522 MZJ917522 MPN917522 MFR917522 LVV917522 LLZ917522 LCD917522 KSH917522 KIL917522 JYP917522 JOT917522 JEX917522 IVB917522 ILF917522 IBJ917522 HRN917522 HHR917522 GXV917522 GNZ917522 GED917522 FUH917522 FKL917522 FAP917522 EQT917522 EGX917522 DXB917522 DNF917522 DDJ917522 CTN917522 CJR917522 BZV917522 BPZ917522 BGD917522 AWH917522 AML917522 ACP917522 ST917522 IX917522 H917522 WVJ851986 WLN851986 WBR851986 VRV851986 VHZ851986 UYD851986 UOH851986 UEL851986 TUP851986 TKT851986 TAX851986 SRB851986 SHF851986 RXJ851986 RNN851986 RDR851986 QTV851986 QJZ851986 QAD851986 PQH851986 PGL851986 OWP851986 OMT851986 OCX851986 NTB851986 NJF851986 MZJ851986 MPN851986 MFR851986 LVV851986 LLZ851986 LCD851986 KSH851986 KIL851986 JYP851986 JOT851986 JEX851986 IVB851986 ILF851986 IBJ851986 HRN851986 HHR851986 GXV851986 GNZ851986 GED851986 FUH851986 FKL851986 FAP851986 EQT851986 EGX851986 DXB851986 DNF851986 DDJ851986 CTN851986 CJR851986 BZV851986 BPZ851986 BGD851986 AWH851986 AML851986 ACP851986 ST851986 IX851986 H851986 WVJ786450 WLN786450 WBR786450 VRV786450 VHZ786450 UYD786450 UOH786450 UEL786450 TUP786450 TKT786450 TAX786450 SRB786450 SHF786450 RXJ786450 RNN786450 RDR786450 QTV786450 QJZ786450 QAD786450 PQH786450 PGL786450 OWP786450 OMT786450 OCX786450 NTB786450 NJF786450 MZJ786450 MPN786450 MFR786450 LVV786450 LLZ786450 LCD786450 KSH786450 KIL786450 JYP786450 JOT786450 JEX786450 IVB786450 ILF786450 IBJ786450 HRN786450 HHR786450 GXV786450 GNZ786450 GED786450 FUH786450 FKL786450 FAP786450 EQT786450 EGX786450 DXB786450 DNF786450 DDJ786450 CTN786450 CJR786450 BZV786450 BPZ786450 BGD786450 AWH786450 AML786450 ACP786450 ST786450 IX786450 H786450 WVJ720914 WLN720914 WBR720914 VRV720914 VHZ720914 UYD720914 UOH720914 UEL720914 TUP720914 TKT720914 TAX720914 SRB720914 SHF720914 RXJ720914 RNN720914 RDR720914 QTV720914 QJZ720914 QAD720914 PQH720914 PGL720914 OWP720914 OMT720914 OCX720914 NTB720914 NJF720914 MZJ720914 MPN720914 MFR720914 LVV720914 LLZ720914 LCD720914 KSH720914 KIL720914 JYP720914 JOT720914 JEX720914 IVB720914 ILF720914 IBJ720914 HRN720914 HHR720914 GXV720914 GNZ720914 GED720914 FUH720914 FKL720914 FAP720914 EQT720914 EGX720914 DXB720914 DNF720914 DDJ720914 CTN720914 CJR720914 BZV720914 BPZ720914 BGD720914 AWH720914 AML720914 ACP720914 ST720914 IX720914 H720914 WVJ655378 WLN655378 WBR655378 VRV655378 VHZ655378 UYD655378 UOH655378 UEL655378 TUP655378 TKT655378 TAX655378 SRB655378 SHF655378 RXJ655378 RNN655378 RDR655378 QTV655378 QJZ655378 QAD655378 PQH655378 PGL655378 OWP655378 OMT655378 OCX655378 NTB655378 NJF655378 MZJ655378 MPN655378 MFR655378 LVV655378 LLZ655378 LCD655378 KSH655378 KIL655378 JYP655378 JOT655378 JEX655378 IVB655378 ILF655378 IBJ655378 HRN655378 HHR655378 GXV655378 GNZ655378 GED655378 FUH655378 FKL655378 FAP655378 EQT655378 EGX655378 DXB655378 DNF655378 DDJ655378 CTN655378 CJR655378 BZV655378 BPZ655378 BGD655378 AWH655378 AML655378 ACP655378 ST655378 IX655378 H655378 WVJ589842 WLN589842 WBR589842 VRV589842 VHZ589842 UYD589842 UOH589842 UEL589842 TUP589842 TKT589842 TAX589842 SRB589842 SHF589842 RXJ589842 RNN589842 RDR589842 QTV589842 QJZ589842 QAD589842 PQH589842 PGL589842 OWP589842 OMT589842 OCX589842 NTB589842 NJF589842 MZJ589842 MPN589842 MFR589842 LVV589842 LLZ589842 LCD589842 KSH589842 KIL589842 JYP589842 JOT589842 JEX589842 IVB589842 ILF589842 IBJ589842 HRN589842 HHR589842 GXV589842 GNZ589842 GED589842 FUH589842 FKL589842 FAP589842 EQT589842 EGX589842 DXB589842 DNF589842 DDJ589842 CTN589842 CJR589842 BZV589842 BPZ589842 BGD589842 AWH589842 AML589842 ACP589842 ST589842 IX589842 H589842 WVJ524306 WLN524306 WBR524306 VRV524306 VHZ524306 UYD524306 UOH524306 UEL524306 TUP524306 TKT524306 TAX524306 SRB524306 SHF524306 RXJ524306 RNN524306 RDR524306 QTV524306 QJZ524306 QAD524306 PQH524306 PGL524306 OWP524306 OMT524306 OCX524306 NTB524306 NJF524306 MZJ524306 MPN524306 MFR524306 LVV524306 LLZ524306 LCD524306 KSH524306 KIL524306 JYP524306 JOT524306 JEX524306 IVB524306 ILF524306 IBJ524306 HRN524306 HHR524306 GXV524306 GNZ524306 GED524306 FUH524306 FKL524306 FAP524306 EQT524306 EGX524306 DXB524306 DNF524306 DDJ524306 CTN524306 CJR524306 BZV524306 BPZ524306 BGD524306 AWH524306 AML524306 ACP524306 ST524306 IX524306 H524306 WVJ458770 WLN458770 WBR458770 VRV458770 VHZ458770 UYD458770 UOH458770 UEL458770 TUP458770 TKT458770 TAX458770 SRB458770 SHF458770 RXJ458770 RNN458770 RDR458770 QTV458770 QJZ458770 QAD458770 PQH458770 PGL458770 OWP458770 OMT458770 OCX458770 NTB458770 NJF458770 MZJ458770 MPN458770 MFR458770 LVV458770 LLZ458770 LCD458770 KSH458770 KIL458770 JYP458770 JOT458770 JEX458770 IVB458770 ILF458770 IBJ458770 HRN458770 HHR458770 GXV458770 GNZ458770 GED458770 FUH458770 FKL458770 FAP458770 EQT458770 EGX458770 DXB458770 DNF458770 DDJ458770 CTN458770 CJR458770 BZV458770 BPZ458770 BGD458770 AWH458770 AML458770 ACP458770 ST458770 IX458770 H458770 WVJ393234 WLN393234 WBR393234 VRV393234 VHZ393234 UYD393234 UOH393234 UEL393234 TUP393234 TKT393234 TAX393234 SRB393234 SHF393234 RXJ393234 RNN393234 RDR393234 QTV393234 QJZ393234 QAD393234 PQH393234 PGL393234 OWP393234 OMT393234 OCX393234 NTB393234 NJF393234 MZJ393234 MPN393234 MFR393234 LVV393234 LLZ393234 LCD393234 KSH393234 KIL393234 JYP393234 JOT393234 JEX393234 IVB393234 ILF393234 IBJ393234 HRN393234 HHR393234 GXV393234 GNZ393234 GED393234 FUH393234 FKL393234 FAP393234 EQT393234 EGX393234 DXB393234 DNF393234 DDJ393234 CTN393234 CJR393234 BZV393234 BPZ393234 BGD393234 AWH393234 AML393234 ACP393234 ST393234 IX393234 H393234 WVJ327698 WLN327698 WBR327698 VRV327698 VHZ327698 UYD327698 UOH327698 UEL327698 TUP327698 TKT327698 TAX327698 SRB327698 SHF327698 RXJ327698 RNN327698 RDR327698 QTV327698 QJZ327698 QAD327698 PQH327698 PGL327698 OWP327698 OMT327698 OCX327698 NTB327698 NJF327698 MZJ327698 MPN327698 MFR327698 LVV327698 LLZ327698 LCD327698 KSH327698 KIL327698 JYP327698 JOT327698 JEX327698 IVB327698 ILF327698 IBJ327698 HRN327698 HHR327698 GXV327698 GNZ327698 GED327698 FUH327698 FKL327698 FAP327698 EQT327698 EGX327698 DXB327698 DNF327698 DDJ327698 CTN327698 CJR327698 BZV327698 BPZ327698 BGD327698 AWH327698 AML327698 ACP327698 ST327698 IX327698 H327698 WVJ262162 WLN262162 WBR262162 VRV262162 VHZ262162 UYD262162 UOH262162 UEL262162 TUP262162 TKT262162 TAX262162 SRB262162 SHF262162 RXJ262162 RNN262162 RDR262162 QTV262162 QJZ262162 QAD262162 PQH262162 PGL262162 OWP262162 OMT262162 OCX262162 NTB262162 NJF262162 MZJ262162 MPN262162 MFR262162 LVV262162 LLZ262162 LCD262162 KSH262162 KIL262162 JYP262162 JOT262162 JEX262162 IVB262162 ILF262162 IBJ262162 HRN262162 HHR262162 GXV262162 GNZ262162 GED262162 FUH262162 FKL262162 FAP262162 EQT262162 EGX262162 DXB262162 DNF262162 DDJ262162 CTN262162 CJR262162 BZV262162 BPZ262162 BGD262162 AWH262162 AML262162 ACP262162 ST262162 IX262162 H262162 WVJ196626 WLN196626 WBR196626 VRV196626 VHZ196626 UYD196626 UOH196626 UEL196626 TUP196626 TKT196626 TAX196626 SRB196626 SHF196626 RXJ196626 RNN196626 RDR196626 QTV196626 QJZ196626 QAD196626 PQH196626 PGL196626 OWP196626 OMT196626 OCX196626 NTB196626 NJF196626 MZJ196626 MPN196626 MFR196626 LVV196626 LLZ196626 LCD196626 KSH196626 KIL196626 JYP196626 JOT196626 JEX196626 IVB196626 ILF196626 IBJ196626 HRN196626 HHR196626 GXV196626 GNZ196626 GED196626 FUH196626 FKL196626 FAP196626 EQT196626 EGX196626 DXB196626 DNF196626 DDJ196626 CTN196626 CJR196626 BZV196626 BPZ196626 BGD196626 AWH196626 AML196626 ACP196626 ST196626 IX196626 H196626 WVJ131090 WLN131090 WBR131090 VRV131090 VHZ131090 UYD131090 UOH131090 UEL131090 TUP131090 TKT131090 TAX131090 SRB131090 SHF131090 RXJ131090 RNN131090 RDR131090 QTV131090 QJZ131090 QAD131090 PQH131090 PGL131090 OWP131090 OMT131090 OCX131090 NTB131090 NJF131090 MZJ131090 MPN131090 MFR131090 LVV131090 LLZ131090 LCD131090 KSH131090 KIL131090 JYP131090 JOT131090 JEX131090 IVB131090 ILF131090 IBJ131090 HRN131090 HHR131090 GXV131090 GNZ131090 GED131090 FUH131090 FKL131090 FAP131090 EQT131090 EGX131090 DXB131090 DNF131090 DDJ131090 CTN131090 CJR131090 BZV131090 BPZ131090 BGD131090 AWH131090 AML131090 ACP131090 ST131090 IX131090 H131090 WVJ65554 WLN65554 WBR65554 VRV65554 VHZ65554 UYD65554 UOH65554 UEL65554 TUP65554 TKT65554 TAX65554 SRB65554 SHF65554 RXJ65554 RNN65554 RDR65554 QTV65554 QJZ65554 QAD65554 PQH65554 PGL65554 OWP65554 OMT65554 OCX65554 NTB65554 NJF65554 MZJ65554 MPN65554 MFR65554 LVV65554 LLZ65554 LCD65554 KSH65554 KIL65554 JYP65554 JOT65554 JEX65554 IVB65554 ILF65554 IBJ65554 HRN65554 HHR65554 GXV65554 GNZ65554 GED65554 FUH65554 FKL65554 FAP65554 EQT65554 EGX65554 DXB65554 DNF65554 DDJ65554 CTN65554 CJR65554 BZV65554 BPZ65554 BGD65554 AWH65554 AML65554 ACP65554 ST65554 IX65554 H65554 WVJ983056 WLN983056 WBR983056 VRV983056 VHZ983056 UYD983056 UOH983056 UEL983056 TUP983056 TKT983056 TAX983056 SRB983056 SHF983056 RXJ983056 RNN983056 RDR983056 QTV983056 QJZ983056 QAD983056 PQH983056 PGL983056 OWP983056 OMT983056 OCX983056 NTB983056 NJF983056 MZJ983056 MPN983056 MFR983056 LVV983056 LLZ983056 LCD983056 KSH983056 KIL983056 JYP983056 JOT983056 JEX983056 IVB983056 ILF983056 IBJ983056 HRN983056 HHR983056 GXV983056 GNZ983056 GED983056 FUH983056 FKL983056 FAP983056 EQT983056 EGX983056 DXB983056 DNF983056 DDJ983056 CTN983056 CJR983056 BZV983056 BPZ983056 BGD983056 AWH983056 AML983056 ACP983056 ST983056 IX983056 H983056 WVJ917520 WLN917520 WBR917520 VRV917520 VHZ917520 UYD917520 UOH917520 UEL917520 TUP917520 TKT917520 TAX917520 SRB917520 SHF917520 RXJ917520 RNN917520 RDR917520 QTV917520 QJZ917520 QAD917520 PQH917520 PGL917520 OWP917520 OMT917520 OCX917520 NTB917520 NJF917520 MZJ917520 MPN917520 MFR917520 LVV917520 LLZ917520 LCD917520 KSH917520 KIL917520 JYP917520 JOT917520 JEX917520 IVB917520 ILF917520 IBJ917520 HRN917520 HHR917520 GXV917520 GNZ917520 GED917520 FUH917520 FKL917520 FAP917520 EQT917520 EGX917520 DXB917520 DNF917520 DDJ917520 CTN917520 CJR917520 BZV917520 BPZ917520 BGD917520 AWH917520 AML917520 ACP917520 ST917520 IX917520 H917520 WVJ851984 WLN851984 WBR851984 VRV851984 VHZ851984 UYD851984 UOH851984 UEL851984 TUP851984 TKT851984 TAX851984 SRB851984 SHF851984 RXJ851984 RNN851984 RDR851984 QTV851984 QJZ851984 QAD851984 PQH851984 PGL851984 OWP851984 OMT851984 OCX851984 NTB851984 NJF851984 MZJ851984 MPN851984 MFR851984 LVV851984 LLZ851984 LCD851984 KSH851984 KIL851984 JYP851984 JOT851984 JEX851984 IVB851984 ILF851984 IBJ851984 HRN851984 HHR851984 GXV851984 GNZ851984 GED851984 FUH851984 FKL851984 FAP851984 EQT851984 EGX851984 DXB851984 DNF851984 DDJ851984 CTN851984 CJR851984 BZV851984 BPZ851984 BGD851984 AWH851984 AML851984 ACP851984 ST851984 IX851984 H851984 WVJ786448 WLN786448 WBR786448 VRV786448 VHZ786448 UYD786448 UOH786448 UEL786448 TUP786448 TKT786448 TAX786448 SRB786448 SHF786448 RXJ786448 RNN786448 RDR786448 QTV786448 QJZ786448 QAD786448 PQH786448 PGL786448 OWP786448 OMT786448 OCX786448 NTB786448 NJF786448 MZJ786448 MPN786448 MFR786448 LVV786448 LLZ786448 LCD786448 KSH786448 KIL786448 JYP786448 JOT786448 JEX786448 IVB786448 ILF786448 IBJ786448 HRN786448 HHR786448 GXV786448 GNZ786448 GED786448 FUH786448 FKL786448 FAP786448 EQT786448 EGX786448 DXB786448 DNF786448 DDJ786448 CTN786448 CJR786448 BZV786448 BPZ786448 BGD786448 AWH786448 AML786448 ACP786448 ST786448 IX786448 H786448 WVJ720912 WLN720912 WBR720912 VRV720912 VHZ720912 UYD720912 UOH720912 UEL720912 TUP720912 TKT720912 TAX720912 SRB720912 SHF720912 RXJ720912 RNN720912 RDR720912 QTV720912 QJZ720912 QAD720912 PQH720912 PGL720912 OWP720912 OMT720912 OCX720912 NTB720912 NJF720912 MZJ720912 MPN720912 MFR720912 LVV720912 LLZ720912 LCD720912 KSH720912 KIL720912 JYP720912 JOT720912 JEX720912 IVB720912 ILF720912 IBJ720912 HRN720912 HHR720912 GXV720912 GNZ720912 GED720912 FUH720912 FKL720912 FAP720912 EQT720912 EGX720912 DXB720912 DNF720912 DDJ720912 CTN720912 CJR720912 BZV720912 BPZ720912 BGD720912 AWH720912 AML720912 ACP720912 ST720912 IX720912 H720912 WVJ655376 WLN655376 WBR655376 VRV655376 VHZ655376 UYD655376 UOH655376 UEL655376 TUP655376 TKT655376 TAX655376 SRB655376 SHF655376 RXJ655376 RNN655376 RDR655376 QTV655376 QJZ655376 QAD655376 PQH655376 PGL655376 OWP655376 OMT655376 OCX655376 NTB655376 NJF655376 MZJ655376 MPN655376 MFR655376 LVV655376 LLZ655376 LCD655376 KSH655376 KIL655376 JYP655376 JOT655376 JEX655376 IVB655376 ILF655376 IBJ655376 HRN655376 HHR655376 GXV655376 GNZ655376 GED655376 FUH655376 FKL655376 FAP655376 EQT655376 EGX655376 DXB655376 DNF655376 DDJ655376 CTN655376 CJR655376 BZV655376 BPZ655376 BGD655376 AWH655376 AML655376 ACP655376 ST655376 IX655376 H655376 WVJ589840 WLN589840 WBR589840 VRV589840 VHZ589840 UYD589840 UOH589840 UEL589840 TUP589840 TKT589840 TAX589840 SRB589840 SHF589840 RXJ589840 RNN589840 RDR589840 QTV589840 QJZ589840 QAD589840 PQH589840 PGL589840 OWP589840 OMT589840 OCX589840 NTB589840 NJF589840 MZJ589840 MPN589840 MFR589840 LVV589840 LLZ589840 LCD589840 KSH589840 KIL589840 JYP589840 JOT589840 JEX589840 IVB589840 ILF589840 IBJ589840 HRN589840 HHR589840 GXV589840 GNZ589840 GED589840 FUH589840 FKL589840 FAP589840 EQT589840 EGX589840 DXB589840 DNF589840 DDJ589840 CTN589840 CJR589840 BZV589840 BPZ589840 BGD589840 AWH589840 AML589840 ACP589840 ST589840 IX589840 H589840 WVJ524304 WLN524304 WBR524304 VRV524304 VHZ524304 UYD524304 UOH524304 UEL524304 TUP524304 TKT524304 TAX524304 SRB524304 SHF524304 RXJ524304 RNN524304 RDR524304 QTV524304 QJZ524304 QAD524304 PQH524304 PGL524304 OWP524304 OMT524304 OCX524304 NTB524304 NJF524304 MZJ524304 MPN524304 MFR524304 LVV524304 LLZ524304 LCD524304 KSH524304 KIL524304 JYP524304 JOT524304 JEX524304 IVB524304 ILF524304 IBJ524304 HRN524304 HHR524304 GXV524304 GNZ524304 GED524304 FUH524304 FKL524304 FAP524304 EQT524304 EGX524304 DXB524304 DNF524304 DDJ524304 CTN524304 CJR524304 BZV524304 BPZ524304 BGD524304 AWH524304 AML524304 ACP524304 ST524304 IX524304 H524304 WVJ458768 WLN458768 WBR458768 VRV458768 VHZ458768 UYD458768 UOH458768 UEL458768 TUP458768 TKT458768 TAX458768 SRB458768 SHF458768 RXJ458768 RNN458768 RDR458768 QTV458768 QJZ458768 QAD458768 PQH458768 PGL458768 OWP458768 OMT458768 OCX458768 NTB458768 NJF458768 MZJ458768 MPN458768 MFR458768 LVV458768 LLZ458768 LCD458768 KSH458768 KIL458768 JYP458768 JOT458768 JEX458768 IVB458768 ILF458768 IBJ458768 HRN458768 HHR458768 GXV458768 GNZ458768 GED458768 FUH458768 FKL458768 FAP458768 EQT458768 EGX458768 DXB458768 DNF458768 DDJ458768 CTN458768 CJR458768 BZV458768 BPZ458768 BGD458768 AWH458768 AML458768 ACP458768 ST458768 IX458768 H458768 WVJ393232 WLN393232 WBR393232 VRV393232 VHZ393232 UYD393232 UOH393232 UEL393232 TUP393232 TKT393232 TAX393232 SRB393232 SHF393232 RXJ393232 RNN393232 RDR393232 QTV393232 QJZ393232 QAD393232 PQH393232 PGL393232 OWP393232 OMT393232 OCX393232 NTB393232 NJF393232 MZJ393232 MPN393232 MFR393232 LVV393232 LLZ393232 LCD393232 KSH393232 KIL393232 JYP393232 JOT393232 JEX393232 IVB393232 ILF393232 IBJ393232 HRN393232 HHR393232 GXV393232 GNZ393232 GED393232 FUH393232 FKL393232 FAP393232 EQT393232 EGX393232 DXB393232 DNF393232 DDJ393232 CTN393232 CJR393232 BZV393232 BPZ393232 BGD393232 AWH393232 AML393232 ACP393232 ST393232 IX393232 H393232 WVJ327696 WLN327696 WBR327696 VRV327696 VHZ327696 UYD327696 UOH327696 UEL327696 TUP327696 TKT327696 TAX327696 SRB327696 SHF327696 RXJ327696 RNN327696 RDR327696 QTV327696 QJZ327696 QAD327696 PQH327696 PGL327696 OWP327696 OMT327696 OCX327696 NTB327696 NJF327696 MZJ327696 MPN327696 MFR327696 LVV327696 LLZ327696 LCD327696 KSH327696 KIL327696 JYP327696 JOT327696 JEX327696 IVB327696 ILF327696 IBJ327696 HRN327696 HHR327696 GXV327696 GNZ327696 GED327696 FUH327696 FKL327696 FAP327696 EQT327696 EGX327696 DXB327696 DNF327696 DDJ327696 CTN327696 CJR327696 BZV327696 BPZ327696 BGD327696 AWH327696 AML327696 ACP327696 ST327696 IX327696 H327696 WVJ262160 WLN262160 WBR262160 VRV262160 VHZ262160 UYD262160 UOH262160 UEL262160 TUP262160 TKT262160 TAX262160 SRB262160 SHF262160 RXJ262160 RNN262160 RDR262160 QTV262160 QJZ262160 QAD262160 PQH262160 PGL262160 OWP262160 OMT262160 OCX262160 NTB262160 NJF262160 MZJ262160 MPN262160 MFR262160 LVV262160 LLZ262160 LCD262160 KSH262160 KIL262160 JYP262160 JOT262160 JEX262160 IVB262160 ILF262160 IBJ262160 HRN262160 HHR262160 GXV262160 GNZ262160 GED262160 FUH262160 FKL262160 FAP262160 EQT262160 EGX262160 DXB262160 DNF262160 DDJ262160 CTN262160 CJR262160 BZV262160 BPZ262160 BGD262160 AWH262160 AML262160 ACP262160 ST262160 IX262160 H262160 WVJ196624 WLN196624 WBR196624 VRV196624 VHZ196624 UYD196624 UOH196624 UEL196624 TUP196624 TKT196624 TAX196624 SRB196624 SHF196624 RXJ196624 RNN196624 RDR196624 QTV196624 QJZ196624 QAD196624 PQH196624 PGL196624 OWP196624 OMT196624 OCX196624 NTB196624 NJF196624 MZJ196624 MPN196624 MFR196624 LVV196624 LLZ196624 LCD196624 KSH196624 KIL196624 JYP196624 JOT196624 JEX196624 IVB196624 ILF196624 IBJ196624 HRN196624 HHR196624 GXV196624 GNZ196624 GED196624 FUH196624 FKL196624 FAP196624 EQT196624 EGX196624 DXB196624 DNF196624 DDJ196624 CTN196624 CJR196624 BZV196624 BPZ196624 BGD196624 AWH196624 AML196624 ACP196624 ST196624 IX196624 H196624 WVJ131088 WLN131088 WBR131088 VRV131088 VHZ131088 UYD131088 UOH131088 UEL131088 TUP131088 TKT131088 TAX131088 SRB131088 SHF131088 RXJ131088 RNN131088 RDR131088 QTV131088 QJZ131088 QAD131088 PQH131088 PGL131088 OWP131088 OMT131088 OCX131088 NTB131088 NJF131088 MZJ131088 MPN131088 MFR131088 LVV131088 LLZ131088 LCD131088 KSH131088 KIL131088 JYP131088 JOT131088 JEX131088 IVB131088 ILF131088 IBJ131088 HRN131088 HHR131088 GXV131088 GNZ131088 GED131088 FUH131088 FKL131088 FAP131088 EQT131088 EGX131088 DXB131088 DNF131088 DDJ131088 CTN131088 CJR131088 BZV131088 BPZ131088 BGD131088 AWH131088 AML131088 ACP131088 ST131088 IX131088 H131088 WVJ65552 WLN65552 WBR65552 VRV65552 VHZ65552 UYD65552 UOH65552 UEL65552 TUP65552 TKT65552 TAX65552 SRB65552 SHF65552 RXJ65552 RNN65552 RDR65552 QTV65552 QJZ65552 QAD65552 PQH65552 PGL65552 OWP65552 OMT65552 OCX65552 NTB65552 NJF65552 MZJ65552 MPN65552 MFR65552 LVV65552 LLZ65552 LCD65552 KSH65552 KIL65552 JYP65552 JOT65552 JEX65552 IVB65552 ILF65552 IBJ65552 HRN65552 HHR65552 GXV65552 GNZ65552 GED65552 FUH65552 FKL65552 FAP65552 EQT65552 EGX65552 DXB65552 DNF65552 DDJ65552 CTN65552 CJR65552 BZV65552 BPZ65552 BGD65552 AWH65552 AML65552 ACP65552 ST65552 IX65552 H65552 WVJ983054 WLN983054 WBR983054 VRV983054 VHZ983054 UYD983054 UOH983054 UEL983054 TUP983054 TKT983054 TAX983054 SRB983054 SHF983054 RXJ983054 RNN983054 RDR983054 QTV983054 QJZ983054 QAD983054 PQH983054 PGL983054 OWP983054 OMT983054 OCX983054 NTB983054 NJF983054 MZJ983054 MPN983054 MFR983054 LVV983054 LLZ983054 LCD983054 KSH983054 KIL983054 JYP983054 JOT983054 JEX983054 IVB983054 ILF983054 IBJ983054 HRN983054 HHR983054 GXV983054 GNZ983054 GED983054 FUH983054 FKL983054 FAP983054 EQT983054 EGX983054 DXB983054 DNF983054 DDJ983054 CTN983054 CJR983054 BZV983054 BPZ983054 BGD983054 AWH983054 AML983054 ACP983054 ST983054 IX983054 H983054 WVJ917518 WLN917518 WBR917518 VRV917518 VHZ917518 UYD917518 UOH917518 UEL917518 TUP917518 TKT917518 TAX917518 SRB917518 SHF917518 RXJ917518 RNN917518 RDR917518 QTV917518 QJZ917518 QAD917518 PQH917518 PGL917518 OWP917518 OMT917518 OCX917518 NTB917518 NJF917518 MZJ917518 MPN917518 MFR917518 LVV917518 LLZ917518 LCD917518 KSH917518 KIL917518 JYP917518 JOT917518 JEX917518 IVB917518 ILF917518 IBJ917518 HRN917518 HHR917518 GXV917518 GNZ917518 GED917518 FUH917518 FKL917518 FAP917518 EQT917518 EGX917518 DXB917518 DNF917518 DDJ917518 CTN917518 CJR917518 BZV917518 BPZ917518 BGD917518 AWH917518 AML917518 ACP917518 ST917518 IX917518 H917518 WVJ851982 WLN851982 WBR851982 VRV851982 VHZ851982 UYD851982 UOH851982 UEL851982 TUP851982 TKT851982 TAX851982 SRB851982 SHF851982 RXJ851982 RNN851982 RDR851982 QTV851982 QJZ851982 QAD851982 PQH851982 PGL851982 OWP851982 OMT851982 OCX851982 NTB851982 NJF851982 MZJ851982 MPN851982 MFR851982 LVV851982 LLZ851982 LCD851982 KSH851982 KIL851982 JYP851982 JOT851982 JEX851982 IVB851982 ILF851982 IBJ851982 HRN851982 HHR851982 GXV851982 GNZ851982 GED851982 FUH851982 FKL851982 FAP851982 EQT851982 EGX851982 DXB851982 DNF851982 DDJ851982 CTN851982 CJR851982 BZV851982 BPZ851982 BGD851982 AWH851982 AML851982 ACP851982 ST851982 IX851982 H851982 WVJ786446 WLN786446 WBR786446 VRV786446 VHZ786446 UYD786446 UOH786446 UEL786446 TUP786446 TKT786446 TAX786446 SRB786446 SHF786446 RXJ786446 RNN786446 RDR786446 QTV786446 QJZ786446 QAD786446 PQH786446 PGL786446 OWP786446 OMT786446 OCX786446 NTB786446 NJF786446 MZJ786446 MPN786446 MFR786446 LVV786446 LLZ786446 LCD786446 KSH786446 KIL786446 JYP786446 JOT786446 JEX786446 IVB786446 ILF786446 IBJ786446 HRN786446 HHR786446 GXV786446 GNZ786446 GED786446 FUH786446 FKL786446 FAP786446 EQT786446 EGX786446 DXB786446 DNF786446 DDJ786446 CTN786446 CJR786446 BZV786446 BPZ786446 BGD786446 AWH786446 AML786446 ACP786446 ST786446 IX786446 H786446 WVJ720910 WLN720910 WBR720910 VRV720910 VHZ720910 UYD720910 UOH720910 UEL720910 TUP720910 TKT720910 TAX720910 SRB720910 SHF720910 RXJ720910 RNN720910 RDR720910 QTV720910 QJZ720910 QAD720910 PQH720910 PGL720910 OWP720910 OMT720910 OCX720910 NTB720910 NJF720910 MZJ720910 MPN720910 MFR720910 LVV720910 LLZ720910 LCD720910 KSH720910 KIL720910 JYP720910 JOT720910 JEX720910 IVB720910 ILF720910 IBJ720910 HRN720910 HHR720910 GXV720910 GNZ720910 GED720910 FUH720910 FKL720910 FAP720910 EQT720910 EGX720910 DXB720910 DNF720910 DDJ720910 CTN720910 CJR720910 BZV720910 BPZ720910 BGD720910 AWH720910 AML720910 ACP720910 ST720910 IX720910 H720910 WVJ655374 WLN655374 WBR655374 VRV655374 VHZ655374 UYD655374 UOH655374 UEL655374 TUP655374 TKT655374 TAX655374 SRB655374 SHF655374 RXJ655374 RNN655374 RDR655374 QTV655374 QJZ655374 QAD655374 PQH655374 PGL655374 OWP655374 OMT655374 OCX655374 NTB655374 NJF655374 MZJ655374 MPN655374 MFR655374 LVV655374 LLZ655374 LCD655374 KSH655374 KIL655374 JYP655374 JOT655374 JEX655374 IVB655374 ILF655374 IBJ655374 HRN655374 HHR655374 GXV655374 GNZ655374 GED655374 FUH655374 FKL655374 FAP655374 EQT655374 EGX655374 DXB655374 DNF655374 DDJ655374 CTN655374 CJR655374 BZV655374 BPZ655374 BGD655374 AWH655374 AML655374 ACP655374 ST655374 IX655374 H655374 WVJ589838 WLN589838 WBR589838 VRV589838 VHZ589838 UYD589838 UOH589838 UEL589838 TUP589838 TKT589838 TAX589838 SRB589838 SHF589838 RXJ589838 RNN589838 RDR589838 QTV589838 QJZ589838 QAD589838 PQH589838 PGL589838 OWP589838 OMT589838 OCX589838 NTB589838 NJF589838 MZJ589838 MPN589838 MFR589838 LVV589838 LLZ589838 LCD589838 KSH589838 KIL589838 JYP589838 JOT589838 JEX589838 IVB589838 ILF589838 IBJ589838 HRN589838 HHR589838 GXV589838 GNZ589838 GED589838 FUH589838 FKL589838 FAP589838 EQT589838 EGX589838 DXB589838 DNF589838 DDJ589838 CTN589838 CJR589838 BZV589838 BPZ589838 BGD589838 AWH589838 AML589838 ACP589838 ST589838 IX589838 H589838 WVJ524302 WLN524302 WBR524302 VRV524302 VHZ524302 UYD524302 UOH524302 UEL524302 TUP524302 TKT524302 TAX524302 SRB524302 SHF524302 RXJ524302 RNN524302 RDR524302 QTV524302 QJZ524302 QAD524302 PQH524302 PGL524302 OWP524302 OMT524302 OCX524302 NTB524302 NJF524302 MZJ524302 MPN524302 MFR524302 LVV524302 LLZ524302 LCD524302 KSH524302 KIL524302 JYP524302 JOT524302 JEX524302 IVB524302 ILF524302 IBJ524302 HRN524302 HHR524302 GXV524302 GNZ524302 GED524302 FUH524302 FKL524302 FAP524302 EQT524302 EGX524302 DXB524302 DNF524302 DDJ524302 CTN524302 CJR524302 BZV524302 BPZ524302 BGD524302 AWH524302 AML524302 ACP524302 ST524302 IX524302 H524302 WVJ458766 WLN458766 WBR458766 VRV458766 VHZ458766 UYD458766 UOH458766 UEL458766 TUP458766 TKT458766 TAX458766 SRB458766 SHF458766 RXJ458766 RNN458766 RDR458766 QTV458766 QJZ458766 QAD458766 PQH458766 PGL458766 OWP458766 OMT458766 OCX458766 NTB458766 NJF458766 MZJ458766 MPN458766 MFR458766 LVV458766 LLZ458766 LCD458766 KSH458766 KIL458766 JYP458766 JOT458766 JEX458766 IVB458766 ILF458766 IBJ458766 HRN458766 HHR458766 GXV458766 GNZ458766 GED458766 FUH458766 FKL458766 FAP458766 EQT458766 EGX458766 DXB458766 DNF458766 DDJ458766 CTN458766 CJR458766 BZV458766 BPZ458766 BGD458766 AWH458766 AML458766 ACP458766 ST458766 IX458766 H458766 WVJ393230 WLN393230 WBR393230 VRV393230 VHZ393230 UYD393230 UOH393230 UEL393230 TUP393230 TKT393230 TAX393230 SRB393230 SHF393230 RXJ393230 RNN393230 RDR393230 QTV393230 QJZ393230 QAD393230 PQH393230 PGL393230 OWP393230 OMT393230 OCX393230 NTB393230 NJF393230 MZJ393230 MPN393230 MFR393230 LVV393230 LLZ393230 LCD393230 KSH393230 KIL393230 JYP393230 JOT393230 JEX393230 IVB393230 ILF393230 IBJ393230 HRN393230 HHR393230 GXV393230 GNZ393230 GED393230 FUH393230 FKL393230 FAP393230 EQT393230 EGX393230 DXB393230 DNF393230 DDJ393230 CTN393230 CJR393230 BZV393230 BPZ393230 BGD393230 AWH393230 AML393230 ACP393230 ST393230 IX393230 H393230 WVJ327694 WLN327694 WBR327694 VRV327694 VHZ327694 UYD327694 UOH327694 UEL327694 TUP327694 TKT327694 TAX327694 SRB327694 SHF327694 RXJ327694 RNN327694 RDR327694 QTV327694 QJZ327694 QAD327694 PQH327694 PGL327694 OWP327694 OMT327694 OCX327694 NTB327694 NJF327694 MZJ327694 MPN327694 MFR327694 LVV327694 LLZ327694 LCD327694 KSH327694 KIL327694 JYP327694 JOT327694 JEX327694 IVB327694 ILF327694 IBJ327694 HRN327694 HHR327694 GXV327694 GNZ327694 GED327694 FUH327694 FKL327694 FAP327694 EQT327694 EGX327694 DXB327694 DNF327694 DDJ327694 CTN327694 CJR327694 BZV327694 BPZ327694 BGD327694 AWH327694 AML327694 ACP327694 ST327694 IX327694 H327694 WVJ262158 WLN262158 WBR262158 VRV262158 VHZ262158 UYD262158 UOH262158 UEL262158 TUP262158 TKT262158 TAX262158 SRB262158 SHF262158 RXJ262158 RNN262158 RDR262158 QTV262158 QJZ262158 QAD262158 PQH262158 PGL262158 OWP262158 OMT262158 OCX262158 NTB262158 NJF262158 MZJ262158 MPN262158 MFR262158 LVV262158 LLZ262158 LCD262158 KSH262158 KIL262158 JYP262158 JOT262158 JEX262158 IVB262158 ILF262158 IBJ262158 HRN262158 HHR262158 GXV262158 GNZ262158 GED262158 FUH262158 FKL262158 FAP262158 EQT262158 EGX262158 DXB262158 DNF262158 DDJ262158 CTN262158 CJR262158 BZV262158 BPZ262158 BGD262158 AWH262158 AML262158 ACP262158 ST262158 IX262158 H262158 WVJ196622 WLN196622 WBR196622 VRV196622 VHZ196622 UYD196622 UOH196622 UEL196622 TUP196622 TKT196622 TAX196622 SRB196622 SHF196622 RXJ196622 RNN196622 RDR196622 QTV196622 QJZ196622 QAD196622 PQH196622 PGL196622 OWP196622 OMT196622 OCX196622 NTB196622 NJF196622 MZJ196622 MPN196622 MFR196622 LVV196622 LLZ196622 LCD196622 KSH196622 KIL196622 JYP196622 JOT196622 JEX196622 IVB196622 ILF196622 IBJ196622 HRN196622 HHR196622 GXV196622 GNZ196622 GED196622 FUH196622 FKL196622 FAP196622 EQT196622 EGX196622 DXB196622 DNF196622 DDJ196622 CTN196622 CJR196622 BZV196622 BPZ196622 BGD196622 AWH196622 AML196622 ACP196622 ST196622 IX196622 H196622 WVJ131086 WLN131086 WBR131086 VRV131086 VHZ131086 UYD131086 UOH131086 UEL131086 TUP131086 TKT131086 TAX131086 SRB131086 SHF131086 RXJ131086 RNN131086 RDR131086 QTV131086 QJZ131086 QAD131086 PQH131086 PGL131086 OWP131086 OMT131086 OCX131086 NTB131086 NJF131086 MZJ131086 MPN131086 MFR131086 LVV131086 LLZ131086 LCD131086 KSH131086 KIL131086 JYP131086 JOT131086 JEX131086 IVB131086 ILF131086 IBJ131086 HRN131086 HHR131086 GXV131086 GNZ131086 GED131086 FUH131086 FKL131086 FAP131086 EQT131086 EGX131086 DXB131086 DNF131086 DDJ131086 CTN131086 CJR131086 BZV131086 BPZ131086 BGD131086 AWH131086 AML131086 ACP131086 ST131086 IX131086 H131086 WVJ65550 WLN65550 WBR65550 VRV65550 VHZ65550 UYD65550 UOH65550 UEL65550 TUP65550 TKT65550 TAX65550 SRB65550 SHF65550 RXJ65550 RNN65550 RDR65550 QTV65550 QJZ65550 QAD65550 PQH65550 PGL65550 OWP65550 OMT65550 OCX65550 NTB65550 NJF65550 MZJ65550 MPN65550 MFR65550 LVV65550 LLZ65550 LCD65550 KSH65550 KIL65550 JYP65550 JOT65550 JEX65550 IVB65550 ILF65550 IBJ65550 HRN65550 HHR65550 GXV65550 GNZ65550 GED65550 FUH65550 FKL65550 FAP65550 EQT65550 EGX65550 DXB65550 DNF65550 DDJ65550 CTN65550 CJR65550 BZV65550 BPZ65550 BGD65550 AWH65550 AML65550 ACP65550 ST65550 IX65550 H65550 WVJ983052 WLN983052 WBR983052 VRV983052 VHZ983052 UYD983052 UOH983052 UEL983052 TUP983052 TKT983052 TAX983052 SRB983052 SHF983052 RXJ983052 RNN983052 RDR983052 QTV983052 QJZ983052 QAD983052 PQH983052 PGL983052 OWP983052 OMT983052 OCX983052 NTB983052 NJF983052 MZJ983052 MPN983052 MFR983052 LVV983052 LLZ983052 LCD983052 KSH983052 KIL983052 JYP983052 JOT983052 JEX983052 IVB983052 ILF983052 IBJ983052 HRN983052 HHR983052 GXV983052 GNZ983052 GED983052 FUH983052 FKL983052 FAP983052 EQT983052 EGX983052 DXB983052 DNF983052 DDJ983052 CTN983052 CJR983052 BZV983052 BPZ983052 BGD983052 AWH983052 AML983052 ACP983052 ST983052 IX983052 H983052 WVJ917516 WLN917516 WBR917516 VRV917516 VHZ917516 UYD917516 UOH917516 UEL917516 TUP917516 TKT917516 TAX917516 SRB917516 SHF917516 RXJ917516 RNN917516 RDR917516 QTV917516 QJZ917516 QAD917516 PQH917516 PGL917516 OWP917516 OMT917516 OCX917516 NTB917516 NJF917516 MZJ917516 MPN917516 MFR917516 LVV917516 LLZ917516 LCD917516 KSH917516 KIL917516 JYP917516 JOT917516 JEX917516 IVB917516 ILF917516 IBJ917516 HRN917516 HHR917516 GXV917516 GNZ917516 GED917516 FUH917516 FKL917516 FAP917516 EQT917516 EGX917516 DXB917516 DNF917516 DDJ917516 CTN917516 CJR917516 BZV917516 BPZ917516 BGD917516 AWH917516 AML917516 ACP917516 ST917516 IX917516 H917516 WVJ851980 WLN851980 WBR851980 VRV851980 VHZ851980 UYD851980 UOH851980 UEL851980 TUP851980 TKT851980 TAX851980 SRB851980 SHF851980 RXJ851980 RNN851980 RDR851980 QTV851980 QJZ851980 QAD851980 PQH851980 PGL851980 OWP851980 OMT851980 OCX851980 NTB851980 NJF851980 MZJ851980 MPN851980 MFR851980 LVV851980 LLZ851980 LCD851980 KSH851980 KIL851980 JYP851980 JOT851980 JEX851980 IVB851980 ILF851980 IBJ851980 HRN851980 HHR851980 GXV851980 GNZ851980 GED851980 FUH851980 FKL851980 FAP851980 EQT851980 EGX851980 DXB851980 DNF851980 DDJ851980 CTN851980 CJR851980 BZV851980 BPZ851980 BGD851980 AWH851980 AML851980 ACP851980 ST851980 IX851980 H851980 WVJ786444 WLN786444 WBR786444 VRV786444 VHZ786444 UYD786444 UOH786444 UEL786444 TUP786444 TKT786444 TAX786444 SRB786444 SHF786444 RXJ786444 RNN786444 RDR786444 QTV786444 QJZ786444 QAD786444 PQH786444 PGL786444 OWP786444 OMT786444 OCX786444 NTB786444 NJF786444 MZJ786444 MPN786444 MFR786444 LVV786444 LLZ786444 LCD786444 KSH786444 KIL786444 JYP786444 JOT786444 JEX786444 IVB786444 ILF786444 IBJ786444 HRN786444 HHR786444 GXV786444 GNZ786444 GED786444 FUH786444 FKL786444 FAP786444 EQT786444 EGX786444 DXB786444 DNF786444 DDJ786444 CTN786444 CJR786444 BZV786444 BPZ786444 BGD786444 AWH786444 AML786444 ACP786444 ST786444 IX786444 H786444 WVJ720908 WLN720908 WBR720908 VRV720908 VHZ720908 UYD720908 UOH720908 UEL720908 TUP720908 TKT720908 TAX720908 SRB720908 SHF720908 RXJ720908 RNN720908 RDR720908 QTV720908 QJZ720908 QAD720908 PQH720908 PGL720908 OWP720908 OMT720908 OCX720908 NTB720908 NJF720908 MZJ720908 MPN720908 MFR720908 LVV720908 LLZ720908 LCD720908 KSH720908 KIL720908 JYP720908 JOT720908 JEX720908 IVB720908 ILF720908 IBJ720908 HRN720908 HHR720908 GXV720908 GNZ720908 GED720908 FUH720908 FKL720908 FAP720908 EQT720908 EGX720908 DXB720908 DNF720908 DDJ720908 CTN720908 CJR720908 BZV720908 BPZ720908 BGD720908 AWH720908 AML720908 ACP720908 ST720908 IX720908 H720908 WVJ655372 WLN655372 WBR655372 VRV655372 VHZ655372 UYD655372 UOH655372 UEL655372 TUP655372 TKT655372 TAX655372 SRB655372 SHF655372 RXJ655372 RNN655372 RDR655372 QTV655372 QJZ655372 QAD655372 PQH655372 PGL655372 OWP655372 OMT655372 OCX655372 NTB655372 NJF655372 MZJ655372 MPN655372 MFR655372 LVV655372 LLZ655372 LCD655372 KSH655372 KIL655372 JYP655372 JOT655372 JEX655372 IVB655372 ILF655372 IBJ655372 HRN655372 HHR655372 GXV655372 GNZ655372 GED655372 FUH655372 FKL655372 FAP655372 EQT655372 EGX655372 DXB655372 DNF655372 DDJ655372 CTN655372 CJR655372 BZV655372 BPZ655372 BGD655372 AWH655372 AML655372 ACP655372 ST655372 IX655372 H655372 WVJ589836 WLN589836 WBR589836 VRV589836 VHZ589836 UYD589836 UOH589836 UEL589836 TUP589836 TKT589836 TAX589836 SRB589836 SHF589836 RXJ589836 RNN589836 RDR589836 QTV589836 QJZ589836 QAD589836 PQH589836 PGL589836 OWP589836 OMT589836 OCX589836 NTB589836 NJF589836 MZJ589836 MPN589836 MFR589836 LVV589836 LLZ589836 LCD589836 KSH589836 KIL589836 JYP589836 JOT589836 JEX589836 IVB589836 ILF589836 IBJ589836 HRN589836 HHR589836 GXV589836 GNZ589836 GED589836 FUH589836 FKL589836 FAP589836 EQT589836 EGX589836 DXB589836 DNF589836 DDJ589836 CTN589836 CJR589836 BZV589836 BPZ589836 BGD589836 AWH589836 AML589836 ACP589836 ST589836 IX589836 H589836 WVJ524300 WLN524300 WBR524300 VRV524300 VHZ524300 UYD524300 UOH524300 UEL524300 TUP524300 TKT524300 TAX524300 SRB524300 SHF524300 RXJ524300 RNN524300 RDR524300 QTV524300 QJZ524300 QAD524300 PQH524300 PGL524300 OWP524300 OMT524300 OCX524300 NTB524300 NJF524300 MZJ524300 MPN524300 MFR524300 LVV524300 LLZ524300 LCD524300 KSH524300 KIL524300 JYP524300 JOT524300 JEX524300 IVB524300 ILF524300 IBJ524300 HRN524300 HHR524300 GXV524300 GNZ524300 GED524300 FUH524300 FKL524300 FAP524300 EQT524300 EGX524300 DXB524300 DNF524300 DDJ524300 CTN524300 CJR524300 BZV524300 BPZ524300 BGD524300 AWH524300 AML524300 ACP524300 ST524300 IX524300 H524300 WVJ458764 WLN458764 WBR458764 VRV458764 VHZ458764 UYD458764 UOH458764 UEL458764 TUP458764 TKT458764 TAX458764 SRB458764 SHF458764 RXJ458764 RNN458764 RDR458764 QTV458764 QJZ458764 QAD458764 PQH458764 PGL458764 OWP458764 OMT458764 OCX458764 NTB458764 NJF458764 MZJ458764 MPN458764 MFR458764 LVV458764 LLZ458764 LCD458764 KSH458764 KIL458764 JYP458764 JOT458764 JEX458764 IVB458764 ILF458764 IBJ458764 HRN458764 HHR458764 GXV458764 GNZ458764 GED458764 FUH458764 FKL458764 FAP458764 EQT458764 EGX458764 DXB458764 DNF458764 DDJ458764 CTN458764 CJR458764 BZV458764 BPZ458764 BGD458764 AWH458764 AML458764 ACP458764 ST458764 IX458764 H458764 WVJ393228 WLN393228 WBR393228 VRV393228 VHZ393228 UYD393228 UOH393228 UEL393228 TUP393228 TKT393228 TAX393228 SRB393228 SHF393228 RXJ393228 RNN393228 RDR393228 QTV393228 QJZ393228 QAD393228 PQH393228 PGL393228 OWP393228 OMT393228 OCX393228 NTB393228 NJF393228 MZJ393228 MPN393228 MFR393228 LVV393228 LLZ393228 LCD393228 KSH393228 KIL393228 JYP393228 JOT393228 JEX393228 IVB393228 ILF393228 IBJ393228 HRN393228 HHR393228 GXV393228 GNZ393228 GED393228 FUH393228 FKL393228 FAP393228 EQT393228 EGX393228 DXB393228 DNF393228 DDJ393228 CTN393228 CJR393228 BZV393228 BPZ393228 BGD393228 AWH393228 AML393228 ACP393228 ST393228 IX393228 H393228 WVJ327692 WLN327692 WBR327692 VRV327692 VHZ327692 UYD327692 UOH327692 UEL327692 TUP327692 TKT327692 TAX327692 SRB327692 SHF327692 RXJ327692 RNN327692 RDR327692 QTV327692 QJZ327692 QAD327692 PQH327692 PGL327692 OWP327692 OMT327692 OCX327692 NTB327692 NJF327692 MZJ327692 MPN327692 MFR327692 LVV327692 LLZ327692 LCD327692 KSH327692 KIL327692 JYP327692 JOT327692 JEX327692 IVB327692 ILF327692 IBJ327692 HRN327692 HHR327692 GXV327692 GNZ327692 GED327692 FUH327692 FKL327692 FAP327692 EQT327692 EGX327692 DXB327692 DNF327692 DDJ327692 CTN327692 CJR327692 BZV327692 BPZ327692 BGD327692 AWH327692 AML327692 ACP327692 ST327692 IX327692 H327692 WVJ262156 WLN262156 WBR262156 VRV262156 VHZ262156 UYD262156 UOH262156 UEL262156 TUP262156 TKT262156 TAX262156 SRB262156 SHF262156 RXJ262156 RNN262156 RDR262156 QTV262156 QJZ262156 QAD262156 PQH262156 PGL262156 OWP262156 OMT262156 OCX262156 NTB262156 NJF262156 MZJ262156 MPN262156 MFR262156 LVV262156 LLZ262156 LCD262156 KSH262156 KIL262156 JYP262156 JOT262156 JEX262156 IVB262156 ILF262156 IBJ262156 HRN262156 HHR262156 GXV262156 GNZ262156 GED262156 FUH262156 FKL262156 FAP262156 EQT262156 EGX262156 DXB262156 DNF262156 DDJ262156 CTN262156 CJR262156 BZV262156 BPZ262156 BGD262156 AWH262156 AML262156 ACP262156 ST262156 IX262156 H262156 WVJ196620 WLN196620 WBR196620 VRV196620 VHZ196620 UYD196620 UOH196620 UEL196620 TUP196620 TKT196620 TAX196620 SRB196620 SHF196620 RXJ196620 RNN196620 RDR196620 QTV196620 QJZ196620 QAD196620 PQH196620 PGL196620 OWP196620 OMT196620 OCX196620 NTB196620 NJF196620 MZJ196620 MPN196620 MFR196620 LVV196620 LLZ196620 LCD196620 KSH196620 KIL196620 JYP196620 JOT196620 JEX196620 IVB196620 ILF196620 IBJ196620 HRN196620 HHR196620 GXV196620 GNZ196620 GED196620 FUH196620 FKL196620 FAP196620 EQT196620 EGX196620 DXB196620 DNF196620 DDJ196620 CTN196620 CJR196620 BZV196620 BPZ196620 BGD196620 AWH196620 AML196620 ACP196620 ST196620 IX196620 H196620 WVJ131084 WLN131084 WBR131084 VRV131084 VHZ131084 UYD131084 UOH131084 UEL131084 TUP131084 TKT131084 TAX131084 SRB131084 SHF131084 RXJ131084 RNN131084 RDR131084 QTV131084 QJZ131084 QAD131084 PQH131084 PGL131084 OWP131084 OMT131084 OCX131084 NTB131084 NJF131084 MZJ131084 MPN131084 MFR131084 LVV131084 LLZ131084 LCD131084 KSH131084 KIL131084 JYP131084 JOT131084 JEX131084 IVB131084 ILF131084 IBJ131084 HRN131084 HHR131084 GXV131084 GNZ131084 GED131084 FUH131084 FKL131084 FAP131084 EQT131084 EGX131084 DXB131084 DNF131084 DDJ131084 CTN131084 CJR131084 BZV131084 BPZ131084 BGD131084 AWH131084 AML131084 ACP131084 ST131084 IX131084 H131084 WVJ65548 WLN65548 WBR65548 VRV65548 VHZ65548 UYD65548 UOH65548 UEL65548 TUP65548 TKT65548 TAX65548 SRB65548 SHF65548 RXJ65548 RNN65548 RDR65548 QTV65548 QJZ65548 QAD65548 PQH65548 PGL65548 OWP65548 OMT65548 OCX65548 NTB65548 NJF65548 MZJ65548 MPN65548 MFR65548 LVV65548 LLZ65548 LCD65548 KSH65548 KIL65548 JYP65548 JOT65548 JEX65548 IVB65548 ILF65548 IBJ65548 HRN65548 HHR65548 GXV65548 GNZ65548 GED65548 FUH65548 FKL65548 FAP65548 EQT65548 EGX65548 DXB65548 DNF65548 DDJ65548 CTN65548 CJR65548 BZV65548 BPZ65548 BGD65548 AWH65548 AML65548 ACP65548 ST65548 IX65548 H65548 WVJ983050 WLN983050 WBR983050 VRV983050 VHZ983050 UYD983050 UOH983050 UEL983050 TUP983050 TKT983050 TAX983050 SRB983050 SHF983050 RXJ983050 RNN983050 RDR983050 QTV983050 QJZ983050 QAD983050 PQH983050 PGL983050 OWP983050 OMT983050 OCX983050 NTB983050 NJF983050 MZJ983050 MPN983050 MFR983050 LVV983050 LLZ983050 LCD983050 KSH983050 KIL983050 JYP983050 JOT983050 JEX983050 IVB983050 ILF983050 IBJ983050 HRN983050 HHR983050 GXV983050 GNZ983050 GED983050 FUH983050 FKL983050 FAP983050 EQT983050 EGX983050 DXB983050 DNF983050 DDJ983050 CTN983050 CJR983050 BZV983050 BPZ983050 BGD983050 AWH983050 AML983050 ACP983050 ST983050 IX983050 H983050 WVJ917514 WLN917514 WBR917514 VRV917514 VHZ917514 UYD917514 UOH917514 UEL917514 TUP917514 TKT917514 TAX917514 SRB917514 SHF917514 RXJ917514 RNN917514 RDR917514 QTV917514 QJZ917514 QAD917514 PQH917514 PGL917514 OWP917514 OMT917514 OCX917514 NTB917514 NJF917514 MZJ917514 MPN917514 MFR917514 LVV917514 LLZ917514 LCD917514 KSH917514 KIL917514 JYP917514 JOT917514 JEX917514 IVB917514 ILF917514 IBJ917514 HRN917514 HHR917514 GXV917514 GNZ917514 GED917514 FUH917514 FKL917514 FAP917514 EQT917514 EGX917514 DXB917514 DNF917514 DDJ917514 CTN917514 CJR917514 BZV917514 BPZ917514 BGD917514 AWH917514 AML917514 ACP917514 ST917514 IX917514 H917514 WVJ851978 WLN851978 WBR851978 VRV851978 VHZ851978 UYD851978 UOH851978 UEL851978 TUP851978 TKT851978 TAX851978 SRB851978 SHF851978 RXJ851978 RNN851978 RDR851978 QTV851978 QJZ851978 QAD851978 PQH851978 PGL851978 OWP851978 OMT851978 OCX851978 NTB851978 NJF851978 MZJ851978 MPN851978 MFR851978 LVV851978 LLZ851978 LCD851978 KSH851978 KIL851978 JYP851978 JOT851978 JEX851978 IVB851978 ILF851978 IBJ851978 HRN851978 HHR851978 GXV851978 GNZ851978 GED851978 FUH851978 FKL851978 FAP851978 EQT851978 EGX851978 DXB851978 DNF851978 DDJ851978 CTN851978 CJR851978 BZV851978 BPZ851978 BGD851978 AWH851978 AML851978 ACP851978 ST851978 IX851978 H851978 WVJ786442 WLN786442 WBR786442 VRV786442 VHZ786442 UYD786442 UOH786442 UEL786442 TUP786442 TKT786442 TAX786442 SRB786442 SHF786442 RXJ786442 RNN786442 RDR786442 QTV786442 QJZ786442 QAD786442 PQH786442 PGL786442 OWP786442 OMT786442 OCX786442 NTB786442 NJF786442 MZJ786442 MPN786442 MFR786442 LVV786442 LLZ786442 LCD786442 KSH786442 KIL786442 JYP786442 JOT786442 JEX786442 IVB786442 ILF786442 IBJ786442 HRN786442 HHR786442 GXV786442 GNZ786442 GED786442 FUH786442 FKL786442 FAP786442 EQT786442 EGX786442 DXB786442 DNF786442 DDJ786442 CTN786442 CJR786442 BZV786442 BPZ786442 BGD786442 AWH786442 AML786442 ACP786442 ST786442 IX786442 H786442 WVJ720906 WLN720906 WBR720906 VRV720906 VHZ720906 UYD720906 UOH720906 UEL720906 TUP720906 TKT720906 TAX720906 SRB720906 SHF720906 RXJ720906 RNN720906 RDR720906 QTV720906 QJZ720906 QAD720906 PQH720906 PGL720906 OWP720906 OMT720906 OCX720906 NTB720906 NJF720906 MZJ720906 MPN720906 MFR720906 LVV720906 LLZ720906 LCD720906 KSH720906 KIL720906 JYP720906 JOT720906 JEX720906 IVB720906 ILF720906 IBJ720906 HRN720906 HHR720906 GXV720906 GNZ720906 GED720906 FUH720906 FKL720906 FAP720906 EQT720906 EGX720906 DXB720906 DNF720906 DDJ720906 CTN720906 CJR720906 BZV720906 BPZ720906 BGD720906 AWH720906 AML720906 ACP720906 ST720906 IX720906 H720906 WVJ655370 WLN655370 WBR655370 VRV655370 VHZ655370 UYD655370 UOH655370 UEL655370 TUP655370 TKT655370 TAX655370 SRB655370 SHF655370 RXJ655370 RNN655370 RDR655370 QTV655370 QJZ655370 QAD655370 PQH655370 PGL655370 OWP655370 OMT655370 OCX655370 NTB655370 NJF655370 MZJ655370 MPN655370 MFR655370 LVV655370 LLZ655370 LCD655370 KSH655370 KIL655370 JYP655370 JOT655370 JEX655370 IVB655370 ILF655370 IBJ655370 HRN655370 HHR655370 GXV655370 GNZ655370 GED655370 FUH655370 FKL655370 FAP655370 EQT655370 EGX655370 DXB655370 DNF655370 DDJ655370 CTN655370 CJR655370 BZV655370 BPZ655370 BGD655370 AWH655370 AML655370 ACP655370 ST655370 IX655370 H655370 WVJ589834 WLN589834 WBR589834 VRV589834 VHZ589834 UYD589834 UOH589834 UEL589834 TUP589834 TKT589834 TAX589834 SRB589834 SHF589834 RXJ589834 RNN589834 RDR589834 QTV589834 QJZ589834 QAD589834 PQH589834 PGL589834 OWP589834 OMT589834 OCX589834 NTB589834 NJF589834 MZJ589834 MPN589834 MFR589834 LVV589834 LLZ589834 LCD589834 KSH589834 KIL589834 JYP589834 JOT589834 JEX589834 IVB589834 ILF589834 IBJ589834 HRN589834 HHR589834 GXV589834 GNZ589834 GED589834 FUH589834 FKL589834 FAP589834 EQT589834 EGX589834 DXB589834 DNF589834 DDJ589834 CTN589834 CJR589834 BZV589834 BPZ589834 BGD589834 AWH589834 AML589834 ACP589834 ST589834 IX589834 H589834 WVJ524298 WLN524298 WBR524298 VRV524298 VHZ524298 UYD524298 UOH524298 UEL524298 TUP524298 TKT524298 TAX524298 SRB524298 SHF524298 RXJ524298 RNN524298 RDR524298 QTV524298 QJZ524298 QAD524298 PQH524298 PGL524298 OWP524298 OMT524298 OCX524298 NTB524298 NJF524298 MZJ524298 MPN524298 MFR524298 LVV524298 LLZ524298 LCD524298 KSH524298 KIL524298 JYP524298 JOT524298 JEX524298 IVB524298 ILF524298 IBJ524298 HRN524298 HHR524298 GXV524298 GNZ524298 GED524298 FUH524298 FKL524298 FAP524298 EQT524298 EGX524298 DXB524298 DNF524298 DDJ524298 CTN524298 CJR524298 BZV524298 BPZ524298 BGD524298 AWH524298 AML524298 ACP524298 ST524298 IX524298 H524298 WVJ458762 WLN458762 WBR458762 VRV458762 VHZ458762 UYD458762 UOH458762 UEL458762 TUP458762 TKT458762 TAX458762 SRB458762 SHF458762 RXJ458762 RNN458762 RDR458762 QTV458762 QJZ458762 QAD458762 PQH458762 PGL458762 OWP458762 OMT458762 OCX458762 NTB458762 NJF458762 MZJ458762 MPN458762 MFR458762 LVV458762 LLZ458762 LCD458762 KSH458762 KIL458762 JYP458762 JOT458762 JEX458762 IVB458762 ILF458762 IBJ458762 HRN458762 HHR458762 GXV458762 GNZ458762 GED458762 FUH458762 FKL458762 FAP458762 EQT458762 EGX458762 DXB458762 DNF458762 DDJ458762 CTN458762 CJR458762 BZV458762 BPZ458762 BGD458762 AWH458762 AML458762 ACP458762 ST458762 IX458762 H458762 WVJ393226 WLN393226 WBR393226 VRV393226 VHZ393226 UYD393226 UOH393226 UEL393226 TUP393226 TKT393226 TAX393226 SRB393226 SHF393226 RXJ393226 RNN393226 RDR393226 QTV393226 QJZ393226 QAD393226 PQH393226 PGL393226 OWP393226 OMT393226 OCX393226 NTB393226 NJF393226 MZJ393226 MPN393226 MFR393226 LVV393226 LLZ393226 LCD393226 KSH393226 KIL393226 JYP393226 JOT393226 JEX393226 IVB393226 ILF393226 IBJ393226 HRN393226 HHR393226 GXV393226 GNZ393226 GED393226 FUH393226 FKL393226 FAP393226 EQT393226 EGX393226 DXB393226 DNF393226 DDJ393226 CTN393226 CJR393226 BZV393226 BPZ393226 BGD393226 AWH393226 AML393226 ACP393226 ST393226 IX393226 H393226 WVJ327690 WLN327690 WBR327690 VRV327690 VHZ327690 UYD327690 UOH327690 UEL327690 TUP327690 TKT327690 TAX327690 SRB327690 SHF327690 RXJ327690 RNN327690 RDR327690 QTV327690 QJZ327690 QAD327690 PQH327690 PGL327690 OWP327690 OMT327690 OCX327690 NTB327690 NJF327690 MZJ327690 MPN327690 MFR327690 LVV327690 LLZ327690 LCD327690 KSH327690 KIL327690 JYP327690 JOT327690 JEX327690 IVB327690 ILF327690 IBJ327690 HRN327690 HHR327690 GXV327690 GNZ327690 GED327690 FUH327690 FKL327690 FAP327690 EQT327690 EGX327690 DXB327690 DNF327690 DDJ327690 CTN327690 CJR327690 BZV327690 BPZ327690 BGD327690 AWH327690 AML327690 ACP327690 ST327690 IX327690 H327690 WVJ262154 WLN262154 WBR262154 VRV262154 VHZ262154 UYD262154 UOH262154 UEL262154 TUP262154 TKT262154 TAX262154 SRB262154 SHF262154 RXJ262154 RNN262154 RDR262154 QTV262154 QJZ262154 QAD262154 PQH262154 PGL262154 OWP262154 OMT262154 OCX262154 NTB262154 NJF262154 MZJ262154 MPN262154 MFR262154 LVV262154 LLZ262154 LCD262154 KSH262154 KIL262154 JYP262154 JOT262154 JEX262154 IVB262154 ILF262154 IBJ262154 HRN262154 HHR262154 GXV262154 GNZ262154 GED262154 FUH262154 FKL262154 FAP262154 EQT262154 EGX262154 DXB262154 DNF262154 DDJ262154 CTN262154 CJR262154 BZV262154 BPZ262154 BGD262154 AWH262154 AML262154 ACP262154 ST262154 IX262154 H262154 WVJ196618 WLN196618 WBR196618 VRV196618 VHZ196618 UYD196618 UOH196618 UEL196618 TUP196618 TKT196618 TAX196618 SRB196618 SHF196618 RXJ196618 RNN196618 RDR196618 QTV196618 QJZ196618 QAD196618 PQH196618 PGL196618 OWP196618 OMT196618 OCX196618 NTB196618 NJF196618 MZJ196618 MPN196618 MFR196618 LVV196618 LLZ196618 LCD196618 KSH196618 KIL196618 JYP196618 JOT196618 JEX196618 IVB196618 ILF196618 IBJ196618 HRN196618 HHR196618 GXV196618 GNZ196618 GED196618 FUH196618 FKL196618 FAP196618 EQT196618 EGX196618 DXB196618 DNF196618 DDJ196618 CTN196618 CJR196618 BZV196618 BPZ196618 BGD196618 AWH196618 AML196618 ACP196618 ST196618 IX196618 H196618 WVJ131082 WLN131082 WBR131082 VRV131082 VHZ131082 UYD131082 UOH131082 UEL131082 TUP131082 TKT131082 TAX131082 SRB131082 SHF131082 RXJ131082 RNN131082 RDR131082 QTV131082 QJZ131082 QAD131082 PQH131082 PGL131082 OWP131082 OMT131082 OCX131082 NTB131082 NJF131082 MZJ131082 MPN131082 MFR131082 LVV131082 LLZ131082 LCD131082 KSH131082 KIL131082 JYP131082 JOT131082 JEX131082 IVB131082 ILF131082 IBJ131082 HRN131082 HHR131082 GXV131082 GNZ131082 GED131082 FUH131082 FKL131082 FAP131082 EQT131082 EGX131082 DXB131082 DNF131082 DDJ131082 CTN131082 CJR131082 BZV131082 BPZ131082 BGD131082 AWH131082 AML131082 ACP131082 ST131082 IX131082 H131082 WVJ65546 WLN65546 WBR65546 VRV65546 VHZ65546 UYD65546 UOH65546 UEL65546 TUP65546 TKT65546 TAX65546 SRB65546 SHF65546 RXJ65546 RNN65546 RDR65546 QTV65546 QJZ65546 QAD65546 PQH65546 PGL65546 OWP65546 OMT65546 OCX65546 NTB65546 NJF65546 MZJ65546 MPN65546 MFR65546 LVV65546 LLZ65546 LCD65546 KSH65546 KIL65546 JYP65546 JOT65546 JEX65546 IVB65546 ILF65546 IBJ65546 HRN65546 HHR65546 GXV65546 GNZ65546 GED65546 FUH65546 FKL65546 FAP65546 EQT65546 EGX65546 DXB65546 DNF65546 DDJ65546 CTN65546 CJR65546 BZV65546 BPZ65546 BGD65546 AWH65546 AML65546 ACP65546 ST65546 IX65546 H65546 WVJ983048 WLN983048 WBR983048 VRV983048 VHZ983048 UYD983048 UOH983048 UEL983048 TUP983048 TKT983048 TAX983048 SRB983048 SHF983048 RXJ983048 RNN983048 RDR983048 QTV983048 QJZ983048 QAD983048 PQH983048 PGL983048 OWP983048 OMT983048 OCX983048 NTB983048 NJF983048 MZJ983048 MPN983048 MFR983048 LVV983048 LLZ983048 LCD983048 KSH983048 KIL983048 JYP983048 JOT983048 JEX983048 IVB983048 ILF983048 IBJ983048 HRN983048 HHR983048 GXV983048 GNZ983048 GED983048 FUH983048 FKL983048 FAP983048 EQT983048 EGX983048 DXB983048 DNF983048 DDJ983048 CTN983048 CJR983048 BZV983048 BPZ983048 BGD983048 AWH983048 AML983048 ACP983048 ST983048 IX983048 H983048 WVJ917512 WLN917512 WBR917512 VRV917512 VHZ917512 UYD917512 UOH917512 UEL917512 TUP917512 TKT917512 TAX917512 SRB917512 SHF917512 RXJ917512 RNN917512 RDR917512 QTV917512 QJZ917512 QAD917512 PQH917512 PGL917512 OWP917512 OMT917512 OCX917512 NTB917512 NJF917512 MZJ917512 MPN917512 MFR917512 LVV917512 LLZ917512 LCD917512 KSH917512 KIL917512 JYP917512 JOT917512 JEX917512 IVB917512 ILF917512 IBJ917512 HRN917512 HHR917512 GXV917512 GNZ917512 GED917512 FUH917512 FKL917512 FAP917512 EQT917512 EGX917512 DXB917512 DNF917512 DDJ917512 CTN917512 CJR917512 BZV917512 BPZ917512 BGD917512 AWH917512 AML917512 ACP917512 ST917512 IX917512 H917512 WVJ851976 WLN851976 WBR851976 VRV851976 VHZ851976 UYD851976 UOH851976 UEL851976 TUP851976 TKT851976 TAX851976 SRB851976 SHF851976 RXJ851976 RNN851976 RDR851976 QTV851976 QJZ851976 QAD851976 PQH851976 PGL851976 OWP851976 OMT851976 OCX851976 NTB851976 NJF851976 MZJ851976 MPN851976 MFR851976 LVV851976 LLZ851976 LCD851976 KSH851976 KIL851976 JYP851976 JOT851976 JEX851976 IVB851976 ILF851976 IBJ851976 HRN851976 HHR851976 GXV851976 GNZ851976 GED851976 FUH851976 FKL851976 FAP851976 EQT851976 EGX851976 DXB851976 DNF851976 DDJ851976 CTN851976 CJR851976 BZV851976 BPZ851976 BGD851976 AWH851976 AML851976 ACP851976 ST851976 IX851976 H851976 WVJ786440 WLN786440 WBR786440 VRV786440 VHZ786440 UYD786440 UOH786440 UEL786440 TUP786440 TKT786440 TAX786440 SRB786440 SHF786440 RXJ786440 RNN786440 RDR786440 QTV786440 QJZ786440 QAD786440 PQH786440 PGL786440 OWP786440 OMT786440 OCX786440 NTB786440 NJF786440 MZJ786440 MPN786440 MFR786440 LVV786440 LLZ786440 LCD786440 KSH786440 KIL786440 JYP786440 JOT786440 JEX786440 IVB786440 ILF786440 IBJ786440 HRN786440 HHR786440 GXV786440 GNZ786440 GED786440 FUH786440 FKL786440 FAP786440 EQT786440 EGX786440 DXB786440 DNF786440 DDJ786440 CTN786440 CJR786440 BZV786440 BPZ786440 BGD786440 AWH786440 AML786440 ACP786440 ST786440 IX786440 H786440 WVJ720904 WLN720904 WBR720904 VRV720904 VHZ720904 UYD720904 UOH720904 UEL720904 TUP720904 TKT720904 TAX720904 SRB720904 SHF720904 RXJ720904 RNN720904 RDR720904 QTV720904 QJZ720904 QAD720904 PQH720904 PGL720904 OWP720904 OMT720904 OCX720904 NTB720904 NJF720904 MZJ720904 MPN720904 MFR720904 LVV720904 LLZ720904 LCD720904 KSH720904 KIL720904 JYP720904 JOT720904 JEX720904 IVB720904 ILF720904 IBJ720904 HRN720904 HHR720904 GXV720904 GNZ720904 GED720904 FUH720904 FKL720904 FAP720904 EQT720904 EGX720904 DXB720904 DNF720904 DDJ720904 CTN720904 CJR720904 BZV720904 BPZ720904 BGD720904 AWH720904 AML720904 ACP720904 ST720904 IX720904 H720904 WVJ655368 WLN655368 WBR655368 VRV655368 VHZ655368 UYD655368 UOH655368 UEL655368 TUP655368 TKT655368 TAX655368 SRB655368 SHF655368 RXJ655368 RNN655368 RDR655368 QTV655368 QJZ655368 QAD655368 PQH655368 PGL655368 OWP655368 OMT655368 OCX655368 NTB655368 NJF655368 MZJ655368 MPN655368 MFR655368 LVV655368 LLZ655368 LCD655368 KSH655368 KIL655368 JYP655368 JOT655368 JEX655368 IVB655368 ILF655368 IBJ655368 HRN655368 HHR655368 GXV655368 GNZ655368 GED655368 FUH655368 FKL655368 FAP655368 EQT655368 EGX655368 DXB655368 DNF655368 DDJ655368 CTN655368 CJR655368 BZV655368 BPZ655368 BGD655368 AWH655368 AML655368 ACP655368 ST655368 IX655368 H655368 WVJ589832 WLN589832 WBR589832 VRV589832 VHZ589832 UYD589832 UOH589832 UEL589832 TUP589832 TKT589832 TAX589832 SRB589832 SHF589832 RXJ589832 RNN589832 RDR589832 QTV589832 QJZ589832 QAD589832 PQH589832 PGL589832 OWP589832 OMT589832 OCX589832 NTB589832 NJF589832 MZJ589832 MPN589832 MFR589832 LVV589832 LLZ589832 LCD589832 KSH589832 KIL589832 JYP589832 JOT589832 JEX589832 IVB589832 ILF589832 IBJ589832 HRN589832 HHR589832 GXV589832 GNZ589832 GED589832 FUH589832 FKL589832 FAP589832 EQT589832 EGX589832 DXB589832 DNF589832 DDJ589832 CTN589832 CJR589832 BZV589832 BPZ589832 BGD589832 AWH589832 AML589832 ACP589832 ST589832 IX589832 H589832 WVJ524296 WLN524296 WBR524296 VRV524296 VHZ524296 UYD524296 UOH524296 UEL524296 TUP524296 TKT524296 TAX524296 SRB524296 SHF524296 RXJ524296 RNN524296 RDR524296 QTV524296 QJZ524296 QAD524296 PQH524296 PGL524296 OWP524296 OMT524296 OCX524296 NTB524296 NJF524296 MZJ524296 MPN524296 MFR524296 LVV524296 LLZ524296 LCD524296 KSH524296 KIL524296 JYP524296 JOT524296 JEX524296 IVB524296 ILF524296 IBJ524296 HRN524296 HHR524296 GXV524296 GNZ524296 GED524296 FUH524296 FKL524296 FAP524296 EQT524296 EGX524296 DXB524296 DNF524296 DDJ524296 CTN524296 CJR524296 BZV524296 BPZ524296 BGD524296 AWH524296 AML524296 ACP524296 ST524296 IX524296 H524296 WVJ458760 WLN458760 WBR458760 VRV458760 VHZ458760 UYD458760 UOH458760 UEL458760 TUP458760 TKT458760 TAX458760 SRB458760 SHF458760 RXJ458760 RNN458760 RDR458760 QTV458760 QJZ458760 QAD458760 PQH458760 PGL458760 OWP458760 OMT458760 OCX458760 NTB458760 NJF458760 MZJ458760 MPN458760 MFR458760 LVV458760 LLZ458760 LCD458760 KSH458760 KIL458760 JYP458760 JOT458760 JEX458760 IVB458760 ILF458760 IBJ458760 HRN458760 HHR458760 GXV458760 GNZ458760 GED458760 FUH458760 FKL458760 FAP458760 EQT458760 EGX458760 DXB458760 DNF458760 DDJ458760 CTN458760 CJR458760 BZV458760 BPZ458760 BGD458760 AWH458760 AML458760 ACP458760 ST458760 IX458760 H458760 WVJ393224 WLN393224 WBR393224 VRV393224 VHZ393224 UYD393224 UOH393224 UEL393224 TUP393224 TKT393224 TAX393224 SRB393224 SHF393224 RXJ393224 RNN393224 RDR393224 QTV393224 QJZ393224 QAD393224 PQH393224 PGL393224 OWP393224 OMT393224 OCX393224 NTB393224 NJF393224 MZJ393224 MPN393224 MFR393224 LVV393224 LLZ393224 LCD393224 KSH393224 KIL393224 JYP393224 JOT393224 JEX393224 IVB393224 ILF393224 IBJ393224 HRN393224 HHR393224 GXV393224 GNZ393224 GED393224 FUH393224 FKL393224 FAP393224 EQT393224 EGX393224 DXB393224 DNF393224 DDJ393224 CTN393224 CJR393224 BZV393224 BPZ393224 BGD393224 AWH393224 AML393224 ACP393224 ST393224 IX393224 H393224 WVJ327688 WLN327688 WBR327688 VRV327688 VHZ327688 UYD327688 UOH327688 UEL327688 TUP327688 TKT327688 TAX327688 SRB327688 SHF327688 RXJ327688 RNN327688 RDR327688 QTV327688 QJZ327688 QAD327688 PQH327688 PGL327688 OWP327688 OMT327688 OCX327688 NTB327688 NJF327688 MZJ327688 MPN327688 MFR327688 LVV327688 LLZ327688 LCD327688 KSH327688 KIL327688 JYP327688 JOT327688 JEX327688 IVB327688 ILF327688 IBJ327688 HRN327688 HHR327688 GXV327688 GNZ327688 GED327688 FUH327688 FKL327688 FAP327688 EQT327688 EGX327688 DXB327688 DNF327688 DDJ327688 CTN327688 CJR327688 BZV327688 BPZ327688 BGD327688 AWH327688 AML327688 ACP327688 ST327688 IX327688 H327688 WVJ262152 WLN262152 WBR262152 VRV262152 VHZ262152 UYD262152 UOH262152 UEL262152 TUP262152 TKT262152 TAX262152 SRB262152 SHF262152 RXJ262152 RNN262152 RDR262152 QTV262152 QJZ262152 QAD262152 PQH262152 PGL262152 OWP262152 OMT262152 OCX262152 NTB262152 NJF262152 MZJ262152 MPN262152 MFR262152 LVV262152 LLZ262152 LCD262152 KSH262152 KIL262152 JYP262152 JOT262152 JEX262152 IVB262152 ILF262152 IBJ262152 HRN262152 HHR262152 GXV262152 GNZ262152 GED262152 FUH262152 FKL262152 FAP262152 EQT262152 EGX262152 DXB262152 DNF262152 DDJ262152 CTN262152 CJR262152 BZV262152 BPZ262152 BGD262152 AWH262152 AML262152 ACP262152 ST262152 IX262152 H262152 WVJ196616 WLN196616 WBR196616 VRV196616 VHZ196616 UYD196616 UOH196616 UEL196616 TUP196616 TKT196616 TAX196616 SRB196616 SHF196616 RXJ196616 RNN196616 RDR196616 QTV196616 QJZ196616 QAD196616 PQH196616 PGL196616 OWP196616 OMT196616 OCX196616 NTB196616 NJF196616 MZJ196616 MPN196616 MFR196616 LVV196616 LLZ196616 LCD196616 KSH196616 KIL196616 JYP196616 JOT196616 JEX196616 IVB196616 ILF196616 IBJ196616 HRN196616 HHR196616 GXV196616 GNZ196616 GED196616 FUH196616 FKL196616 FAP196616 EQT196616 EGX196616 DXB196616 DNF196616 DDJ196616 CTN196616 CJR196616 BZV196616 BPZ196616 BGD196616 AWH196616 AML196616 ACP196616 ST196616 IX196616 H196616 WVJ131080 WLN131080 WBR131080 VRV131080 VHZ131080 UYD131080 UOH131080 UEL131080 TUP131080 TKT131080 TAX131080 SRB131080 SHF131080 RXJ131080 RNN131080 RDR131080 QTV131080 QJZ131080 QAD131080 PQH131080 PGL131080 OWP131080 OMT131080 OCX131080 NTB131080 NJF131080 MZJ131080 MPN131080 MFR131080 LVV131080 LLZ131080 LCD131080 KSH131080 KIL131080 JYP131080 JOT131080 JEX131080 IVB131080 ILF131080 IBJ131080 HRN131080 HHR131080 GXV131080 GNZ131080 GED131080 FUH131080 FKL131080 FAP131080 EQT131080 EGX131080 DXB131080 DNF131080 DDJ131080 CTN131080 CJR131080 BZV131080 BPZ131080 BGD131080 AWH131080 AML131080 ACP131080 ST131080 IX131080 H131080 WVJ65544 WLN65544 WBR65544 VRV65544 VHZ65544 UYD65544 UOH65544 UEL65544 TUP65544 TKT65544 TAX65544 SRB65544 SHF65544 RXJ65544 RNN65544 RDR65544 QTV65544 QJZ65544 QAD65544 PQH65544 PGL65544 OWP65544 OMT65544 OCX65544 NTB65544 NJF65544 MZJ65544 MPN65544 MFR65544 LVV65544 LLZ65544 LCD65544 KSH65544 KIL65544 JYP65544 JOT65544 JEX65544 IVB65544 ILF65544 IBJ65544 HRN65544 HHR65544 GXV65544 GNZ65544 GED65544 FUH65544 FKL65544 FAP65544 EQT65544 EGX65544 DXB65544 DNF65544 DDJ65544 CTN65544 CJR65544 BZV65544 BPZ65544 BGD65544 AWH65544 AML65544 ACP65544 ST65544" xr:uid="{00000000-0002-0000-0700-000003000000}">
      <formula1>$H$52:$H$55</formula1>
    </dataValidation>
    <dataValidation type="list" allowBlank="1" showInputMessage="1" showErrorMessage="1" sqref="F65543 WVH983061 WLL983061 WBP983061 VRT983061 VHX983061 UYB983061 UOF983061 UEJ983061 TUN983061 TKR983061 TAV983061 SQZ983061 SHD983061 RXH983061 RNL983061 RDP983061 QTT983061 QJX983061 QAB983061 PQF983061 PGJ983061 OWN983061 OMR983061 OCV983061 NSZ983061 NJD983061 MZH983061 MPL983061 MFP983061 LVT983061 LLX983061 LCB983061 KSF983061 KIJ983061 JYN983061 JOR983061 JEV983061 IUZ983061 ILD983061 IBH983061 HRL983061 HHP983061 GXT983061 GNX983061 GEB983061 FUF983061 FKJ983061 FAN983061 EQR983061 EGV983061 DWZ983061 DND983061 DDH983061 CTL983061 CJP983061 BZT983061 BPX983061 BGB983061 AWF983061 AMJ983061 ACN983061 SR983061 IV983061 F983061 WVH917525 WLL917525 WBP917525 VRT917525 VHX917525 UYB917525 UOF917525 UEJ917525 TUN917525 TKR917525 TAV917525 SQZ917525 SHD917525 RXH917525 RNL917525 RDP917525 QTT917525 QJX917525 QAB917525 PQF917525 PGJ917525 OWN917525 OMR917525 OCV917525 NSZ917525 NJD917525 MZH917525 MPL917525 MFP917525 LVT917525 LLX917525 LCB917525 KSF917525 KIJ917525 JYN917525 JOR917525 JEV917525 IUZ917525 ILD917525 IBH917525 HRL917525 HHP917525 GXT917525 GNX917525 GEB917525 FUF917525 FKJ917525 FAN917525 EQR917525 EGV917525 DWZ917525 DND917525 DDH917525 CTL917525 CJP917525 BZT917525 BPX917525 BGB917525 AWF917525 AMJ917525 ACN917525 SR917525 IV917525 F917525 WVH851989 WLL851989 WBP851989 VRT851989 VHX851989 UYB851989 UOF851989 UEJ851989 TUN851989 TKR851989 TAV851989 SQZ851989 SHD851989 RXH851989 RNL851989 RDP851989 QTT851989 QJX851989 QAB851989 PQF851989 PGJ851989 OWN851989 OMR851989 OCV851989 NSZ851989 NJD851989 MZH851989 MPL851989 MFP851989 LVT851989 LLX851989 LCB851989 KSF851989 KIJ851989 JYN851989 JOR851989 JEV851989 IUZ851989 ILD851989 IBH851989 HRL851989 HHP851989 GXT851989 GNX851989 GEB851989 FUF851989 FKJ851989 FAN851989 EQR851989 EGV851989 DWZ851989 DND851989 DDH851989 CTL851989 CJP851989 BZT851989 BPX851989 BGB851989 AWF851989 AMJ851989 ACN851989 SR851989 IV851989 F851989 WVH786453 WLL786453 WBP786453 VRT786453 VHX786453 UYB786453 UOF786453 UEJ786453 TUN786453 TKR786453 TAV786453 SQZ786453 SHD786453 RXH786453 RNL786453 RDP786453 QTT786453 QJX786453 QAB786453 PQF786453 PGJ786453 OWN786453 OMR786453 OCV786453 NSZ786453 NJD786453 MZH786453 MPL786453 MFP786453 LVT786453 LLX786453 LCB786453 KSF786453 KIJ786453 JYN786453 JOR786453 JEV786453 IUZ786453 ILD786453 IBH786453 HRL786453 HHP786453 GXT786453 GNX786453 GEB786453 FUF786453 FKJ786453 FAN786453 EQR786453 EGV786453 DWZ786453 DND786453 DDH786453 CTL786453 CJP786453 BZT786453 BPX786453 BGB786453 AWF786453 AMJ786453 ACN786453 SR786453 IV786453 F786453 WVH720917 WLL720917 WBP720917 VRT720917 VHX720917 UYB720917 UOF720917 UEJ720917 TUN720917 TKR720917 TAV720917 SQZ720917 SHD720917 RXH720917 RNL720917 RDP720917 QTT720917 QJX720917 QAB720917 PQF720917 PGJ720917 OWN720917 OMR720917 OCV720917 NSZ720917 NJD720917 MZH720917 MPL720917 MFP720917 LVT720917 LLX720917 LCB720917 KSF720917 KIJ720917 JYN720917 JOR720917 JEV720917 IUZ720917 ILD720917 IBH720917 HRL720917 HHP720917 GXT720917 GNX720917 GEB720917 FUF720917 FKJ720917 FAN720917 EQR720917 EGV720917 DWZ720917 DND720917 DDH720917 CTL720917 CJP720917 BZT720917 BPX720917 BGB720917 AWF720917 AMJ720917 ACN720917 SR720917 IV720917 F720917 WVH655381 WLL655381 WBP655381 VRT655381 VHX655381 UYB655381 UOF655381 UEJ655381 TUN655381 TKR655381 TAV655381 SQZ655381 SHD655381 RXH655381 RNL655381 RDP655381 QTT655381 QJX655381 QAB655381 PQF655381 PGJ655381 OWN655381 OMR655381 OCV655381 NSZ655381 NJD655381 MZH655381 MPL655381 MFP655381 LVT655381 LLX655381 LCB655381 KSF655381 KIJ655381 JYN655381 JOR655381 JEV655381 IUZ655381 ILD655381 IBH655381 HRL655381 HHP655381 GXT655381 GNX655381 GEB655381 FUF655381 FKJ655381 FAN655381 EQR655381 EGV655381 DWZ655381 DND655381 DDH655381 CTL655381 CJP655381 BZT655381 BPX655381 BGB655381 AWF655381 AMJ655381 ACN655381 SR655381 IV655381 F655381 WVH589845 WLL589845 WBP589845 VRT589845 VHX589845 UYB589845 UOF589845 UEJ589845 TUN589845 TKR589845 TAV589845 SQZ589845 SHD589845 RXH589845 RNL589845 RDP589845 QTT589845 QJX589845 QAB589845 PQF589845 PGJ589845 OWN589845 OMR589845 OCV589845 NSZ589845 NJD589845 MZH589845 MPL589845 MFP589845 LVT589845 LLX589845 LCB589845 KSF589845 KIJ589845 JYN589845 JOR589845 JEV589845 IUZ589845 ILD589845 IBH589845 HRL589845 HHP589845 GXT589845 GNX589845 GEB589845 FUF589845 FKJ589845 FAN589845 EQR589845 EGV589845 DWZ589845 DND589845 DDH589845 CTL589845 CJP589845 BZT589845 BPX589845 BGB589845 AWF589845 AMJ589845 ACN589845 SR589845 IV589845 F589845 WVH524309 WLL524309 WBP524309 VRT524309 VHX524309 UYB524309 UOF524309 UEJ524309 TUN524309 TKR524309 TAV524309 SQZ524309 SHD524309 RXH524309 RNL524309 RDP524309 QTT524309 QJX524309 QAB524309 PQF524309 PGJ524309 OWN524309 OMR524309 OCV524309 NSZ524309 NJD524309 MZH524309 MPL524309 MFP524309 LVT524309 LLX524309 LCB524309 KSF524309 KIJ524309 JYN524309 JOR524309 JEV524309 IUZ524309 ILD524309 IBH524309 HRL524309 HHP524309 GXT524309 GNX524309 GEB524309 FUF524309 FKJ524309 FAN524309 EQR524309 EGV524309 DWZ524309 DND524309 DDH524309 CTL524309 CJP524309 BZT524309 BPX524309 BGB524309 AWF524309 AMJ524309 ACN524309 SR524309 IV524309 F524309 WVH458773 WLL458773 WBP458773 VRT458773 VHX458773 UYB458773 UOF458773 UEJ458773 TUN458773 TKR458773 TAV458773 SQZ458773 SHD458773 RXH458773 RNL458773 RDP458773 QTT458773 QJX458773 QAB458773 PQF458773 PGJ458773 OWN458773 OMR458773 OCV458773 NSZ458773 NJD458773 MZH458773 MPL458773 MFP458773 LVT458773 LLX458773 LCB458773 KSF458773 KIJ458773 JYN458773 JOR458773 JEV458773 IUZ458773 ILD458773 IBH458773 HRL458773 HHP458773 GXT458773 GNX458773 GEB458773 FUF458773 FKJ458773 FAN458773 EQR458773 EGV458773 DWZ458773 DND458773 DDH458773 CTL458773 CJP458773 BZT458773 BPX458773 BGB458773 AWF458773 AMJ458773 ACN458773 SR458773 IV458773 F458773 WVH393237 WLL393237 WBP393237 VRT393237 VHX393237 UYB393237 UOF393237 UEJ393237 TUN393237 TKR393237 TAV393237 SQZ393237 SHD393237 RXH393237 RNL393237 RDP393237 QTT393237 QJX393237 QAB393237 PQF393237 PGJ393237 OWN393237 OMR393237 OCV393237 NSZ393237 NJD393237 MZH393237 MPL393237 MFP393237 LVT393237 LLX393237 LCB393237 KSF393237 KIJ393237 JYN393237 JOR393237 JEV393237 IUZ393237 ILD393237 IBH393237 HRL393237 HHP393237 GXT393237 GNX393237 GEB393237 FUF393237 FKJ393237 FAN393237 EQR393237 EGV393237 DWZ393237 DND393237 DDH393237 CTL393237 CJP393237 BZT393237 BPX393237 BGB393237 AWF393237 AMJ393237 ACN393237 SR393237 IV393237 F393237 WVH327701 WLL327701 WBP327701 VRT327701 VHX327701 UYB327701 UOF327701 UEJ327701 TUN327701 TKR327701 TAV327701 SQZ327701 SHD327701 RXH327701 RNL327701 RDP327701 QTT327701 QJX327701 QAB327701 PQF327701 PGJ327701 OWN327701 OMR327701 OCV327701 NSZ327701 NJD327701 MZH327701 MPL327701 MFP327701 LVT327701 LLX327701 LCB327701 KSF327701 KIJ327701 JYN327701 JOR327701 JEV327701 IUZ327701 ILD327701 IBH327701 HRL327701 HHP327701 GXT327701 GNX327701 GEB327701 FUF327701 FKJ327701 FAN327701 EQR327701 EGV327701 DWZ327701 DND327701 DDH327701 CTL327701 CJP327701 BZT327701 BPX327701 BGB327701 AWF327701 AMJ327701 ACN327701 SR327701 IV327701 F327701 WVH262165 WLL262165 WBP262165 VRT262165 VHX262165 UYB262165 UOF262165 UEJ262165 TUN262165 TKR262165 TAV262165 SQZ262165 SHD262165 RXH262165 RNL262165 RDP262165 QTT262165 QJX262165 QAB262165 PQF262165 PGJ262165 OWN262165 OMR262165 OCV262165 NSZ262165 NJD262165 MZH262165 MPL262165 MFP262165 LVT262165 LLX262165 LCB262165 KSF262165 KIJ262165 JYN262165 JOR262165 JEV262165 IUZ262165 ILD262165 IBH262165 HRL262165 HHP262165 GXT262165 GNX262165 GEB262165 FUF262165 FKJ262165 FAN262165 EQR262165 EGV262165 DWZ262165 DND262165 DDH262165 CTL262165 CJP262165 BZT262165 BPX262165 BGB262165 AWF262165 AMJ262165 ACN262165 SR262165 IV262165 F262165 WVH196629 WLL196629 WBP196629 VRT196629 VHX196629 UYB196629 UOF196629 UEJ196629 TUN196629 TKR196629 TAV196629 SQZ196629 SHD196629 RXH196629 RNL196629 RDP196629 QTT196629 QJX196629 QAB196629 PQF196629 PGJ196629 OWN196629 OMR196629 OCV196629 NSZ196629 NJD196629 MZH196629 MPL196629 MFP196629 LVT196629 LLX196629 LCB196629 KSF196629 KIJ196629 JYN196629 JOR196629 JEV196629 IUZ196629 ILD196629 IBH196629 HRL196629 HHP196629 GXT196629 GNX196629 GEB196629 FUF196629 FKJ196629 FAN196629 EQR196629 EGV196629 DWZ196629 DND196629 DDH196629 CTL196629 CJP196629 BZT196629 BPX196629 BGB196629 AWF196629 AMJ196629 ACN196629 SR196629 IV196629 F196629 WVH131093 WLL131093 WBP131093 VRT131093 VHX131093 UYB131093 UOF131093 UEJ131093 TUN131093 TKR131093 TAV131093 SQZ131093 SHD131093 RXH131093 RNL131093 RDP131093 QTT131093 QJX131093 QAB131093 PQF131093 PGJ131093 OWN131093 OMR131093 OCV131093 NSZ131093 NJD131093 MZH131093 MPL131093 MFP131093 LVT131093 LLX131093 LCB131093 KSF131093 KIJ131093 JYN131093 JOR131093 JEV131093 IUZ131093 ILD131093 IBH131093 HRL131093 HHP131093 GXT131093 GNX131093 GEB131093 FUF131093 FKJ131093 FAN131093 EQR131093 EGV131093 DWZ131093 DND131093 DDH131093 CTL131093 CJP131093 BZT131093 BPX131093 BGB131093 AWF131093 AMJ131093 ACN131093 SR131093 IV131093 F131093 WVH65557 WLL65557 WBP65557 VRT65557 VHX65557 UYB65557 UOF65557 UEJ65557 TUN65557 TKR65557 TAV65557 SQZ65557 SHD65557 RXH65557 RNL65557 RDP65557 QTT65557 QJX65557 QAB65557 PQF65557 PGJ65557 OWN65557 OMR65557 OCV65557 NSZ65557 NJD65557 MZH65557 MPL65557 MFP65557 LVT65557 LLX65557 LCB65557 KSF65557 KIJ65557 JYN65557 JOR65557 JEV65557 IUZ65557 ILD65557 IBH65557 HRL65557 HHP65557 GXT65557 GNX65557 GEB65557 FUF65557 FKJ65557 FAN65557 EQR65557 EGV65557 DWZ65557 DND65557 DDH65557 CTL65557 CJP65557 BZT65557 BPX65557 BGB65557 AWF65557 AMJ65557 ACN65557 SR65557 IV65557 F65557 WVH983059 WLL983059 WBP983059 VRT983059 VHX983059 UYB983059 UOF983059 UEJ983059 TUN983059 TKR983059 TAV983059 SQZ983059 SHD983059 RXH983059 RNL983059 RDP983059 QTT983059 QJX983059 QAB983059 PQF983059 PGJ983059 OWN983059 OMR983059 OCV983059 NSZ983059 NJD983059 MZH983059 MPL983059 MFP983059 LVT983059 LLX983059 LCB983059 KSF983059 KIJ983059 JYN983059 JOR983059 JEV983059 IUZ983059 ILD983059 IBH983059 HRL983059 HHP983059 GXT983059 GNX983059 GEB983059 FUF983059 FKJ983059 FAN983059 EQR983059 EGV983059 DWZ983059 DND983059 DDH983059 CTL983059 CJP983059 BZT983059 BPX983059 BGB983059 AWF983059 AMJ983059 ACN983059 SR983059 IV983059 F983059 WVH917523 WLL917523 WBP917523 VRT917523 VHX917523 UYB917523 UOF917523 UEJ917523 TUN917523 TKR917523 TAV917523 SQZ917523 SHD917523 RXH917523 RNL917523 RDP917523 QTT917523 QJX917523 QAB917523 PQF917523 PGJ917523 OWN917523 OMR917523 OCV917523 NSZ917523 NJD917523 MZH917523 MPL917523 MFP917523 LVT917523 LLX917523 LCB917523 KSF917523 KIJ917523 JYN917523 JOR917523 JEV917523 IUZ917523 ILD917523 IBH917523 HRL917523 HHP917523 GXT917523 GNX917523 GEB917523 FUF917523 FKJ917523 FAN917523 EQR917523 EGV917523 DWZ917523 DND917523 DDH917523 CTL917523 CJP917523 BZT917523 BPX917523 BGB917523 AWF917523 AMJ917523 ACN917523 SR917523 IV917523 F917523 WVH851987 WLL851987 WBP851987 VRT851987 VHX851987 UYB851987 UOF851987 UEJ851987 TUN851987 TKR851987 TAV851987 SQZ851987 SHD851987 RXH851987 RNL851987 RDP851987 QTT851987 QJX851987 QAB851987 PQF851987 PGJ851987 OWN851987 OMR851987 OCV851987 NSZ851987 NJD851987 MZH851987 MPL851987 MFP851987 LVT851987 LLX851987 LCB851987 KSF851987 KIJ851987 JYN851987 JOR851987 JEV851987 IUZ851987 ILD851987 IBH851987 HRL851987 HHP851987 GXT851987 GNX851987 GEB851987 FUF851987 FKJ851987 FAN851987 EQR851987 EGV851987 DWZ851987 DND851987 DDH851987 CTL851987 CJP851987 BZT851987 BPX851987 BGB851987 AWF851987 AMJ851987 ACN851987 SR851987 IV851987 F851987 WVH786451 WLL786451 WBP786451 VRT786451 VHX786451 UYB786451 UOF786451 UEJ786451 TUN786451 TKR786451 TAV786451 SQZ786451 SHD786451 RXH786451 RNL786451 RDP786451 QTT786451 QJX786451 QAB786451 PQF786451 PGJ786451 OWN786451 OMR786451 OCV786451 NSZ786451 NJD786451 MZH786451 MPL786451 MFP786451 LVT786451 LLX786451 LCB786451 KSF786451 KIJ786451 JYN786451 JOR786451 JEV786451 IUZ786451 ILD786451 IBH786451 HRL786451 HHP786451 GXT786451 GNX786451 GEB786451 FUF786451 FKJ786451 FAN786451 EQR786451 EGV786451 DWZ786451 DND786451 DDH786451 CTL786451 CJP786451 BZT786451 BPX786451 BGB786451 AWF786451 AMJ786451 ACN786451 SR786451 IV786451 F786451 WVH720915 WLL720915 WBP720915 VRT720915 VHX720915 UYB720915 UOF720915 UEJ720915 TUN720915 TKR720915 TAV720915 SQZ720915 SHD720915 RXH720915 RNL720915 RDP720915 QTT720915 QJX720915 QAB720915 PQF720915 PGJ720915 OWN720915 OMR720915 OCV720915 NSZ720915 NJD720915 MZH720915 MPL720915 MFP720915 LVT720915 LLX720915 LCB720915 KSF720915 KIJ720915 JYN720915 JOR720915 JEV720915 IUZ720915 ILD720915 IBH720915 HRL720915 HHP720915 GXT720915 GNX720915 GEB720915 FUF720915 FKJ720915 FAN720915 EQR720915 EGV720915 DWZ720915 DND720915 DDH720915 CTL720915 CJP720915 BZT720915 BPX720915 BGB720915 AWF720915 AMJ720915 ACN720915 SR720915 IV720915 F720915 WVH655379 WLL655379 WBP655379 VRT655379 VHX655379 UYB655379 UOF655379 UEJ655379 TUN655379 TKR655379 TAV655379 SQZ655379 SHD655379 RXH655379 RNL655379 RDP655379 QTT655379 QJX655379 QAB655379 PQF655379 PGJ655379 OWN655379 OMR655379 OCV655379 NSZ655379 NJD655379 MZH655379 MPL655379 MFP655379 LVT655379 LLX655379 LCB655379 KSF655379 KIJ655379 JYN655379 JOR655379 JEV655379 IUZ655379 ILD655379 IBH655379 HRL655379 HHP655379 GXT655379 GNX655379 GEB655379 FUF655379 FKJ655379 FAN655379 EQR655379 EGV655379 DWZ655379 DND655379 DDH655379 CTL655379 CJP655379 BZT655379 BPX655379 BGB655379 AWF655379 AMJ655379 ACN655379 SR655379 IV655379 F655379 WVH589843 WLL589843 WBP589843 VRT589843 VHX589843 UYB589843 UOF589843 UEJ589843 TUN589843 TKR589843 TAV589843 SQZ589843 SHD589843 RXH589843 RNL589843 RDP589843 QTT589843 QJX589843 QAB589843 PQF589843 PGJ589843 OWN589843 OMR589843 OCV589843 NSZ589843 NJD589843 MZH589843 MPL589843 MFP589843 LVT589843 LLX589843 LCB589843 KSF589843 KIJ589843 JYN589843 JOR589843 JEV589843 IUZ589843 ILD589843 IBH589843 HRL589843 HHP589843 GXT589843 GNX589843 GEB589843 FUF589843 FKJ589843 FAN589843 EQR589843 EGV589843 DWZ589843 DND589843 DDH589843 CTL589843 CJP589843 BZT589843 BPX589843 BGB589843 AWF589843 AMJ589843 ACN589843 SR589843 IV589843 F589843 WVH524307 WLL524307 WBP524307 VRT524307 VHX524307 UYB524307 UOF524307 UEJ524307 TUN524307 TKR524307 TAV524307 SQZ524307 SHD524307 RXH524307 RNL524307 RDP524307 QTT524307 QJX524307 QAB524307 PQF524307 PGJ524307 OWN524307 OMR524307 OCV524307 NSZ524307 NJD524307 MZH524307 MPL524307 MFP524307 LVT524307 LLX524307 LCB524307 KSF524307 KIJ524307 JYN524307 JOR524307 JEV524307 IUZ524307 ILD524307 IBH524307 HRL524307 HHP524307 GXT524307 GNX524307 GEB524307 FUF524307 FKJ524307 FAN524307 EQR524307 EGV524307 DWZ524307 DND524307 DDH524307 CTL524307 CJP524307 BZT524307 BPX524307 BGB524307 AWF524307 AMJ524307 ACN524307 SR524307 IV524307 F524307 WVH458771 WLL458771 WBP458771 VRT458771 VHX458771 UYB458771 UOF458771 UEJ458771 TUN458771 TKR458771 TAV458771 SQZ458771 SHD458771 RXH458771 RNL458771 RDP458771 QTT458771 QJX458771 QAB458771 PQF458771 PGJ458771 OWN458771 OMR458771 OCV458771 NSZ458771 NJD458771 MZH458771 MPL458771 MFP458771 LVT458771 LLX458771 LCB458771 KSF458771 KIJ458771 JYN458771 JOR458771 JEV458771 IUZ458771 ILD458771 IBH458771 HRL458771 HHP458771 GXT458771 GNX458771 GEB458771 FUF458771 FKJ458771 FAN458771 EQR458771 EGV458771 DWZ458771 DND458771 DDH458771 CTL458771 CJP458771 BZT458771 BPX458771 BGB458771 AWF458771 AMJ458771 ACN458771 SR458771 IV458771 F458771 WVH393235 WLL393235 WBP393235 VRT393235 VHX393235 UYB393235 UOF393235 UEJ393235 TUN393235 TKR393235 TAV393235 SQZ393235 SHD393235 RXH393235 RNL393235 RDP393235 QTT393235 QJX393235 QAB393235 PQF393235 PGJ393235 OWN393235 OMR393235 OCV393235 NSZ393235 NJD393235 MZH393235 MPL393235 MFP393235 LVT393235 LLX393235 LCB393235 KSF393235 KIJ393235 JYN393235 JOR393235 JEV393235 IUZ393235 ILD393235 IBH393235 HRL393235 HHP393235 GXT393235 GNX393235 GEB393235 FUF393235 FKJ393235 FAN393235 EQR393235 EGV393235 DWZ393235 DND393235 DDH393235 CTL393235 CJP393235 BZT393235 BPX393235 BGB393235 AWF393235 AMJ393235 ACN393235 SR393235 IV393235 F393235 WVH327699 WLL327699 WBP327699 VRT327699 VHX327699 UYB327699 UOF327699 UEJ327699 TUN327699 TKR327699 TAV327699 SQZ327699 SHD327699 RXH327699 RNL327699 RDP327699 QTT327699 QJX327699 QAB327699 PQF327699 PGJ327699 OWN327699 OMR327699 OCV327699 NSZ327699 NJD327699 MZH327699 MPL327699 MFP327699 LVT327699 LLX327699 LCB327699 KSF327699 KIJ327699 JYN327699 JOR327699 JEV327699 IUZ327699 ILD327699 IBH327699 HRL327699 HHP327699 GXT327699 GNX327699 GEB327699 FUF327699 FKJ327699 FAN327699 EQR327699 EGV327699 DWZ327699 DND327699 DDH327699 CTL327699 CJP327699 BZT327699 BPX327699 BGB327699 AWF327699 AMJ327699 ACN327699 SR327699 IV327699 F327699 WVH262163 WLL262163 WBP262163 VRT262163 VHX262163 UYB262163 UOF262163 UEJ262163 TUN262163 TKR262163 TAV262163 SQZ262163 SHD262163 RXH262163 RNL262163 RDP262163 QTT262163 QJX262163 QAB262163 PQF262163 PGJ262163 OWN262163 OMR262163 OCV262163 NSZ262163 NJD262163 MZH262163 MPL262163 MFP262163 LVT262163 LLX262163 LCB262163 KSF262163 KIJ262163 JYN262163 JOR262163 JEV262163 IUZ262163 ILD262163 IBH262163 HRL262163 HHP262163 GXT262163 GNX262163 GEB262163 FUF262163 FKJ262163 FAN262163 EQR262163 EGV262163 DWZ262163 DND262163 DDH262163 CTL262163 CJP262163 BZT262163 BPX262163 BGB262163 AWF262163 AMJ262163 ACN262163 SR262163 IV262163 F262163 WVH196627 WLL196627 WBP196627 VRT196627 VHX196627 UYB196627 UOF196627 UEJ196627 TUN196627 TKR196627 TAV196627 SQZ196627 SHD196627 RXH196627 RNL196627 RDP196627 QTT196627 QJX196627 QAB196627 PQF196627 PGJ196627 OWN196627 OMR196627 OCV196627 NSZ196627 NJD196627 MZH196627 MPL196627 MFP196627 LVT196627 LLX196627 LCB196627 KSF196627 KIJ196627 JYN196627 JOR196627 JEV196627 IUZ196627 ILD196627 IBH196627 HRL196627 HHP196627 GXT196627 GNX196627 GEB196627 FUF196627 FKJ196627 FAN196627 EQR196627 EGV196627 DWZ196627 DND196627 DDH196627 CTL196627 CJP196627 BZT196627 BPX196627 BGB196627 AWF196627 AMJ196627 ACN196627 SR196627 IV196627 F196627 WVH131091 WLL131091 WBP131091 VRT131091 VHX131091 UYB131091 UOF131091 UEJ131091 TUN131091 TKR131091 TAV131091 SQZ131091 SHD131091 RXH131091 RNL131091 RDP131091 QTT131091 QJX131091 QAB131091 PQF131091 PGJ131091 OWN131091 OMR131091 OCV131091 NSZ131091 NJD131091 MZH131091 MPL131091 MFP131091 LVT131091 LLX131091 LCB131091 KSF131091 KIJ131091 JYN131091 JOR131091 JEV131091 IUZ131091 ILD131091 IBH131091 HRL131091 HHP131091 GXT131091 GNX131091 GEB131091 FUF131091 FKJ131091 FAN131091 EQR131091 EGV131091 DWZ131091 DND131091 DDH131091 CTL131091 CJP131091 BZT131091 BPX131091 BGB131091 AWF131091 AMJ131091 ACN131091 SR131091 IV131091 F131091 WVH65555 WLL65555 WBP65555 VRT65555 VHX65555 UYB65555 UOF65555 UEJ65555 TUN65555 TKR65555 TAV65555 SQZ65555 SHD65555 RXH65555 RNL65555 RDP65555 QTT65555 QJX65555 QAB65555 PQF65555 PGJ65555 OWN65555 OMR65555 OCV65555 NSZ65555 NJD65555 MZH65555 MPL65555 MFP65555 LVT65555 LLX65555 LCB65555 KSF65555 KIJ65555 JYN65555 JOR65555 JEV65555 IUZ65555 ILD65555 IBH65555 HRL65555 HHP65555 GXT65555 GNX65555 GEB65555 FUF65555 FKJ65555 FAN65555 EQR65555 EGV65555 DWZ65555 DND65555 DDH65555 CTL65555 CJP65555 BZT65555 BPX65555 BGB65555 AWF65555 AMJ65555 ACN65555 SR65555 IV65555 F65555 WVH983057 WLL983057 WBP983057 VRT983057 VHX983057 UYB983057 UOF983057 UEJ983057 TUN983057 TKR983057 TAV983057 SQZ983057 SHD983057 RXH983057 RNL983057 RDP983057 QTT983057 QJX983057 QAB983057 PQF983057 PGJ983057 OWN983057 OMR983057 OCV983057 NSZ983057 NJD983057 MZH983057 MPL983057 MFP983057 LVT983057 LLX983057 LCB983057 KSF983057 KIJ983057 JYN983057 JOR983057 JEV983057 IUZ983057 ILD983057 IBH983057 HRL983057 HHP983057 GXT983057 GNX983057 GEB983057 FUF983057 FKJ983057 FAN983057 EQR983057 EGV983057 DWZ983057 DND983057 DDH983057 CTL983057 CJP983057 BZT983057 BPX983057 BGB983057 AWF983057 AMJ983057 ACN983057 SR983057 IV983057 F983057 WVH917521 WLL917521 WBP917521 VRT917521 VHX917521 UYB917521 UOF917521 UEJ917521 TUN917521 TKR917521 TAV917521 SQZ917521 SHD917521 RXH917521 RNL917521 RDP917521 QTT917521 QJX917521 QAB917521 PQF917521 PGJ917521 OWN917521 OMR917521 OCV917521 NSZ917521 NJD917521 MZH917521 MPL917521 MFP917521 LVT917521 LLX917521 LCB917521 KSF917521 KIJ917521 JYN917521 JOR917521 JEV917521 IUZ917521 ILD917521 IBH917521 HRL917521 HHP917521 GXT917521 GNX917521 GEB917521 FUF917521 FKJ917521 FAN917521 EQR917521 EGV917521 DWZ917521 DND917521 DDH917521 CTL917521 CJP917521 BZT917521 BPX917521 BGB917521 AWF917521 AMJ917521 ACN917521 SR917521 IV917521 F917521 WVH851985 WLL851985 WBP851985 VRT851985 VHX851985 UYB851985 UOF851985 UEJ851985 TUN851985 TKR851985 TAV851985 SQZ851985 SHD851985 RXH851985 RNL851985 RDP851985 QTT851985 QJX851985 QAB851985 PQF851985 PGJ851985 OWN851985 OMR851985 OCV851985 NSZ851985 NJD851985 MZH851985 MPL851985 MFP851985 LVT851985 LLX851985 LCB851985 KSF851985 KIJ851985 JYN851985 JOR851985 JEV851985 IUZ851985 ILD851985 IBH851985 HRL851985 HHP851985 GXT851985 GNX851985 GEB851985 FUF851985 FKJ851985 FAN851985 EQR851985 EGV851985 DWZ851985 DND851985 DDH851985 CTL851985 CJP851985 BZT851985 BPX851985 BGB851985 AWF851985 AMJ851985 ACN851985 SR851985 IV851985 F851985 WVH786449 WLL786449 WBP786449 VRT786449 VHX786449 UYB786449 UOF786449 UEJ786449 TUN786449 TKR786449 TAV786449 SQZ786449 SHD786449 RXH786449 RNL786449 RDP786449 QTT786449 QJX786449 QAB786449 PQF786449 PGJ786449 OWN786449 OMR786449 OCV786449 NSZ786449 NJD786449 MZH786449 MPL786449 MFP786449 LVT786449 LLX786449 LCB786449 KSF786449 KIJ786449 JYN786449 JOR786449 JEV786449 IUZ786449 ILD786449 IBH786449 HRL786449 HHP786449 GXT786449 GNX786449 GEB786449 FUF786449 FKJ786449 FAN786449 EQR786449 EGV786449 DWZ786449 DND786449 DDH786449 CTL786449 CJP786449 BZT786449 BPX786449 BGB786449 AWF786449 AMJ786449 ACN786449 SR786449 IV786449 F786449 WVH720913 WLL720913 WBP720913 VRT720913 VHX720913 UYB720913 UOF720913 UEJ720913 TUN720913 TKR720913 TAV720913 SQZ720913 SHD720913 RXH720913 RNL720913 RDP720913 QTT720913 QJX720913 QAB720913 PQF720913 PGJ720913 OWN720913 OMR720913 OCV720913 NSZ720913 NJD720913 MZH720913 MPL720913 MFP720913 LVT720913 LLX720913 LCB720913 KSF720913 KIJ720913 JYN720913 JOR720913 JEV720913 IUZ720913 ILD720913 IBH720913 HRL720913 HHP720913 GXT720913 GNX720913 GEB720913 FUF720913 FKJ720913 FAN720913 EQR720913 EGV720913 DWZ720913 DND720913 DDH720913 CTL720913 CJP720913 BZT720913 BPX720913 BGB720913 AWF720913 AMJ720913 ACN720913 SR720913 IV720913 F720913 WVH655377 WLL655377 WBP655377 VRT655377 VHX655377 UYB655377 UOF655377 UEJ655377 TUN655377 TKR655377 TAV655377 SQZ655377 SHD655377 RXH655377 RNL655377 RDP655377 QTT655377 QJX655377 QAB655377 PQF655377 PGJ655377 OWN655377 OMR655377 OCV655377 NSZ655377 NJD655377 MZH655377 MPL655377 MFP655377 LVT655377 LLX655377 LCB655377 KSF655377 KIJ655377 JYN655377 JOR655377 JEV655377 IUZ655377 ILD655377 IBH655377 HRL655377 HHP655377 GXT655377 GNX655377 GEB655377 FUF655377 FKJ655377 FAN655377 EQR655377 EGV655377 DWZ655377 DND655377 DDH655377 CTL655377 CJP655377 BZT655377 BPX655377 BGB655377 AWF655377 AMJ655377 ACN655377 SR655377 IV655377 F655377 WVH589841 WLL589841 WBP589841 VRT589841 VHX589841 UYB589841 UOF589841 UEJ589841 TUN589841 TKR589841 TAV589841 SQZ589841 SHD589841 RXH589841 RNL589841 RDP589841 QTT589841 QJX589841 QAB589841 PQF589841 PGJ589841 OWN589841 OMR589841 OCV589841 NSZ589841 NJD589841 MZH589841 MPL589841 MFP589841 LVT589841 LLX589841 LCB589841 KSF589841 KIJ589841 JYN589841 JOR589841 JEV589841 IUZ589841 ILD589841 IBH589841 HRL589841 HHP589841 GXT589841 GNX589841 GEB589841 FUF589841 FKJ589841 FAN589841 EQR589841 EGV589841 DWZ589841 DND589841 DDH589841 CTL589841 CJP589841 BZT589841 BPX589841 BGB589841 AWF589841 AMJ589841 ACN589841 SR589841 IV589841 F589841 WVH524305 WLL524305 WBP524305 VRT524305 VHX524305 UYB524305 UOF524305 UEJ524305 TUN524305 TKR524305 TAV524305 SQZ524305 SHD524305 RXH524305 RNL524305 RDP524305 QTT524305 QJX524305 QAB524305 PQF524305 PGJ524305 OWN524305 OMR524305 OCV524305 NSZ524305 NJD524305 MZH524305 MPL524305 MFP524305 LVT524305 LLX524305 LCB524305 KSF524305 KIJ524305 JYN524305 JOR524305 JEV524305 IUZ524305 ILD524305 IBH524305 HRL524305 HHP524305 GXT524305 GNX524305 GEB524305 FUF524305 FKJ524305 FAN524305 EQR524305 EGV524305 DWZ524305 DND524305 DDH524305 CTL524305 CJP524305 BZT524305 BPX524305 BGB524305 AWF524305 AMJ524305 ACN524305 SR524305 IV524305 F524305 WVH458769 WLL458769 WBP458769 VRT458769 VHX458769 UYB458769 UOF458769 UEJ458769 TUN458769 TKR458769 TAV458769 SQZ458769 SHD458769 RXH458769 RNL458769 RDP458769 QTT458769 QJX458769 QAB458769 PQF458769 PGJ458769 OWN458769 OMR458769 OCV458769 NSZ458769 NJD458769 MZH458769 MPL458769 MFP458769 LVT458769 LLX458769 LCB458769 KSF458769 KIJ458769 JYN458769 JOR458769 JEV458769 IUZ458769 ILD458769 IBH458769 HRL458769 HHP458769 GXT458769 GNX458769 GEB458769 FUF458769 FKJ458769 FAN458769 EQR458769 EGV458769 DWZ458769 DND458769 DDH458769 CTL458769 CJP458769 BZT458769 BPX458769 BGB458769 AWF458769 AMJ458769 ACN458769 SR458769 IV458769 F458769 WVH393233 WLL393233 WBP393233 VRT393233 VHX393233 UYB393233 UOF393233 UEJ393233 TUN393233 TKR393233 TAV393233 SQZ393233 SHD393233 RXH393233 RNL393233 RDP393233 QTT393233 QJX393233 QAB393233 PQF393233 PGJ393233 OWN393233 OMR393233 OCV393233 NSZ393233 NJD393233 MZH393233 MPL393233 MFP393233 LVT393233 LLX393233 LCB393233 KSF393233 KIJ393233 JYN393233 JOR393233 JEV393233 IUZ393233 ILD393233 IBH393233 HRL393233 HHP393233 GXT393233 GNX393233 GEB393233 FUF393233 FKJ393233 FAN393233 EQR393233 EGV393233 DWZ393233 DND393233 DDH393233 CTL393233 CJP393233 BZT393233 BPX393233 BGB393233 AWF393233 AMJ393233 ACN393233 SR393233 IV393233 F393233 WVH327697 WLL327697 WBP327697 VRT327697 VHX327697 UYB327697 UOF327697 UEJ327697 TUN327697 TKR327697 TAV327697 SQZ327697 SHD327697 RXH327697 RNL327697 RDP327697 QTT327697 QJX327697 QAB327697 PQF327697 PGJ327697 OWN327697 OMR327697 OCV327697 NSZ327697 NJD327697 MZH327697 MPL327697 MFP327697 LVT327697 LLX327697 LCB327697 KSF327697 KIJ327697 JYN327697 JOR327697 JEV327697 IUZ327697 ILD327697 IBH327697 HRL327697 HHP327697 GXT327697 GNX327697 GEB327697 FUF327697 FKJ327697 FAN327697 EQR327697 EGV327697 DWZ327697 DND327697 DDH327697 CTL327697 CJP327697 BZT327697 BPX327697 BGB327697 AWF327697 AMJ327697 ACN327697 SR327697 IV327697 F327697 WVH262161 WLL262161 WBP262161 VRT262161 VHX262161 UYB262161 UOF262161 UEJ262161 TUN262161 TKR262161 TAV262161 SQZ262161 SHD262161 RXH262161 RNL262161 RDP262161 QTT262161 QJX262161 QAB262161 PQF262161 PGJ262161 OWN262161 OMR262161 OCV262161 NSZ262161 NJD262161 MZH262161 MPL262161 MFP262161 LVT262161 LLX262161 LCB262161 KSF262161 KIJ262161 JYN262161 JOR262161 JEV262161 IUZ262161 ILD262161 IBH262161 HRL262161 HHP262161 GXT262161 GNX262161 GEB262161 FUF262161 FKJ262161 FAN262161 EQR262161 EGV262161 DWZ262161 DND262161 DDH262161 CTL262161 CJP262161 BZT262161 BPX262161 BGB262161 AWF262161 AMJ262161 ACN262161 SR262161 IV262161 F262161 WVH196625 WLL196625 WBP196625 VRT196625 VHX196625 UYB196625 UOF196625 UEJ196625 TUN196625 TKR196625 TAV196625 SQZ196625 SHD196625 RXH196625 RNL196625 RDP196625 QTT196625 QJX196625 QAB196625 PQF196625 PGJ196625 OWN196625 OMR196625 OCV196625 NSZ196625 NJD196625 MZH196625 MPL196625 MFP196625 LVT196625 LLX196625 LCB196625 KSF196625 KIJ196625 JYN196625 JOR196625 JEV196625 IUZ196625 ILD196625 IBH196625 HRL196625 HHP196625 GXT196625 GNX196625 GEB196625 FUF196625 FKJ196625 FAN196625 EQR196625 EGV196625 DWZ196625 DND196625 DDH196625 CTL196625 CJP196625 BZT196625 BPX196625 BGB196625 AWF196625 AMJ196625 ACN196625 SR196625 IV196625 F196625 WVH131089 WLL131089 WBP131089 VRT131089 VHX131089 UYB131089 UOF131089 UEJ131089 TUN131089 TKR131089 TAV131089 SQZ131089 SHD131089 RXH131089 RNL131089 RDP131089 QTT131089 QJX131089 QAB131089 PQF131089 PGJ131089 OWN131089 OMR131089 OCV131089 NSZ131089 NJD131089 MZH131089 MPL131089 MFP131089 LVT131089 LLX131089 LCB131089 KSF131089 KIJ131089 JYN131089 JOR131089 JEV131089 IUZ131089 ILD131089 IBH131089 HRL131089 HHP131089 GXT131089 GNX131089 GEB131089 FUF131089 FKJ131089 FAN131089 EQR131089 EGV131089 DWZ131089 DND131089 DDH131089 CTL131089 CJP131089 BZT131089 BPX131089 BGB131089 AWF131089 AMJ131089 ACN131089 SR131089 IV131089 F131089 WVH65553 WLL65553 WBP65553 VRT65553 VHX65553 UYB65553 UOF65553 UEJ65553 TUN65553 TKR65553 TAV65553 SQZ65553 SHD65553 RXH65553 RNL65553 RDP65553 QTT65553 QJX65553 QAB65553 PQF65553 PGJ65553 OWN65553 OMR65553 OCV65553 NSZ65553 NJD65553 MZH65553 MPL65553 MFP65553 LVT65553 LLX65553 LCB65553 KSF65553 KIJ65553 JYN65553 JOR65553 JEV65553 IUZ65553 ILD65553 IBH65553 HRL65553 HHP65553 GXT65553 GNX65553 GEB65553 FUF65553 FKJ65553 FAN65553 EQR65553 EGV65553 DWZ65553 DND65553 DDH65553 CTL65553 CJP65553 BZT65553 BPX65553 BGB65553 AWF65553 AMJ65553 ACN65553 SR65553 IV65553 F65553 WVH983055 WLL983055 WBP983055 VRT983055 VHX983055 UYB983055 UOF983055 UEJ983055 TUN983055 TKR983055 TAV983055 SQZ983055 SHD983055 RXH983055 RNL983055 RDP983055 QTT983055 QJX983055 QAB983055 PQF983055 PGJ983055 OWN983055 OMR983055 OCV983055 NSZ983055 NJD983055 MZH983055 MPL983055 MFP983055 LVT983055 LLX983055 LCB983055 KSF983055 KIJ983055 JYN983055 JOR983055 JEV983055 IUZ983055 ILD983055 IBH983055 HRL983055 HHP983055 GXT983055 GNX983055 GEB983055 FUF983055 FKJ983055 FAN983055 EQR983055 EGV983055 DWZ983055 DND983055 DDH983055 CTL983055 CJP983055 BZT983055 BPX983055 BGB983055 AWF983055 AMJ983055 ACN983055 SR983055 IV983055 F983055 WVH917519 WLL917519 WBP917519 VRT917519 VHX917519 UYB917519 UOF917519 UEJ917519 TUN917519 TKR917519 TAV917519 SQZ917519 SHD917519 RXH917519 RNL917519 RDP917519 QTT917519 QJX917519 QAB917519 PQF917519 PGJ917519 OWN917519 OMR917519 OCV917519 NSZ917519 NJD917519 MZH917519 MPL917519 MFP917519 LVT917519 LLX917519 LCB917519 KSF917519 KIJ917519 JYN917519 JOR917519 JEV917519 IUZ917519 ILD917519 IBH917519 HRL917519 HHP917519 GXT917519 GNX917519 GEB917519 FUF917519 FKJ917519 FAN917519 EQR917519 EGV917519 DWZ917519 DND917519 DDH917519 CTL917519 CJP917519 BZT917519 BPX917519 BGB917519 AWF917519 AMJ917519 ACN917519 SR917519 IV917519 F917519 WVH851983 WLL851983 WBP851983 VRT851983 VHX851983 UYB851983 UOF851983 UEJ851983 TUN851983 TKR851983 TAV851983 SQZ851983 SHD851983 RXH851983 RNL851983 RDP851983 QTT851983 QJX851983 QAB851983 PQF851983 PGJ851983 OWN851983 OMR851983 OCV851983 NSZ851983 NJD851983 MZH851983 MPL851983 MFP851983 LVT851983 LLX851983 LCB851983 KSF851983 KIJ851983 JYN851983 JOR851983 JEV851983 IUZ851983 ILD851983 IBH851983 HRL851983 HHP851983 GXT851983 GNX851983 GEB851983 FUF851983 FKJ851983 FAN851983 EQR851983 EGV851983 DWZ851983 DND851983 DDH851983 CTL851983 CJP851983 BZT851983 BPX851983 BGB851983 AWF851983 AMJ851983 ACN851983 SR851983 IV851983 F851983 WVH786447 WLL786447 WBP786447 VRT786447 VHX786447 UYB786447 UOF786447 UEJ786447 TUN786447 TKR786447 TAV786447 SQZ786447 SHD786447 RXH786447 RNL786447 RDP786447 QTT786447 QJX786447 QAB786447 PQF786447 PGJ786447 OWN786447 OMR786447 OCV786447 NSZ786447 NJD786447 MZH786447 MPL786447 MFP786447 LVT786447 LLX786447 LCB786447 KSF786447 KIJ786447 JYN786447 JOR786447 JEV786447 IUZ786447 ILD786447 IBH786447 HRL786447 HHP786447 GXT786447 GNX786447 GEB786447 FUF786447 FKJ786447 FAN786447 EQR786447 EGV786447 DWZ786447 DND786447 DDH786447 CTL786447 CJP786447 BZT786447 BPX786447 BGB786447 AWF786447 AMJ786447 ACN786447 SR786447 IV786447 F786447 WVH720911 WLL720911 WBP720911 VRT720911 VHX720911 UYB720911 UOF720911 UEJ720911 TUN720911 TKR720911 TAV720911 SQZ720911 SHD720911 RXH720911 RNL720911 RDP720911 QTT720911 QJX720911 QAB720911 PQF720911 PGJ720911 OWN720911 OMR720911 OCV720911 NSZ720911 NJD720911 MZH720911 MPL720911 MFP720911 LVT720911 LLX720911 LCB720911 KSF720911 KIJ720911 JYN720911 JOR720911 JEV720911 IUZ720911 ILD720911 IBH720911 HRL720911 HHP720911 GXT720911 GNX720911 GEB720911 FUF720911 FKJ720911 FAN720911 EQR720911 EGV720911 DWZ720911 DND720911 DDH720911 CTL720911 CJP720911 BZT720911 BPX720911 BGB720911 AWF720911 AMJ720911 ACN720911 SR720911 IV720911 F720911 WVH655375 WLL655375 WBP655375 VRT655375 VHX655375 UYB655375 UOF655375 UEJ655375 TUN655375 TKR655375 TAV655375 SQZ655375 SHD655375 RXH655375 RNL655375 RDP655375 QTT655375 QJX655375 QAB655375 PQF655375 PGJ655375 OWN655375 OMR655375 OCV655375 NSZ655375 NJD655375 MZH655375 MPL655375 MFP655375 LVT655375 LLX655375 LCB655375 KSF655375 KIJ655375 JYN655375 JOR655375 JEV655375 IUZ655375 ILD655375 IBH655375 HRL655375 HHP655375 GXT655375 GNX655375 GEB655375 FUF655375 FKJ655375 FAN655375 EQR655375 EGV655375 DWZ655375 DND655375 DDH655375 CTL655375 CJP655375 BZT655375 BPX655375 BGB655375 AWF655375 AMJ655375 ACN655375 SR655375 IV655375 F655375 WVH589839 WLL589839 WBP589839 VRT589839 VHX589839 UYB589839 UOF589839 UEJ589839 TUN589839 TKR589839 TAV589839 SQZ589839 SHD589839 RXH589839 RNL589839 RDP589839 QTT589839 QJX589839 QAB589839 PQF589839 PGJ589839 OWN589839 OMR589839 OCV589839 NSZ589839 NJD589839 MZH589839 MPL589839 MFP589839 LVT589839 LLX589839 LCB589839 KSF589839 KIJ589839 JYN589839 JOR589839 JEV589839 IUZ589839 ILD589839 IBH589839 HRL589839 HHP589839 GXT589839 GNX589839 GEB589839 FUF589839 FKJ589839 FAN589839 EQR589839 EGV589839 DWZ589839 DND589839 DDH589839 CTL589839 CJP589839 BZT589839 BPX589839 BGB589839 AWF589839 AMJ589839 ACN589839 SR589839 IV589839 F589839 WVH524303 WLL524303 WBP524303 VRT524303 VHX524303 UYB524303 UOF524303 UEJ524303 TUN524303 TKR524303 TAV524303 SQZ524303 SHD524303 RXH524303 RNL524303 RDP524303 QTT524303 QJX524303 QAB524303 PQF524303 PGJ524303 OWN524303 OMR524303 OCV524303 NSZ524303 NJD524303 MZH524303 MPL524303 MFP524303 LVT524303 LLX524303 LCB524303 KSF524303 KIJ524303 JYN524303 JOR524303 JEV524303 IUZ524303 ILD524303 IBH524303 HRL524303 HHP524303 GXT524303 GNX524303 GEB524303 FUF524303 FKJ524303 FAN524303 EQR524303 EGV524303 DWZ524303 DND524303 DDH524303 CTL524303 CJP524303 BZT524303 BPX524303 BGB524303 AWF524303 AMJ524303 ACN524303 SR524303 IV524303 F524303 WVH458767 WLL458767 WBP458767 VRT458767 VHX458767 UYB458767 UOF458767 UEJ458767 TUN458767 TKR458767 TAV458767 SQZ458767 SHD458767 RXH458767 RNL458767 RDP458767 QTT458767 QJX458767 QAB458767 PQF458767 PGJ458767 OWN458767 OMR458767 OCV458767 NSZ458767 NJD458767 MZH458767 MPL458767 MFP458767 LVT458767 LLX458767 LCB458767 KSF458767 KIJ458767 JYN458767 JOR458767 JEV458767 IUZ458767 ILD458767 IBH458767 HRL458767 HHP458767 GXT458767 GNX458767 GEB458767 FUF458767 FKJ458767 FAN458767 EQR458767 EGV458767 DWZ458767 DND458767 DDH458767 CTL458767 CJP458767 BZT458767 BPX458767 BGB458767 AWF458767 AMJ458767 ACN458767 SR458767 IV458767 F458767 WVH393231 WLL393231 WBP393231 VRT393231 VHX393231 UYB393231 UOF393231 UEJ393231 TUN393231 TKR393231 TAV393231 SQZ393231 SHD393231 RXH393231 RNL393231 RDP393231 QTT393231 QJX393231 QAB393231 PQF393231 PGJ393231 OWN393231 OMR393231 OCV393231 NSZ393231 NJD393231 MZH393231 MPL393231 MFP393231 LVT393231 LLX393231 LCB393231 KSF393231 KIJ393231 JYN393231 JOR393231 JEV393231 IUZ393231 ILD393231 IBH393231 HRL393231 HHP393231 GXT393231 GNX393231 GEB393231 FUF393231 FKJ393231 FAN393231 EQR393231 EGV393231 DWZ393231 DND393231 DDH393231 CTL393231 CJP393231 BZT393231 BPX393231 BGB393231 AWF393231 AMJ393231 ACN393231 SR393231 IV393231 F393231 WVH327695 WLL327695 WBP327695 VRT327695 VHX327695 UYB327695 UOF327695 UEJ327695 TUN327695 TKR327695 TAV327695 SQZ327695 SHD327695 RXH327695 RNL327695 RDP327695 QTT327695 QJX327695 QAB327695 PQF327695 PGJ327695 OWN327695 OMR327695 OCV327695 NSZ327695 NJD327695 MZH327695 MPL327695 MFP327695 LVT327695 LLX327695 LCB327695 KSF327695 KIJ327695 JYN327695 JOR327695 JEV327695 IUZ327695 ILD327695 IBH327695 HRL327695 HHP327695 GXT327695 GNX327695 GEB327695 FUF327695 FKJ327695 FAN327695 EQR327695 EGV327695 DWZ327695 DND327695 DDH327695 CTL327695 CJP327695 BZT327695 BPX327695 BGB327695 AWF327695 AMJ327695 ACN327695 SR327695 IV327695 F327695 WVH262159 WLL262159 WBP262159 VRT262159 VHX262159 UYB262159 UOF262159 UEJ262159 TUN262159 TKR262159 TAV262159 SQZ262159 SHD262159 RXH262159 RNL262159 RDP262159 QTT262159 QJX262159 QAB262159 PQF262159 PGJ262159 OWN262159 OMR262159 OCV262159 NSZ262159 NJD262159 MZH262159 MPL262159 MFP262159 LVT262159 LLX262159 LCB262159 KSF262159 KIJ262159 JYN262159 JOR262159 JEV262159 IUZ262159 ILD262159 IBH262159 HRL262159 HHP262159 GXT262159 GNX262159 GEB262159 FUF262159 FKJ262159 FAN262159 EQR262159 EGV262159 DWZ262159 DND262159 DDH262159 CTL262159 CJP262159 BZT262159 BPX262159 BGB262159 AWF262159 AMJ262159 ACN262159 SR262159 IV262159 F262159 WVH196623 WLL196623 WBP196623 VRT196623 VHX196623 UYB196623 UOF196623 UEJ196623 TUN196623 TKR196623 TAV196623 SQZ196623 SHD196623 RXH196623 RNL196623 RDP196623 QTT196623 QJX196623 QAB196623 PQF196623 PGJ196623 OWN196623 OMR196623 OCV196623 NSZ196623 NJD196623 MZH196623 MPL196623 MFP196623 LVT196623 LLX196623 LCB196623 KSF196623 KIJ196623 JYN196623 JOR196623 JEV196623 IUZ196623 ILD196623 IBH196623 HRL196623 HHP196623 GXT196623 GNX196623 GEB196623 FUF196623 FKJ196623 FAN196623 EQR196623 EGV196623 DWZ196623 DND196623 DDH196623 CTL196623 CJP196623 BZT196623 BPX196623 BGB196623 AWF196623 AMJ196623 ACN196623 SR196623 IV196623 F196623 WVH131087 WLL131087 WBP131087 VRT131087 VHX131087 UYB131087 UOF131087 UEJ131087 TUN131087 TKR131087 TAV131087 SQZ131087 SHD131087 RXH131087 RNL131087 RDP131087 QTT131087 QJX131087 QAB131087 PQF131087 PGJ131087 OWN131087 OMR131087 OCV131087 NSZ131087 NJD131087 MZH131087 MPL131087 MFP131087 LVT131087 LLX131087 LCB131087 KSF131087 KIJ131087 JYN131087 JOR131087 JEV131087 IUZ131087 ILD131087 IBH131087 HRL131087 HHP131087 GXT131087 GNX131087 GEB131087 FUF131087 FKJ131087 FAN131087 EQR131087 EGV131087 DWZ131087 DND131087 DDH131087 CTL131087 CJP131087 BZT131087 BPX131087 BGB131087 AWF131087 AMJ131087 ACN131087 SR131087 IV131087 F131087 WVH65551 WLL65551 WBP65551 VRT65551 VHX65551 UYB65551 UOF65551 UEJ65551 TUN65551 TKR65551 TAV65551 SQZ65551 SHD65551 RXH65551 RNL65551 RDP65551 QTT65551 QJX65551 QAB65551 PQF65551 PGJ65551 OWN65551 OMR65551 OCV65551 NSZ65551 NJD65551 MZH65551 MPL65551 MFP65551 LVT65551 LLX65551 LCB65551 KSF65551 KIJ65551 JYN65551 JOR65551 JEV65551 IUZ65551 ILD65551 IBH65551 HRL65551 HHP65551 GXT65551 GNX65551 GEB65551 FUF65551 FKJ65551 FAN65551 EQR65551 EGV65551 DWZ65551 DND65551 DDH65551 CTL65551 CJP65551 BZT65551 BPX65551 BGB65551 AWF65551 AMJ65551 ACN65551 SR65551 IV65551 F65551 WVH983053 WLL983053 WBP983053 VRT983053 VHX983053 UYB983053 UOF983053 UEJ983053 TUN983053 TKR983053 TAV983053 SQZ983053 SHD983053 RXH983053 RNL983053 RDP983053 QTT983053 QJX983053 QAB983053 PQF983053 PGJ983053 OWN983053 OMR983053 OCV983053 NSZ983053 NJD983053 MZH983053 MPL983053 MFP983053 LVT983053 LLX983053 LCB983053 KSF983053 KIJ983053 JYN983053 JOR983053 JEV983053 IUZ983053 ILD983053 IBH983053 HRL983053 HHP983053 GXT983053 GNX983053 GEB983053 FUF983053 FKJ983053 FAN983053 EQR983053 EGV983053 DWZ983053 DND983053 DDH983053 CTL983053 CJP983053 BZT983053 BPX983053 BGB983053 AWF983053 AMJ983053 ACN983053 SR983053 IV983053 F983053 WVH917517 WLL917517 WBP917517 VRT917517 VHX917517 UYB917517 UOF917517 UEJ917517 TUN917517 TKR917517 TAV917517 SQZ917517 SHD917517 RXH917517 RNL917517 RDP917517 QTT917517 QJX917517 QAB917517 PQF917517 PGJ917517 OWN917517 OMR917517 OCV917517 NSZ917517 NJD917517 MZH917517 MPL917517 MFP917517 LVT917517 LLX917517 LCB917517 KSF917517 KIJ917517 JYN917517 JOR917517 JEV917517 IUZ917517 ILD917517 IBH917517 HRL917517 HHP917517 GXT917517 GNX917517 GEB917517 FUF917517 FKJ917517 FAN917517 EQR917517 EGV917517 DWZ917517 DND917517 DDH917517 CTL917517 CJP917517 BZT917517 BPX917517 BGB917517 AWF917517 AMJ917517 ACN917517 SR917517 IV917517 F917517 WVH851981 WLL851981 WBP851981 VRT851981 VHX851981 UYB851981 UOF851981 UEJ851981 TUN851981 TKR851981 TAV851981 SQZ851981 SHD851981 RXH851981 RNL851981 RDP851981 QTT851981 QJX851981 QAB851981 PQF851981 PGJ851981 OWN851981 OMR851981 OCV851981 NSZ851981 NJD851981 MZH851981 MPL851981 MFP851981 LVT851981 LLX851981 LCB851981 KSF851981 KIJ851981 JYN851981 JOR851981 JEV851981 IUZ851981 ILD851981 IBH851981 HRL851981 HHP851981 GXT851981 GNX851981 GEB851981 FUF851981 FKJ851981 FAN851981 EQR851981 EGV851981 DWZ851981 DND851981 DDH851981 CTL851981 CJP851981 BZT851981 BPX851981 BGB851981 AWF851981 AMJ851981 ACN851981 SR851981 IV851981 F851981 WVH786445 WLL786445 WBP786445 VRT786445 VHX786445 UYB786445 UOF786445 UEJ786445 TUN786445 TKR786445 TAV786445 SQZ786445 SHD786445 RXH786445 RNL786445 RDP786445 QTT786445 QJX786445 QAB786445 PQF786445 PGJ786445 OWN786445 OMR786445 OCV786445 NSZ786445 NJD786445 MZH786445 MPL786445 MFP786445 LVT786445 LLX786445 LCB786445 KSF786445 KIJ786445 JYN786445 JOR786445 JEV786445 IUZ786445 ILD786445 IBH786445 HRL786445 HHP786445 GXT786445 GNX786445 GEB786445 FUF786445 FKJ786445 FAN786445 EQR786445 EGV786445 DWZ786445 DND786445 DDH786445 CTL786445 CJP786445 BZT786445 BPX786445 BGB786445 AWF786445 AMJ786445 ACN786445 SR786445 IV786445 F786445 WVH720909 WLL720909 WBP720909 VRT720909 VHX720909 UYB720909 UOF720909 UEJ720909 TUN720909 TKR720909 TAV720909 SQZ720909 SHD720909 RXH720909 RNL720909 RDP720909 QTT720909 QJX720909 QAB720909 PQF720909 PGJ720909 OWN720909 OMR720909 OCV720909 NSZ720909 NJD720909 MZH720909 MPL720909 MFP720909 LVT720909 LLX720909 LCB720909 KSF720909 KIJ720909 JYN720909 JOR720909 JEV720909 IUZ720909 ILD720909 IBH720909 HRL720909 HHP720909 GXT720909 GNX720909 GEB720909 FUF720909 FKJ720909 FAN720909 EQR720909 EGV720909 DWZ720909 DND720909 DDH720909 CTL720909 CJP720909 BZT720909 BPX720909 BGB720909 AWF720909 AMJ720909 ACN720909 SR720909 IV720909 F720909 WVH655373 WLL655373 WBP655373 VRT655373 VHX655373 UYB655373 UOF655373 UEJ655373 TUN655373 TKR655373 TAV655373 SQZ655373 SHD655373 RXH655373 RNL655373 RDP655373 QTT655373 QJX655373 QAB655373 PQF655373 PGJ655373 OWN655373 OMR655373 OCV655373 NSZ655373 NJD655373 MZH655373 MPL655373 MFP655373 LVT655373 LLX655373 LCB655373 KSF655373 KIJ655373 JYN655373 JOR655373 JEV655373 IUZ655373 ILD655373 IBH655373 HRL655373 HHP655373 GXT655373 GNX655373 GEB655373 FUF655373 FKJ655373 FAN655373 EQR655373 EGV655373 DWZ655373 DND655373 DDH655373 CTL655373 CJP655373 BZT655373 BPX655373 BGB655373 AWF655373 AMJ655373 ACN655373 SR655373 IV655373 F655373 WVH589837 WLL589837 WBP589837 VRT589837 VHX589837 UYB589837 UOF589837 UEJ589837 TUN589837 TKR589837 TAV589837 SQZ589837 SHD589837 RXH589837 RNL589837 RDP589837 QTT589837 QJX589837 QAB589837 PQF589837 PGJ589837 OWN589837 OMR589837 OCV589837 NSZ589837 NJD589837 MZH589837 MPL589837 MFP589837 LVT589837 LLX589837 LCB589837 KSF589837 KIJ589837 JYN589837 JOR589837 JEV589837 IUZ589837 ILD589837 IBH589837 HRL589837 HHP589837 GXT589837 GNX589837 GEB589837 FUF589837 FKJ589837 FAN589837 EQR589837 EGV589837 DWZ589837 DND589837 DDH589837 CTL589837 CJP589837 BZT589837 BPX589837 BGB589837 AWF589837 AMJ589837 ACN589837 SR589837 IV589837 F589837 WVH524301 WLL524301 WBP524301 VRT524301 VHX524301 UYB524301 UOF524301 UEJ524301 TUN524301 TKR524301 TAV524301 SQZ524301 SHD524301 RXH524301 RNL524301 RDP524301 QTT524301 QJX524301 QAB524301 PQF524301 PGJ524301 OWN524301 OMR524301 OCV524301 NSZ524301 NJD524301 MZH524301 MPL524301 MFP524301 LVT524301 LLX524301 LCB524301 KSF524301 KIJ524301 JYN524301 JOR524301 JEV524301 IUZ524301 ILD524301 IBH524301 HRL524301 HHP524301 GXT524301 GNX524301 GEB524301 FUF524301 FKJ524301 FAN524301 EQR524301 EGV524301 DWZ524301 DND524301 DDH524301 CTL524301 CJP524301 BZT524301 BPX524301 BGB524301 AWF524301 AMJ524301 ACN524301 SR524301 IV524301 F524301 WVH458765 WLL458765 WBP458765 VRT458765 VHX458765 UYB458765 UOF458765 UEJ458765 TUN458765 TKR458765 TAV458765 SQZ458765 SHD458765 RXH458765 RNL458765 RDP458765 QTT458765 QJX458765 QAB458765 PQF458765 PGJ458765 OWN458765 OMR458765 OCV458765 NSZ458765 NJD458765 MZH458765 MPL458765 MFP458765 LVT458765 LLX458765 LCB458765 KSF458765 KIJ458765 JYN458765 JOR458765 JEV458765 IUZ458765 ILD458765 IBH458765 HRL458765 HHP458765 GXT458765 GNX458765 GEB458765 FUF458765 FKJ458765 FAN458765 EQR458765 EGV458765 DWZ458765 DND458765 DDH458765 CTL458765 CJP458765 BZT458765 BPX458765 BGB458765 AWF458765 AMJ458765 ACN458765 SR458765 IV458765 F458765 WVH393229 WLL393229 WBP393229 VRT393229 VHX393229 UYB393229 UOF393229 UEJ393229 TUN393229 TKR393229 TAV393229 SQZ393229 SHD393229 RXH393229 RNL393229 RDP393229 QTT393229 QJX393229 QAB393229 PQF393229 PGJ393229 OWN393229 OMR393229 OCV393229 NSZ393229 NJD393229 MZH393229 MPL393229 MFP393229 LVT393229 LLX393229 LCB393229 KSF393229 KIJ393229 JYN393229 JOR393229 JEV393229 IUZ393229 ILD393229 IBH393229 HRL393229 HHP393229 GXT393229 GNX393229 GEB393229 FUF393229 FKJ393229 FAN393229 EQR393229 EGV393229 DWZ393229 DND393229 DDH393229 CTL393229 CJP393229 BZT393229 BPX393229 BGB393229 AWF393229 AMJ393229 ACN393229 SR393229 IV393229 F393229 WVH327693 WLL327693 WBP327693 VRT327693 VHX327693 UYB327693 UOF327693 UEJ327693 TUN327693 TKR327693 TAV327693 SQZ327693 SHD327693 RXH327693 RNL327693 RDP327693 QTT327693 QJX327693 QAB327693 PQF327693 PGJ327693 OWN327693 OMR327693 OCV327693 NSZ327693 NJD327693 MZH327693 MPL327693 MFP327693 LVT327693 LLX327693 LCB327693 KSF327693 KIJ327693 JYN327693 JOR327693 JEV327693 IUZ327693 ILD327693 IBH327693 HRL327693 HHP327693 GXT327693 GNX327693 GEB327693 FUF327693 FKJ327693 FAN327693 EQR327693 EGV327693 DWZ327693 DND327693 DDH327693 CTL327693 CJP327693 BZT327693 BPX327693 BGB327693 AWF327693 AMJ327693 ACN327693 SR327693 IV327693 F327693 WVH262157 WLL262157 WBP262157 VRT262157 VHX262157 UYB262157 UOF262157 UEJ262157 TUN262157 TKR262157 TAV262157 SQZ262157 SHD262157 RXH262157 RNL262157 RDP262157 QTT262157 QJX262157 QAB262157 PQF262157 PGJ262157 OWN262157 OMR262157 OCV262157 NSZ262157 NJD262157 MZH262157 MPL262157 MFP262157 LVT262157 LLX262157 LCB262157 KSF262157 KIJ262157 JYN262157 JOR262157 JEV262157 IUZ262157 ILD262157 IBH262157 HRL262157 HHP262157 GXT262157 GNX262157 GEB262157 FUF262157 FKJ262157 FAN262157 EQR262157 EGV262157 DWZ262157 DND262157 DDH262157 CTL262157 CJP262157 BZT262157 BPX262157 BGB262157 AWF262157 AMJ262157 ACN262157 SR262157 IV262157 F262157 WVH196621 WLL196621 WBP196621 VRT196621 VHX196621 UYB196621 UOF196621 UEJ196621 TUN196621 TKR196621 TAV196621 SQZ196621 SHD196621 RXH196621 RNL196621 RDP196621 QTT196621 QJX196621 QAB196621 PQF196621 PGJ196621 OWN196621 OMR196621 OCV196621 NSZ196621 NJD196621 MZH196621 MPL196621 MFP196621 LVT196621 LLX196621 LCB196621 KSF196621 KIJ196621 JYN196621 JOR196621 JEV196621 IUZ196621 ILD196621 IBH196621 HRL196621 HHP196621 GXT196621 GNX196621 GEB196621 FUF196621 FKJ196621 FAN196621 EQR196621 EGV196621 DWZ196621 DND196621 DDH196621 CTL196621 CJP196621 BZT196621 BPX196621 BGB196621 AWF196621 AMJ196621 ACN196621 SR196621 IV196621 F196621 WVH131085 WLL131085 WBP131085 VRT131085 VHX131085 UYB131085 UOF131085 UEJ131085 TUN131085 TKR131085 TAV131085 SQZ131085 SHD131085 RXH131085 RNL131085 RDP131085 QTT131085 QJX131085 QAB131085 PQF131085 PGJ131085 OWN131085 OMR131085 OCV131085 NSZ131085 NJD131085 MZH131085 MPL131085 MFP131085 LVT131085 LLX131085 LCB131085 KSF131085 KIJ131085 JYN131085 JOR131085 JEV131085 IUZ131085 ILD131085 IBH131085 HRL131085 HHP131085 GXT131085 GNX131085 GEB131085 FUF131085 FKJ131085 FAN131085 EQR131085 EGV131085 DWZ131085 DND131085 DDH131085 CTL131085 CJP131085 BZT131085 BPX131085 BGB131085 AWF131085 AMJ131085 ACN131085 SR131085 IV131085 F131085 WVH65549 WLL65549 WBP65549 VRT65549 VHX65549 UYB65549 UOF65549 UEJ65549 TUN65549 TKR65549 TAV65549 SQZ65549 SHD65549 RXH65549 RNL65549 RDP65549 QTT65549 QJX65549 QAB65549 PQF65549 PGJ65549 OWN65549 OMR65549 OCV65549 NSZ65549 NJD65549 MZH65549 MPL65549 MFP65549 LVT65549 LLX65549 LCB65549 KSF65549 KIJ65549 JYN65549 JOR65549 JEV65549 IUZ65549 ILD65549 IBH65549 HRL65549 HHP65549 GXT65549 GNX65549 GEB65549 FUF65549 FKJ65549 FAN65549 EQR65549 EGV65549 DWZ65549 DND65549 DDH65549 CTL65549 CJP65549 BZT65549 BPX65549 BGB65549 AWF65549 AMJ65549 ACN65549 SR65549 IV65549 F65549 WVH983051 WLL983051 WBP983051 VRT983051 VHX983051 UYB983051 UOF983051 UEJ983051 TUN983051 TKR983051 TAV983051 SQZ983051 SHD983051 RXH983051 RNL983051 RDP983051 QTT983051 QJX983051 QAB983051 PQF983051 PGJ983051 OWN983051 OMR983051 OCV983051 NSZ983051 NJD983051 MZH983051 MPL983051 MFP983051 LVT983051 LLX983051 LCB983051 KSF983051 KIJ983051 JYN983051 JOR983051 JEV983051 IUZ983051 ILD983051 IBH983051 HRL983051 HHP983051 GXT983051 GNX983051 GEB983051 FUF983051 FKJ983051 FAN983051 EQR983051 EGV983051 DWZ983051 DND983051 DDH983051 CTL983051 CJP983051 BZT983051 BPX983051 BGB983051 AWF983051 AMJ983051 ACN983051 SR983051 IV983051 F983051 WVH917515 WLL917515 WBP917515 VRT917515 VHX917515 UYB917515 UOF917515 UEJ917515 TUN917515 TKR917515 TAV917515 SQZ917515 SHD917515 RXH917515 RNL917515 RDP917515 QTT917515 QJX917515 QAB917515 PQF917515 PGJ917515 OWN917515 OMR917515 OCV917515 NSZ917515 NJD917515 MZH917515 MPL917515 MFP917515 LVT917515 LLX917515 LCB917515 KSF917515 KIJ917515 JYN917515 JOR917515 JEV917515 IUZ917515 ILD917515 IBH917515 HRL917515 HHP917515 GXT917515 GNX917515 GEB917515 FUF917515 FKJ917515 FAN917515 EQR917515 EGV917515 DWZ917515 DND917515 DDH917515 CTL917515 CJP917515 BZT917515 BPX917515 BGB917515 AWF917515 AMJ917515 ACN917515 SR917515 IV917515 F917515 WVH851979 WLL851979 WBP851979 VRT851979 VHX851979 UYB851979 UOF851979 UEJ851979 TUN851979 TKR851979 TAV851979 SQZ851979 SHD851979 RXH851979 RNL851979 RDP851979 QTT851979 QJX851979 QAB851979 PQF851979 PGJ851979 OWN851979 OMR851979 OCV851979 NSZ851979 NJD851979 MZH851979 MPL851979 MFP851979 LVT851979 LLX851979 LCB851979 KSF851979 KIJ851979 JYN851979 JOR851979 JEV851979 IUZ851979 ILD851979 IBH851979 HRL851979 HHP851979 GXT851979 GNX851979 GEB851979 FUF851979 FKJ851979 FAN851979 EQR851979 EGV851979 DWZ851979 DND851979 DDH851979 CTL851979 CJP851979 BZT851979 BPX851979 BGB851979 AWF851979 AMJ851979 ACN851979 SR851979 IV851979 F851979 WVH786443 WLL786443 WBP786443 VRT786443 VHX786443 UYB786443 UOF786443 UEJ786443 TUN786443 TKR786443 TAV786443 SQZ786443 SHD786443 RXH786443 RNL786443 RDP786443 QTT786443 QJX786443 QAB786443 PQF786443 PGJ786443 OWN786443 OMR786443 OCV786443 NSZ786443 NJD786443 MZH786443 MPL786443 MFP786443 LVT786443 LLX786443 LCB786443 KSF786443 KIJ786443 JYN786443 JOR786443 JEV786443 IUZ786443 ILD786443 IBH786443 HRL786443 HHP786443 GXT786443 GNX786443 GEB786443 FUF786443 FKJ786443 FAN786443 EQR786443 EGV786443 DWZ786443 DND786443 DDH786443 CTL786443 CJP786443 BZT786443 BPX786443 BGB786443 AWF786443 AMJ786443 ACN786443 SR786443 IV786443 F786443 WVH720907 WLL720907 WBP720907 VRT720907 VHX720907 UYB720907 UOF720907 UEJ720907 TUN720907 TKR720907 TAV720907 SQZ720907 SHD720907 RXH720907 RNL720907 RDP720907 QTT720907 QJX720907 QAB720907 PQF720907 PGJ720907 OWN720907 OMR720907 OCV720907 NSZ720907 NJD720907 MZH720907 MPL720907 MFP720907 LVT720907 LLX720907 LCB720907 KSF720907 KIJ720907 JYN720907 JOR720907 JEV720907 IUZ720907 ILD720907 IBH720907 HRL720907 HHP720907 GXT720907 GNX720907 GEB720907 FUF720907 FKJ720907 FAN720907 EQR720907 EGV720907 DWZ720907 DND720907 DDH720907 CTL720907 CJP720907 BZT720907 BPX720907 BGB720907 AWF720907 AMJ720907 ACN720907 SR720907 IV720907 F720907 WVH655371 WLL655371 WBP655371 VRT655371 VHX655371 UYB655371 UOF655371 UEJ655371 TUN655371 TKR655371 TAV655371 SQZ655371 SHD655371 RXH655371 RNL655371 RDP655371 QTT655371 QJX655371 QAB655371 PQF655371 PGJ655371 OWN655371 OMR655371 OCV655371 NSZ655371 NJD655371 MZH655371 MPL655371 MFP655371 LVT655371 LLX655371 LCB655371 KSF655371 KIJ655371 JYN655371 JOR655371 JEV655371 IUZ655371 ILD655371 IBH655371 HRL655371 HHP655371 GXT655371 GNX655371 GEB655371 FUF655371 FKJ655371 FAN655371 EQR655371 EGV655371 DWZ655371 DND655371 DDH655371 CTL655371 CJP655371 BZT655371 BPX655371 BGB655371 AWF655371 AMJ655371 ACN655371 SR655371 IV655371 F655371 WVH589835 WLL589835 WBP589835 VRT589835 VHX589835 UYB589835 UOF589835 UEJ589835 TUN589835 TKR589835 TAV589835 SQZ589835 SHD589835 RXH589835 RNL589835 RDP589835 QTT589835 QJX589835 QAB589835 PQF589835 PGJ589835 OWN589835 OMR589835 OCV589835 NSZ589835 NJD589835 MZH589835 MPL589835 MFP589835 LVT589835 LLX589835 LCB589835 KSF589835 KIJ589835 JYN589835 JOR589835 JEV589835 IUZ589835 ILD589835 IBH589835 HRL589835 HHP589835 GXT589835 GNX589835 GEB589835 FUF589835 FKJ589835 FAN589835 EQR589835 EGV589835 DWZ589835 DND589835 DDH589835 CTL589835 CJP589835 BZT589835 BPX589835 BGB589835 AWF589835 AMJ589835 ACN589835 SR589835 IV589835 F589835 WVH524299 WLL524299 WBP524299 VRT524299 VHX524299 UYB524299 UOF524299 UEJ524299 TUN524299 TKR524299 TAV524299 SQZ524299 SHD524299 RXH524299 RNL524299 RDP524299 QTT524299 QJX524299 QAB524299 PQF524299 PGJ524299 OWN524299 OMR524299 OCV524299 NSZ524299 NJD524299 MZH524299 MPL524299 MFP524299 LVT524299 LLX524299 LCB524299 KSF524299 KIJ524299 JYN524299 JOR524299 JEV524299 IUZ524299 ILD524299 IBH524299 HRL524299 HHP524299 GXT524299 GNX524299 GEB524299 FUF524299 FKJ524299 FAN524299 EQR524299 EGV524299 DWZ524299 DND524299 DDH524299 CTL524299 CJP524299 BZT524299 BPX524299 BGB524299 AWF524299 AMJ524299 ACN524299 SR524299 IV524299 F524299 WVH458763 WLL458763 WBP458763 VRT458763 VHX458763 UYB458763 UOF458763 UEJ458763 TUN458763 TKR458763 TAV458763 SQZ458763 SHD458763 RXH458763 RNL458763 RDP458763 QTT458763 QJX458763 QAB458763 PQF458763 PGJ458763 OWN458763 OMR458763 OCV458763 NSZ458763 NJD458763 MZH458763 MPL458763 MFP458763 LVT458763 LLX458763 LCB458763 KSF458763 KIJ458763 JYN458763 JOR458763 JEV458763 IUZ458763 ILD458763 IBH458763 HRL458763 HHP458763 GXT458763 GNX458763 GEB458763 FUF458763 FKJ458763 FAN458763 EQR458763 EGV458763 DWZ458763 DND458763 DDH458763 CTL458763 CJP458763 BZT458763 BPX458763 BGB458763 AWF458763 AMJ458763 ACN458763 SR458763 IV458763 F458763 WVH393227 WLL393227 WBP393227 VRT393227 VHX393227 UYB393227 UOF393227 UEJ393227 TUN393227 TKR393227 TAV393227 SQZ393227 SHD393227 RXH393227 RNL393227 RDP393227 QTT393227 QJX393227 QAB393227 PQF393227 PGJ393227 OWN393227 OMR393227 OCV393227 NSZ393227 NJD393227 MZH393227 MPL393227 MFP393227 LVT393227 LLX393227 LCB393227 KSF393227 KIJ393227 JYN393227 JOR393227 JEV393227 IUZ393227 ILD393227 IBH393227 HRL393227 HHP393227 GXT393227 GNX393227 GEB393227 FUF393227 FKJ393227 FAN393227 EQR393227 EGV393227 DWZ393227 DND393227 DDH393227 CTL393227 CJP393227 BZT393227 BPX393227 BGB393227 AWF393227 AMJ393227 ACN393227 SR393227 IV393227 F393227 WVH327691 WLL327691 WBP327691 VRT327691 VHX327691 UYB327691 UOF327691 UEJ327691 TUN327691 TKR327691 TAV327691 SQZ327691 SHD327691 RXH327691 RNL327691 RDP327691 QTT327691 QJX327691 QAB327691 PQF327691 PGJ327691 OWN327691 OMR327691 OCV327691 NSZ327691 NJD327691 MZH327691 MPL327691 MFP327691 LVT327691 LLX327691 LCB327691 KSF327691 KIJ327691 JYN327691 JOR327691 JEV327691 IUZ327691 ILD327691 IBH327691 HRL327691 HHP327691 GXT327691 GNX327691 GEB327691 FUF327691 FKJ327691 FAN327691 EQR327691 EGV327691 DWZ327691 DND327691 DDH327691 CTL327691 CJP327691 BZT327691 BPX327691 BGB327691 AWF327691 AMJ327691 ACN327691 SR327691 IV327691 F327691 WVH262155 WLL262155 WBP262155 VRT262155 VHX262155 UYB262155 UOF262155 UEJ262155 TUN262155 TKR262155 TAV262155 SQZ262155 SHD262155 RXH262155 RNL262155 RDP262155 QTT262155 QJX262155 QAB262155 PQF262155 PGJ262155 OWN262155 OMR262155 OCV262155 NSZ262155 NJD262155 MZH262155 MPL262155 MFP262155 LVT262155 LLX262155 LCB262155 KSF262155 KIJ262155 JYN262155 JOR262155 JEV262155 IUZ262155 ILD262155 IBH262155 HRL262155 HHP262155 GXT262155 GNX262155 GEB262155 FUF262155 FKJ262155 FAN262155 EQR262155 EGV262155 DWZ262155 DND262155 DDH262155 CTL262155 CJP262155 BZT262155 BPX262155 BGB262155 AWF262155 AMJ262155 ACN262155 SR262155 IV262155 F262155 WVH196619 WLL196619 WBP196619 VRT196619 VHX196619 UYB196619 UOF196619 UEJ196619 TUN196619 TKR196619 TAV196619 SQZ196619 SHD196619 RXH196619 RNL196619 RDP196619 QTT196619 QJX196619 QAB196619 PQF196619 PGJ196619 OWN196619 OMR196619 OCV196619 NSZ196619 NJD196619 MZH196619 MPL196619 MFP196619 LVT196619 LLX196619 LCB196619 KSF196619 KIJ196619 JYN196619 JOR196619 JEV196619 IUZ196619 ILD196619 IBH196619 HRL196619 HHP196619 GXT196619 GNX196619 GEB196619 FUF196619 FKJ196619 FAN196619 EQR196619 EGV196619 DWZ196619 DND196619 DDH196619 CTL196619 CJP196619 BZT196619 BPX196619 BGB196619 AWF196619 AMJ196619 ACN196619 SR196619 IV196619 F196619 WVH131083 WLL131083 WBP131083 VRT131083 VHX131083 UYB131083 UOF131083 UEJ131083 TUN131083 TKR131083 TAV131083 SQZ131083 SHD131083 RXH131083 RNL131083 RDP131083 QTT131083 QJX131083 QAB131083 PQF131083 PGJ131083 OWN131083 OMR131083 OCV131083 NSZ131083 NJD131083 MZH131083 MPL131083 MFP131083 LVT131083 LLX131083 LCB131083 KSF131083 KIJ131083 JYN131083 JOR131083 JEV131083 IUZ131083 ILD131083 IBH131083 HRL131083 HHP131083 GXT131083 GNX131083 GEB131083 FUF131083 FKJ131083 FAN131083 EQR131083 EGV131083 DWZ131083 DND131083 DDH131083 CTL131083 CJP131083 BZT131083 BPX131083 BGB131083 AWF131083 AMJ131083 ACN131083 SR131083 IV131083 F131083 WVH65547 WLL65547 WBP65547 VRT65547 VHX65547 UYB65547 UOF65547 UEJ65547 TUN65547 TKR65547 TAV65547 SQZ65547 SHD65547 RXH65547 RNL65547 RDP65547 QTT65547 QJX65547 QAB65547 PQF65547 PGJ65547 OWN65547 OMR65547 OCV65547 NSZ65547 NJD65547 MZH65547 MPL65547 MFP65547 LVT65547 LLX65547 LCB65547 KSF65547 KIJ65547 JYN65547 JOR65547 JEV65547 IUZ65547 ILD65547 IBH65547 HRL65547 HHP65547 GXT65547 GNX65547 GEB65547 FUF65547 FKJ65547 FAN65547 EQR65547 EGV65547 DWZ65547 DND65547 DDH65547 CTL65547 CJP65547 BZT65547 BPX65547 BGB65547 AWF65547 AMJ65547 ACN65547 SR65547 IV65547 F65547 WVH983049 WLL983049 WBP983049 VRT983049 VHX983049 UYB983049 UOF983049 UEJ983049 TUN983049 TKR983049 TAV983049 SQZ983049 SHD983049 RXH983049 RNL983049 RDP983049 QTT983049 QJX983049 QAB983049 PQF983049 PGJ983049 OWN983049 OMR983049 OCV983049 NSZ983049 NJD983049 MZH983049 MPL983049 MFP983049 LVT983049 LLX983049 LCB983049 KSF983049 KIJ983049 JYN983049 JOR983049 JEV983049 IUZ983049 ILD983049 IBH983049 HRL983049 HHP983049 GXT983049 GNX983049 GEB983049 FUF983049 FKJ983049 FAN983049 EQR983049 EGV983049 DWZ983049 DND983049 DDH983049 CTL983049 CJP983049 BZT983049 BPX983049 BGB983049 AWF983049 AMJ983049 ACN983049 SR983049 IV983049 F983049 WVH917513 WLL917513 WBP917513 VRT917513 VHX917513 UYB917513 UOF917513 UEJ917513 TUN917513 TKR917513 TAV917513 SQZ917513 SHD917513 RXH917513 RNL917513 RDP917513 QTT917513 QJX917513 QAB917513 PQF917513 PGJ917513 OWN917513 OMR917513 OCV917513 NSZ917513 NJD917513 MZH917513 MPL917513 MFP917513 LVT917513 LLX917513 LCB917513 KSF917513 KIJ917513 JYN917513 JOR917513 JEV917513 IUZ917513 ILD917513 IBH917513 HRL917513 HHP917513 GXT917513 GNX917513 GEB917513 FUF917513 FKJ917513 FAN917513 EQR917513 EGV917513 DWZ917513 DND917513 DDH917513 CTL917513 CJP917513 BZT917513 BPX917513 BGB917513 AWF917513 AMJ917513 ACN917513 SR917513 IV917513 F917513 WVH851977 WLL851977 WBP851977 VRT851977 VHX851977 UYB851977 UOF851977 UEJ851977 TUN851977 TKR851977 TAV851977 SQZ851977 SHD851977 RXH851977 RNL851977 RDP851977 QTT851977 QJX851977 QAB851977 PQF851977 PGJ851977 OWN851977 OMR851977 OCV851977 NSZ851977 NJD851977 MZH851977 MPL851977 MFP851977 LVT851977 LLX851977 LCB851977 KSF851977 KIJ851977 JYN851977 JOR851977 JEV851977 IUZ851977 ILD851977 IBH851977 HRL851977 HHP851977 GXT851977 GNX851977 GEB851977 FUF851977 FKJ851977 FAN851977 EQR851977 EGV851977 DWZ851977 DND851977 DDH851977 CTL851977 CJP851977 BZT851977 BPX851977 BGB851977 AWF851977 AMJ851977 ACN851977 SR851977 IV851977 F851977 WVH786441 WLL786441 WBP786441 VRT786441 VHX786441 UYB786441 UOF786441 UEJ786441 TUN786441 TKR786441 TAV786441 SQZ786441 SHD786441 RXH786441 RNL786441 RDP786441 QTT786441 QJX786441 QAB786441 PQF786441 PGJ786441 OWN786441 OMR786441 OCV786441 NSZ786441 NJD786441 MZH786441 MPL786441 MFP786441 LVT786441 LLX786441 LCB786441 KSF786441 KIJ786441 JYN786441 JOR786441 JEV786441 IUZ786441 ILD786441 IBH786441 HRL786441 HHP786441 GXT786441 GNX786441 GEB786441 FUF786441 FKJ786441 FAN786441 EQR786441 EGV786441 DWZ786441 DND786441 DDH786441 CTL786441 CJP786441 BZT786441 BPX786441 BGB786441 AWF786441 AMJ786441 ACN786441 SR786441 IV786441 F786441 WVH720905 WLL720905 WBP720905 VRT720905 VHX720905 UYB720905 UOF720905 UEJ720905 TUN720905 TKR720905 TAV720905 SQZ720905 SHD720905 RXH720905 RNL720905 RDP720905 QTT720905 QJX720905 QAB720905 PQF720905 PGJ720905 OWN720905 OMR720905 OCV720905 NSZ720905 NJD720905 MZH720905 MPL720905 MFP720905 LVT720905 LLX720905 LCB720905 KSF720905 KIJ720905 JYN720905 JOR720905 JEV720905 IUZ720905 ILD720905 IBH720905 HRL720905 HHP720905 GXT720905 GNX720905 GEB720905 FUF720905 FKJ720905 FAN720905 EQR720905 EGV720905 DWZ720905 DND720905 DDH720905 CTL720905 CJP720905 BZT720905 BPX720905 BGB720905 AWF720905 AMJ720905 ACN720905 SR720905 IV720905 F720905 WVH655369 WLL655369 WBP655369 VRT655369 VHX655369 UYB655369 UOF655369 UEJ655369 TUN655369 TKR655369 TAV655369 SQZ655369 SHD655369 RXH655369 RNL655369 RDP655369 QTT655369 QJX655369 QAB655369 PQF655369 PGJ655369 OWN655369 OMR655369 OCV655369 NSZ655369 NJD655369 MZH655369 MPL655369 MFP655369 LVT655369 LLX655369 LCB655369 KSF655369 KIJ655369 JYN655369 JOR655369 JEV655369 IUZ655369 ILD655369 IBH655369 HRL655369 HHP655369 GXT655369 GNX655369 GEB655369 FUF655369 FKJ655369 FAN655369 EQR655369 EGV655369 DWZ655369 DND655369 DDH655369 CTL655369 CJP655369 BZT655369 BPX655369 BGB655369 AWF655369 AMJ655369 ACN655369 SR655369 IV655369 F655369 WVH589833 WLL589833 WBP589833 VRT589833 VHX589833 UYB589833 UOF589833 UEJ589833 TUN589833 TKR589833 TAV589833 SQZ589833 SHD589833 RXH589833 RNL589833 RDP589833 QTT589833 QJX589833 QAB589833 PQF589833 PGJ589833 OWN589833 OMR589833 OCV589833 NSZ589833 NJD589833 MZH589833 MPL589833 MFP589833 LVT589833 LLX589833 LCB589833 KSF589833 KIJ589833 JYN589833 JOR589833 JEV589833 IUZ589833 ILD589833 IBH589833 HRL589833 HHP589833 GXT589833 GNX589833 GEB589833 FUF589833 FKJ589833 FAN589833 EQR589833 EGV589833 DWZ589833 DND589833 DDH589833 CTL589833 CJP589833 BZT589833 BPX589833 BGB589833 AWF589833 AMJ589833 ACN589833 SR589833 IV589833 F589833 WVH524297 WLL524297 WBP524297 VRT524297 VHX524297 UYB524297 UOF524297 UEJ524297 TUN524297 TKR524297 TAV524297 SQZ524297 SHD524297 RXH524297 RNL524297 RDP524297 QTT524297 QJX524297 QAB524297 PQF524297 PGJ524297 OWN524297 OMR524297 OCV524297 NSZ524297 NJD524297 MZH524297 MPL524297 MFP524297 LVT524297 LLX524297 LCB524297 KSF524297 KIJ524297 JYN524297 JOR524297 JEV524297 IUZ524297 ILD524297 IBH524297 HRL524297 HHP524297 GXT524297 GNX524297 GEB524297 FUF524297 FKJ524297 FAN524297 EQR524297 EGV524297 DWZ524297 DND524297 DDH524297 CTL524297 CJP524297 BZT524297 BPX524297 BGB524297 AWF524297 AMJ524297 ACN524297 SR524297 IV524297 F524297 WVH458761 WLL458761 WBP458761 VRT458761 VHX458761 UYB458761 UOF458761 UEJ458761 TUN458761 TKR458761 TAV458761 SQZ458761 SHD458761 RXH458761 RNL458761 RDP458761 QTT458761 QJX458761 QAB458761 PQF458761 PGJ458761 OWN458761 OMR458761 OCV458761 NSZ458761 NJD458761 MZH458761 MPL458761 MFP458761 LVT458761 LLX458761 LCB458761 KSF458761 KIJ458761 JYN458761 JOR458761 JEV458761 IUZ458761 ILD458761 IBH458761 HRL458761 HHP458761 GXT458761 GNX458761 GEB458761 FUF458761 FKJ458761 FAN458761 EQR458761 EGV458761 DWZ458761 DND458761 DDH458761 CTL458761 CJP458761 BZT458761 BPX458761 BGB458761 AWF458761 AMJ458761 ACN458761 SR458761 IV458761 F458761 WVH393225 WLL393225 WBP393225 VRT393225 VHX393225 UYB393225 UOF393225 UEJ393225 TUN393225 TKR393225 TAV393225 SQZ393225 SHD393225 RXH393225 RNL393225 RDP393225 QTT393225 QJX393225 QAB393225 PQF393225 PGJ393225 OWN393225 OMR393225 OCV393225 NSZ393225 NJD393225 MZH393225 MPL393225 MFP393225 LVT393225 LLX393225 LCB393225 KSF393225 KIJ393225 JYN393225 JOR393225 JEV393225 IUZ393225 ILD393225 IBH393225 HRL393225 HHP393225 GXT393225 GNX393225 GEB393225 FUF393225 FKJ393225 FAN393225 EQR393225 EGV393225 DWZ393225 DND393225 DDH393225 CTL393225 CJP393225 BZT393225 BPX393225 BGB393225 AWF393225 AMJ393225 ACN393225 SR393225 IV393225 F393225 WVH327689 WLL327689 WBP327689 VRT327689 VHX327689 UYB327689 UOF327689 UEJ327689 TUN327689 TKR327689 TAV327689 SQZ327689 SHD327689 RXH327689 RNL327689 RDP327689 QTT327689 QJX327689 QAB327689 PQF327689 PGJ327689 OWN327689 OMR327689 OCV327689 NSZ327689 NJD327689 MZH327689 MPL327689 MFP327689 LVT327689 LLX327689 LCB327689 KSF327689 KIJ327689 JYN327689 JOR327689 JEV327689 IUZ327689 ILD327689 IBH327689 HRL327689 HHP327689 GXT327689 GNX327689 GEB327689 FUF327689 FKJ327689 FAN327689 EQR327689 EGV327689 DWZ327689 DND327689 DDH327689 CTL327689 CJP327689 BZT327689 BPX327689 BGB327689 AWF327689 AMJ327689 ACN327689 SR327689 IV327689 F327689 WVH262153 WLL262153 WBP262153 VRT262153 VHX262153 UYB262153 UOF262153 UEJ262153 TUN262153 TKR262153 TAV262153 SQZ262153 SHD262153 RXH262153 RNL262153 RDP262153 QTT262153 QJX262153 QAB262153 PQF262153 PGJ262153 OWN262153 OMR262153 OCV262153 NSZ262153 NJD262153 MZH262153 MPL262153 MFP262153 LVT262153 LLX262153 LCB262153 KSF262153 KIJ262153 JYN262153 JOR262153 JEV262153 IUZ262153 ILD262153 IBH262153 HRL262153 HHP262153 GXT262153 GNX262153 GEB262153 FUF262153 FKJ262153 FAN262153 EQR262153 EGV262153 DWZ262153 DND262153 DDH262153 CTL262153 CJP262153 BZT262153 BPX262153 BGB262153 AWF262153 AMJ262153 ACN262153 SR262153 IV262153 F262153 WVH196617 WLL196617 WBP196617 VRT196617 VHX196617 UYB196617 UOF196617 UEJ196617 TUN196617 TKR196617 TAV196617 SQZ196617 SHD196617 RXH196617 RNL196617 RDP196617 QTT196617 QJX196617 QAB196617 PQF196617 PGJ196617 OWN196617 OMR196617 OCV196617 NSZ196617 NJD196617 MZH196617 MPL196617 MFP196617 LVT196617 LLX196617 LCB196617 KSF196617 KIJ196617 JYN196617 JOR196617 JEV196617 IUZ196617 ILD196617 IBH196617 HRL196617 HHP196617 GXT196617 GNX196617 GEB196617 FUF196617 FKJ196617 FAN196617 EQR196617 EGV196617 DWZ196617 DND196617 DDH196617 CTL196617 CJP196617 BZT196617 BPX196617 BGB196617 AWF196617 AMJ196617 ACN196617 SR196617 IV196617 F196617 WVH131081 WLL131081 WBP131081 VRT131081 VHX131081 UYB131081 UOF131081 UEJ131081 TUN131081 TKR131081 TAV131081 SQZ131081 SHD131081 RXH131081 RNL131081 RDP131081 QTT131081 QJX131081 QAB131081 PQF131081 PGJ131081 OWN131081 OMR131081 OCV131081 NSZ131081 NJD131081 MZH131081 MPL131081 MFP131081 LVT131081 LLX131081 LCB131081 KSF131081 KIJ131081 JYN131081 JOR131081 JEV131081 IUZ131081 ILD131081 IBH131081 HRL131081 HHP131081 GXT131081 GNX131081 GEB131081 FUF131081 FKJ131081 FAN131081 EQR131081 EGV131081 DWZ131081 DND131081 DDH131081 CTL131081 CJP131081 BZT131081 BPX131081 BGB131081 AWF131081 AMJ131081 ACN131081 SR131081 IV131081 F131081 WVH65545 WLL65545 WBP65545 VRT65545 VHX65545 UYB65545 UOF65545 UEJ65545 TUN65545 TKR65545 TAV65545 SQZ65545 SHD65545 RXH65545 RNL65545 RDP65545 QTT65545 QJX65545 QAB65545 PQF65545 PGJ65545 OWN65545 OMR65545 OCV65545 NSZ65545 NJD65545 MZH65545 MPL65545 MFP65545 LVT65545 LLX65545 LCB65545 KSF65545 KIJ65545 JYN65545 JOR65545 JEV65545 IUZ65545 ILD65545 IBH65545 HRL65545 HHP65545 GXT65545 GNX65545 GEB65545 FUF65545 FKJ65545 FAN65545 EQR65545 EGV65545 DWZ65545 DND65545 DDH65545 CTL65545 CJP65545 BZT65545 BPX65545 BGB65545 AWF65545 AMJ65545 ACN65545 SR65545 IV65545 F65545 WVH983047 WLL983047 WBP983047 VRT983047 VHX983047 UYB983047 UOF983047 UEJ983047 TUN983047 TKR983047 TAV983047 SQZ983047 SHD983047 RXH983047 RNL983047 RDP983047 QTT983047 QJX983047 QAB983047 PQF983047 PGJ983047 OWN983047 OMR983047 OCV983047 NSZ983047 NJD983047 MZH983047 MPL983047 MFP983047 LVT983047 LLX983047 LCB983047 KSF983047 KIJ983047 JYN983047 JOR983047 JEV983047 IUZ983047 ILD983047 IBH983047 HRL983047 HHP983047 GXT983047 GNX983047 GEB983047 FUF983047 FKJ983047 FAN983047 EQR983047 EGV983047 DWZ983047 DND983047 DDH983047 CTL983047 CJP983047 BZT983047 BPX983047 BGB983047 AWF983047 AMJ983047 ACN983047 SR983047 IV983047 F983047 WVH917511 WLL917511 WBP917511 VRT917511 VHX917511 UYB917511 UOF917511 UEJ917511 TUN917511 TKR917511 TAV917511 SQZ917511 SHD917511 RXH917511 RNL917511 RDP917511 QTT917511 QJX917511 QAB917511 PQF917511 PGJ917511 OWN917511 OMR917511 OCV917511 NSZ917511 NJD917511 MZH917511 MPL917511 MFP917511 LVT917511 LLX917511 LCB917511 KSF917511 KIJ917511 JYN917511 JOR917511 JEV917511 IUZ917511 ILD917511 IBH917511 HRL917511 HHP917511 GXT917511 GNX917511 GEB917511 FUF917511 FKJ917511 FAN917511 EQR917511 EGV917511 DWZ917511 DND917511 DDH917511 CTL917511 CJP917511 BZT917511 BPX917511 BGB917511 AWF917511 AMJ917511 ACN917511 SR917511 IV917511 F917511 WVH851975 WLL851975 WBP851975 VRT851975 VHX851975 UYB851975 UOF851975 UEJ851975 TUN851975 TKR851975 TAV851975 SQZ851975 SHD851975 RXH851975 RNL851975 RDP851975 QTT851975 QJX851975 QAB851975 PQF851975 PGJ851975 OWN851975 OMR851975 OCV851975 NSZ851975 NJD851975 MZH851975 MPL851975 MFP851975 LVT851975 LLX851975 LCB851975 KSF851975 KIJ851975 JYN851975 JOR851975 JEV851975 IUZ851975 ILD851975 IBH851975 HRL851975 HHP851975 GXT851975 GNX851975 GEB851975 FUF851975 FKJ851975 FAN851975 EQR851975 EGV851975 DWZ851975 DND851975 DDH851975 CTL851975 CJP851975 BZT851975 BPX851975 BGB851975 AWF851975 AMJ851975 ACN851975 SR851975 IV851975 F851975 WVH786439 WLL786439 WBP786439 VRT786439 VHX786439 UYB786439 UOF786439 UEJ786439 TUN786439 TKR786439 TAV786439 SQZ786439 SHD786439 RXH786439 RNL786439 RDP786439 QTT786439 QJX786439 QAB786439 PQF786439 PGJ786439 OWN786439 OMR786439 OCV786439 NSZ786439 NJD786439 MZH786439 MPL786439 MFP786439 LVT786439 LLX786439 LCB786439 KSF786439 KIJ786439 JYN786439 JOR786439 JEV786439 IUZ786439 ILD786439 IBH786439 HRL786439 HHP786439 GXT786439 GNX786439 GEB786439 FUF786439 FKJ786439 FAN786439 EQR786439 EGV786439 DWZ786439 DND786439 DDH786439 CTL786439 CJP786439 BZT786439 BPX786439 BGB786439 AWF786439 AMJ786439 ACN786439 SR786439 IV786439 F786439 WVH720903 WLL720903 WBP720903 VRT720903 VHX720903 UYB720903 UOF720903 UEJ720903 TUN720903 TKR720903 TAV720903 SQZ720903 SHD720903 RXH720903 RNL720903 RDP720903 QTT720903 QJX720903 QAB720903 PQF720903 PGJ720903 OWN720903 OMR720903 OCV720903 NSZ720903 NJD720903 MZH720903 MPL720903 MFP720903 LVT720903 LLX720903 LCB720903 KSF720903 KIJ720903 JYN720903 JOR720903 JEV720903 IUZ720903 ILD720903 IBH720903 HRL720903 HHP720903 GXT720903 GNX720903 GEB720903 FUF720903 FKJ720903 FAN720903 EQR720903 EGV720903 DWZ720903 DND720903 DDH720903 CTL720903 CJP720903 BZT720903 BPX720903 BGB720903 AWF720903 AMJ720903 ACN720903 SR720903 IV720903 F720903 WVH655367 WLL655367 WBP655367 VRT655367 VHX655367 UYB655367 UOF655367 UEJ655367 TUN655367 TKR655367 TAV655367 SQZ655367 SHD655367 RXH655367 RNL655367 RDP655367 QTT655367 QJX655367 QAB655367 PQF655367 PGJ655367 OWN655367 OMR655367 OCV655367 NSZ655367 NJD655367 MZH655367 MPL655367 MFP655367 LVT655367 LLX655367 LCB655367 KSF655367 KIJ655367 JYN655367 JOR655367 JEV655367 IUZ655367 ILD655367 IBH655367 HRL655367 HHP655367 GXT655367 GNX655367 GEB655367 FUF655367 FKJ655367 FAN655367 EQR655367 EGV655367 DWZ655367 DND655367 DDH655367 CTL655367 CJP655367 BZT655367 BPX655367 BGB655367 AWF655367 AMJ655367 ACN655367 SR655367 IV655367 F655367 WVH589831 WLL589831 WBP589831 VRT589831 VHX589831 UYB589831 UOF589831 UEJ589831 TUN589831 TKR589831 TAV589831 SQZ589831 SHD589831 RXH589831 RNL589831 RDP589831 QTT589831 QJX589831 QAB589831 PQF589831 PGJ589831 OWN589831 OMR589831 OCV589831 NSZ589831 NJD589831 MZH589831 MPL589831 MFP589831 LVT589831 LLX589831 LCB589831 KSF589831 KIJ589831 JYN589831 JOR589831 JEV589831 IUZ589831 ILD589831 IBH589831 HRL589831 HHP589831 GXT589831 GNX589831 GEB589831 FUF589831 FKJ589831 FAN589831 EQR589831 EGV589831 DWZ589831 DND589831 DDH589831 CTL589831 CJP589831 BZT589831 BPX589831 BGB589831 AWF589831 AMJ589831 ACN589831 SR589831 IV589831 F589831 WVH524295 WLL524295 WBP524295 VRT524295 VHX524295 UYB524295 UOF524295 UEJ524295 TUN524295 TKR524295 TAV524295 SQZ524295 SHD524295 RXH524295 RNL524295 RDP524295 QTT524295 QJX524295 QAB524295 PQF524295 PGJ524295 OWN524295 OMR524295 OCV524295 NSZ524295 NJD524295 MZH524295 MPL524295 MFP524295 LVT524295 LLX524295 LCB524295 KSF524295 KIJ524295 JYN524295 JOR524295 JEV524295 IUZ524295 ILD524295 IBH524295 HRL524295 HHP524295 GXT524295 GNX524295 GEB524295 FUF524295 FKJ524295 FAN524295 EQR524295 EGV524295 DWZ524295 DND524295 DDH524295 CTL524295 CJP524295 BZT524295 BPX524295 BGB524295 AWF524295 AMJ524295 ACN524295 SR524295 IV524295 F524295 WVH458759 WLL458759 WBP458759 VRT458759 VHX458759 UYB458759 UOF458759 UEJ458759 TUN458759 TKR458759 TAV458759 SQZ458759 SHD458759 RXH458759 RNL458759 RDP458759 QTT458759 QJX458759 QAB458759 PQF458759 PGJ458759 OWN458759 OMR458759 OCV458759 NSZ458759 NJD458759 MZH458759 MPL458759 MFP458759 LVT458759 LLX458759 LCB458759 KSF458759 KIJ458759 JYN458759 JOR458759 JEV458759 IUZ458759 ILD458759 IBH458759 HRL458759 HHP458759 GXT458759 GNX458759 GEB458759 FUF458759 FKJ458759 FAN458759 EQR458759 EGV458759 DWZ458759 DND458759 DDH458759 CTL458759 CJP458759 BZT458759 BPX458759 BGB458759 AWF458759 AMJ458759 ACN458759 SR458759 IV458759 F458759 WVH393223 WLL393223 WBP393223 VRT393223 VHX393223 UYB393223 UOF393223 UEJ393223 TUN393223 TKR393223 TAV393223 SQZ393223 SHD393223 RXH393223 RNL393223 RDP393223 QTT393223 QJX393223 QAB393223 PQF393223 PGJ393223 OWN393223 OMR393223 OCV393223 NSZ393223 NJD393223 MZH393223 MPL393223 MFP393223 LVT393223 LLX393223 LCB393223 KSF393223 KIJ393223 JYN393223 JOR393223 JEV393223 IUZ393223 ILD393223 IBH393223 HRL393223 HHP393223 GXT393223 GNX393223 GEB393223 FUF393223 FKJ393223 FAN393223 EQR393223 EGV393223 DWZ393223 DND393223 DDH393223 CTL393223 CJP393223 BZT393223 BPX393223 BGB393223 AWF393223 AMJ393223 ACN393223 SR393223 IV393223 F393223 WVH327687 WLL327687 WBP327687 VRT327687 VHX327687 UYB327687 UOF327687 UEJ327687 TUN327687 TKR327687 TAV327687 SQZ327687 SHD327687 RXH327687 RNL327687 RDP327687 QTT327687 QJX327687 QAB327687 PQF327687 PGJ327687 OWN327687 OMR327687 OCV327687 NSZ327687 NJD327687 MZH327687 MPL327687 MFP327687 LVT327687 LLX327687 LCB327687 KSF327687 KIJ327687 JYN327687 JOR327687 JEV327687 IUZ327687 ILD327687 IBH327687 HRL327687 HHP327687 GXT327687 GNX327687 GEB327687 FUF327687 FKJ327687 FAN327687 EQR327687 EGV327687 DWZ327687 DND327687 DDH327687 CTL327687 CJP327687 BZT327687 BPX327687 BGB327687 AWF327687 AMJ327687 ACN327687 SR327687 IV327687 F327687 WVH262151 WLL262151 WBP262151 VRT262151 VHX262151 UYB262151 UOF262151 UEJ262151 TUN262151 TKR262151 TAV262151 SQZ262151 SHD262151 RXH262151 RNL262151 RDP262151 QTT262151 QJX262151 QAB262151 PQF262151 PGJ262151 OWN262151 OMR262151 OCV262151 NSZ262151 NJD262151 MZH262151 MPL262151 MFP262151 LVT262151 LLX262151 LCB262151 KSF262151 KIJ262151 JYN262151 JOR262151 JEV262151 IUZ262151 ILD262151 IBH262151 HRL262151 HHP262151 GXT262151 GNX262151 GEB262151 FUF262151 FKJ262151 FAN262151 EQR262151 EGV262151 DWZ262151 DND262151 DDH262151 CTL262151 CJP262151 BZT262151 BPX262151 BGB262151 AWF262151 AMJ262151 ACN262151 SR262151 IV262151 F262151 WVH196615 WLL196615 WBP196615 VRT196615 VHX196615 UYB196615 UOF196615 UEJ196615 TUN196615 TKR196615 TAV196615 SQZ196615 SHD196615 RXH196615 RNL196615 RDP196615 QTT196615 QJX196615 QAB196615 PQF196615 PGJ196615 OWN196615 OMR196615 OCV196615 NSZ196615 NJD196615 MZH196615 MPL196615 MFP196615 LVT196615 LLX196615 LCB196615 KSF196615 KIJ196615 JYN196615 JOR196615 JEV196615 IUZ196615 ILD196615 IBH196615 HRL196615 HHP196615 GXT196615 GNX196615 GEB196615 FUF196615 FKJ196615 FAN196615 EQR196615 EGV196615 DWZ196615 DND196615 DDH196615 CTL196615 CJP196615 BZT196615 BPX196615 BGB196615 AWF196615 AMJ196615 ACN196615 SR196615 IV196615 F196615 WVH131079 WLL131079 WBP131079 VRT131079 VHX131079 UYB131079 UOF131079 UEJ131079 TUN131079 TKR131079 TAV131079 SQZ131079 SHD131079 RXH131079 RNL131079 RDP131079 QTT131079 QJX131079 QAB131079 PQF131079 PGJ131079 OWN131079 OMR131079 OCV131079 NSZ131079 NJD131079 MZH131079 MPL131079 MFP131079 LVT131079 LLX131079 LCB131079 KSF131079 KIJ131079 JYN131079 JOR131079 JEV131079 IUZ131079 ILD131079 IBH131079 HRL131079 HHP131079 GXT131079 GNX131079 GEB131079 FUF131079 FKJ131079 FAN131079 EQR131079 EGV131079 DWZ131079 DND131079 DDH131079 CTL131079 CJP131079 BZT131079 BPX131079 BGB131079 AWF131079 AMJ131079 ACN131079 SR131079 IV131079 F131079 WVH65543 WLL65543 WBP65543 VRT65543 VHX65543 UYB65543 UOF65543 UEJ65543 TUN65543 TKR65543 TAV65543 SQZ65543 SHD65543 RXH65543 RNL65543 RDP65543 QTT65543 QJX65543 QAB65543 PQF65543 PGJ65543 OWN65543 OMR65543 OCV65543 NSZ65543 NJD65543 MZH65543 MPL65543 MFP65543 LVT65543 LLX65543 LCB65543 KSF65543 KIJ65543 JYN65543 JOR65543 JEV65543 IUZ65543 ILD65543 IBH65543 HRL65543 HHP65543 GXT65543 GNX65543 GEB65543 FUF65543 FKJ65543 FAN65543 EQR65543 EGV65543 DWZ65543 DND65543 DDH65543 CTL65543 CJP65543 BZT65543 BPX65543 BGB65543 AWF65543 AMJ65543 ACN65543 SR65543 IV65543" xr:uid="{00000000-0002-0000-0700-000004000000}">
      <formula1>$F$56:$F$59</formula1>
    </dataValidation>
    <dataValidation type="list" imeMode="off" allowBlank="1" showInputMessage="1" showErrorMessage="1" sqref="J65544 WVL983060 WLP983060 WBT983060 VRX983060 VIB983060 UYF983060 UOJ983060 UEN983060 TUR983060 TKV983060 TAZ983060 SRD983060 SHH983060 RXL983060 RNP983060 RDT983060 QTX983060 QKB983060 QAF983060 PQJ983060 PGN983060 OWR983060 OMV983060 OCZ983060 NTD983060 NJH983060 MZL983060 MPP983060 MFT983060 LVX983060 LMB983060 LCF983060 KSJ983060 KIN983060 JYR983060 JOV983060 JEZ983060 IVD983060 ILH983060 IBL983060 HRP983060 HHT983060 GXX983060 GOB983060 GEF983060 FUJ983060 FKN983060 FAR983060 EQV983060 EGZ983060 DXD983060 DNH983060 DDL983060 CTP983060 CJT983060 BZX983060 BQB983060 BGF983060 AWJ983060 AMN983060 ACR983060 SV983060 IZ983060 J983060 WVL917524 WLP917524 WBT917524 VRX917524 VIB917524 UYF917524 UOJ917524 UEN917524 TUR917524 TKV917524 TAZ917524 SRD917524 SHH917524 RXL917524 RNP917524 RDT917524 QTX917524 QKB917524 QAF917524 PQJ917524 PGN917524 OWR917524 OMV917524 OCZ917524 NTD917524 NJH917524 MZL917524 MPP917524 MFT917524 LVX917524 LMB917524 LCF917524 KSJ917524 KIN917524 JYR917524 JOV917524 JEZ917524 IVD917524 ILH917524 IBL917524 HRP917524 HHT917524 GXX917524 GOB917524 GEF917524 FUJ917524 FKN917524 FAR917524 EQV917524 EGZ917524 DXD917524 DNH917524 DDL917524 CTP917524 CJT917524 BZX917524 BQB917524 BGF917524 AWJ917524 AMN917524 ACR917524 SV917524 IZ917524 J917524 WVL851988 WLP851988 WBT851988 VRX851988 VIB851988 UYF851988 UOJ851988 UEN851988 TUR851988 TKV851988 TAZ851988 SRD851988 SHH851988 RXL851988 RNP851988 RDT851988 QTX851988 QKB851988 QAF851988 PQJ851988 PGN851988 OWR851988 OMV851988 OCZ851988 NTD851988 NJH851988 MZL851988 MPP851988 MFT851988 LVX851988 LMB851988 LCF851988 KSJ851988 KIN851988 JYR851988 JOV851988 JEZ851988 IVD851988 ILH851988 IBL851988 HRP851988 HHT851988 GXX851988 GOB851988 GEF851988 FUJ851988 FKN851988 FAR851988 EQV851988 EGZ851988 DXD851988 DNH851988 DDL851988 CTP851988 CJT851988 BZX851988 BQB851988 BGF851988 AWJ851988 AMN851988 ACR851988 SV851988 IZ851988 J851988 WVL786452 WLP786452 WBT786452 VRX786452 VIB786452 UYF786452 UOJ786452 UEN786452 TUR786452 TKV786452 TAZ786452 SRD786452 SHH786452 RXL786452 RNP786452 RDT786452 QTX786452 QKB786452 QAF786452 PQJ786452 PGN786452 OWR786452 OMV786452 OCZ786452 NTD786452 NJH786452 MZL786452 MPP786452 MFT786452 LVX786452 LMB786452 LCF786452 KSJ786452 KIN786452 JYR786452 JOV786452 JEZ786452 IVD786452 ILH786452 IBL786452 HRP786452 HHT786452 GXX786452 GOB786452 GEF786452 FUJ786452 FKN786452 FAR786452 EQV786452 EGZ786452 DXD786452 DNH786452 DDL786452 CTP786452 CJT786452 BZX786452 BQB786452 BGF786452 AWJ786452 AMN786452 ACR786452 SV786452 IZ786452 J786452 WVL720916 WLP720916 WBT720916 VRX720916 VIB720916 UYF720916 UOJ720916 UEN720916 TUR720916 TKV720916 TAZ720916 SRD720916 SHH720916 RXL720916 RNP720916 RDT720916 QTX720916 QKB720916 QAF720916 PQJ720916 PGN720916 OWR720916 OMV720916 OCZ720916 NTD720916 NJH720916 MZL720916 MPP720916 MFT720916 LVX720916 LMB720916 LCF720916 KSJ720916 KIN720916 JYR720916 JOV720916 JEZ720916 IVD720916 ILH720916 IBL720916 HRP720916 HHT720916 GXX720916 GOB720916 GEF720916 FUJ720916 FKN720916 FAR720916 EQV720916 EGZ720916 DXD720916 DNH720916 DDL720916 CTP720916 CJT720916 BZX720916 BQB720916 BGF720916 AWJ720916 AMN720916 ACR720916 SV720916 IZ720916 J720916 WVL655380 WLP655380 WBT655380 VRX655380 VIB655380 UYF655380 UOJ655380 UEN655380 TUR655380 TKV655380 TAZ655380 SRD655380 SHH655380 RXL655380 RNP655380 RDT655380 QTX655380 QKB655380 QAF655380 PQJ655380 PGN655380 OWR655380 OMV655380 OCZ655380 NTD655380 NJH655380 MZL655380 MPP655380 MFT655380 LVX655380 LMB655380 LCF655380 KSJ655380 KIN655380 JYR655380 JOV655380 JEZ655380 IVD655380 ILH655380 IBL655380 HRP655380 HHT655380 GXX655380 GOB655380 GEF655380 FUJ655380 FKN655380 FAR655380 EQV655380 EGZ655380 DXD655380 DNH655380 DDL655380 CTP655380 CJT655380 BZX655380 BQB655380 BGF655380 AWJ655380 AMN655380 ACR655380 SV655380 IZ655380 J655380 WVL589844 WLP589844 WBT589844 VRX589844 VIB589844 UYF589844 UOJ589844 UEN589844 TUR589844 TKV589844 TAZ589844 SRD589844 SHH589844 RXL589844 RNP589844 RDT589844 QTX589844 QKB589844 QAF589844 PQJ589844 PGN589844 OWR589844 OMV589844 OCZ589844 NTD589844 NJH589844 MZL589844 MPP589844 MFT589844 LVX589844 LMB589844 LCF589844 KSJ589844 KIN589844 JYR589844 JOV589844 JEZ589844 IVD589844 ILH589844 IBL589844 HRP589844 HHT589844 GXX589844 GOB589844 GEF589844 FUJ589844 FKN589844 FAR589844 EQV589844 EGZ589844 DXD589844 DNH589844 DDL589844 CTP589844 CJT589844 BZX589844 BQB589844 BGF589844 AWJ589844 AMN589844 ACR589844 SV589844 IZ589844 J589844 WVL524308 WLP524308 WBT524308 VRX524308 VIB524308 UYF524308 UOJ524308 UEN524308 TUR524308 TKV524308 TAZ524308 SRD524308 SHH524308 RXL524308 RNP524308 RDT524308 QTX524308 QKB524308 QAF524308 PQJ524308 PGN524308 OWR524308 OMV524308 OCZ524308 NTD524308 NJH524308 MZL524308 MPP524308 MFT524308 LVX524308 LMB524308 LCF524308 KSJ524308 KIN524308 JYR524308 JOV524308 JEZ524308 IVD524308 ILH524308 IBL524308 HRP524308 HHT524308 GXX524308 GOB524308 GEF524308 FUJ524308 FKN524308 FAR524308 EQV524308 EGZ524308 DXD524308 DNH524308 DDL524308 CTP524308 CJT524308 BZX524308 BQB524308 BGF524308 AWJ524308 AMN524308 ACR524308 SV524308 IZ524308 J524308 WVL458772 WLP458772 WBT458772 VRX458772 VIB458772 UYF458772 UOJ458772 UEN458772 TUR458772 TKV458772 TAZ458772 SRD458772 SHH458772 RXL458772 RNP458772 RDT458772 QTX458772 QKB458772 QAF458772 PQJ458772 PGN458772 OWR458772 OMV458772 OCZ458772 NTD458772 NJH458772 MZL458772 MPP458772 MFT458772 LVX458772 LMB458772 LCF458772 KSJ458772 KIN458772 JYR458772 JOV458772 JEZ458772 IVD458772 ILH458772 IBL458772 HRP458772 HHT458772 GXX458772 GOB458772 GEF458772 FUJ458772 FKN458772 FAR458772 EQV458772 EGZ458772 DXD458772 DNH458772 DDL458772 CTP458772 CJT458772 BZX458772 BQB458772 BGF458772 AWJ458772 AMN458772 ACR458772 SV458772 IZ458772 J458772 WVL393236 WLP393236 WBT393236 VRX393236 VIB393236 UYF393236 UOJ393236 UEN393236 TUR393236 TKV393236 TAZ393236 SRD393236 SHH393236 RXL393236 RNP393236 RDT393236 QTX393236 QKB393236 QAF393236 PQJ393236 PGN393236 OWR393236 OMV393236 OCZ393236 NTD393236 NJH393236 MZL393236 MPP393236 MFT393236 LVX393236 LMB393236 LCF393236 KSJ393236 KIN393236 JYR393236 JOV393236 JEZ393236 IVD393236 ILH393236 IBL393236 HRP393236 HHT393236 GXX393236 GOB393236 GEF393236 FUJ393236 FKN393236 FAR393236 EQV393236 EGZ393236 DXD393236 DNH393236 DDL393236 CTP393236 CJT393236 BZX393236 BQB393236 BGF393236 AWJ393236 AMN393236 ACR393236 SV393236 IZ393236 J393236 WVL327700 WLP327700 WBT327700 VRX327700 VIB327700 UYF327700 UOJ327700 UEN327700 TUR327700 TKV327700 TAZ327700 SRD327700 SHH327700 RXL327700 RNP327700 RDT327700 QTX327700 QKB327700 QAF327700 PQJ327700 PGN327700 OWR327700 OMV327700 OCZ327700 NTD327700 NJH327700 MZL327700 MPP327700 MFT327700 LVX327700 LMB327700 LCF327700 KSJ327700 KIN327700 JYR327700 JOV327700 JEZ327700 IVD327700 ILH327700 IBL327700 HRP327700 HHT327700 GXX327700 GOB327700 GEF327700 FUJ327700 FKN327700 FAR327700 EQV327700 EGZ327700 DXD327700 DNH327700 DDL327700 CTP327700 CJT327700 BZX327700 BQB327700 BGF327700 AWJ327700 AMN327700 ACR327700 SV327700 IZ327700 J327700 WVL262164 WLP262164 WBT262164 VRX262164 VIB262164 UYF262164 UOJ262164 UEN262164 TUR262164 TKV262164 TAZ262164 SRD262164 SHH262164 RXL262164 RNP262164 RDT262164 QTX262164 QKB262164 QAF262164 PQJ262164 PGN262164 OWR262164 OMV262164 OCZ262164 NTD262164 NJH262164 MZL262164 MPP262164 MFT262164 LVX262164 LMB262164 LCF262164 KSJ262164 KIN262164 JYR262164 JOV262164 JEZ262164 IVD262164 ILH262164 IBL262164 HRP262164 HHT262164 GXX262164 GOB262164 GEF262164 FUJ262164 FKN262164 FAR262164 EQV262164 EGZ262164 DXD262164 DNH262164 DDL262164 CTP262164 CJT262164 BZX262164 BQB262164 BGF262164 AWJ262164 AMN262164 ACR262164 SV262164 IZ262164 J262164 WVL196628 WLP196628 WBT196628 VRX196628 VIB196628 UYF196628 UOJ196628 UEN196628 TUR196628 TKV196628 TAZ196628 SRD196628 SHH196628 RXL196628 RNP196628 RDT196628 QTX196628 QKB196628 QAF196628 PQJ196628 PGN196628 OWR196628 OMV196628 OCZ196628 NTD196628 NJH196628 MZL196628 MPP196628 MFT196628 LVX196628 LMB196628 LCF196628 KSJ196628 KIN196628 JYR196628 JOV196628 JEZ196628 IVD196628 ILH196628 IBL196628 HRP196628 HHT196628 GXX196628 GOB196628 GEF196628 FUJ196628 FKN196628 FAR196628 EQV196628 EGZ196628 DXD196628 DNH196628 DDL196628 CTP196628 CJT196628 BZX196628 BQB196628 BGF196628 AWJ196628 AMN196628 ACR196628 SV196628 IZ196628 J196628 WVL131092 WLP131092 WBT131092 VRX131092 VIB131092 UYF131092 UOJ131092 UEN131092 TUR131092 TKV131092 TAZ131092 SRD131092 SHH131092 RXL131092 RNP131092 RDT131092 QTX131092 QKB131092 QAF131092 PQJ131092 PGN131092 OWR131092 OMV131092 OCZ131092 NTD131092 NJH131092 MZL131092 MPP131092 MFT131092 LVX131092 LMB131092 LCF131092 KSJ131092 KIN131092 JYR131092 JOV131092 JEZ131092 IVD131092 ILH131092 IBL131092 HRP131092 HHT131092 GXX131092 GOB131092 GEF131092 FUJ131092 FKN131092 FAR131092 EQV131092 EGZ131092 DXD131092 DNH131092 DDL131092 CTP131092 CJT131092 BZX131092 BQB131092 BGF131092 AWJ131092 AMN131092 ACR131092 SV131092 IZ131092 J131092 WVL65556 WLP65556 WBT65556 VRX65556 VIB65556 UYF65556 UOJ65556 UEN65556 TUR65556 TKV65556 TAZ65556 SRD65556 SHH65556 RXL65556 RNP65556 RDT65556 QTX65556 QKB65556 QAF65556 PQJ65556 PGN65556 OWR65556 OMV65556 OCZ65556 NTD65556 NJH65556 MZL65556 MPP65556 MFT65556 LVX65556 LMB65556 LCF65556 KSJ65556 KIN65556 JYR65556 JOV65556 JEZ65556 IVD65556 ILH65556 IBL65556 HRP65556 HHT65556 GXX65556 GOB65556 GEF65556 FUJ65556 FKN65556 FAR65556 EQV65556 EGZ65556 DXD65556 DNH65556 DDL65556 CTP65556 CJT65556 BZX65556 BQB65556 BGF65556 AWJ65556 AMN65556 ACR65556 SV65556 IZ65556 J65556 WVL983058 WLP983058 WBT983058 VRX983058 VIB983058 UYF983058 UOJ983058 UEN983058 TUR983058 TKV983058 TAZ983058 SRD983058 SHH983058 RXL983058 RNP983058 RDT983058 QTX983058 QKB983058 QAF983058 PQJ983058 PGN983058 OWR983058 OMV983058 OCZ983058 NTD983058 NJH983058 MZL983058 MPP983058 MFT983058 LVX983058 LMB983058 LCF983058 KSJ983058 KIN983058 JYR983058 JOV983058 JEZ983058 IVD983058 ILH983058 IBL983058 HRP983058 HHT983058 GXX983058 GOB983058 GEF983058 FUJ983058 FKN983058 FAR983058 EQV983058 EGZ983058 DXD983058 DNH983058 DDL983058 CTP983058 CJT983058 BZX983058 BQB983058 BGF983058 AWJ983058 AMN983058 ACR983058 SV983058 IZ983058 J983058 WVL917522 WLP917522 WBT917522 VRX917522 VIB917522 UYF917522 UOJ917522 UEN917522 TUR917522 TKV917522 TAZ917522 SRD917522 SHH917522 RXL917522 RNP917522 RDT917522 QTX917522 QKB917522 QAF917522 PQJ917522 PGN917522 OWR917522 OMV917522 OCZ917522 NTD917522 NJH917522 MZL917522 MPP917522 MFT917522 LVX917522 LMB917522 LCF917522 KSJ917522 KIN917522 JYR917522 JOV917522 JEZ917522 IVD917522 ILH917522 IBL917522 HRP917522 HHT917522 GXX917522 GOB917522 GEF917522 FUJ917522 FKN917522 FAR917522 EQV917522 EGZ917522 DXD917522 DNH917522 DDL917522 CTP917522 CJT917522 BZX917522 BQB917522 BGF917522 AWJ917522 AMN917522 ACR917522 SV917522 IZ917522 J917522 WVL851986 WLP851986 WBT851986 VRX851986 VIB851986 UYF851986 UOJ851986 UEN851986 TUR851986 TKV851986 TAZ851986 SRD851986 SHH851986 RXL851986 RNP851986 RDT851986 QTX851986 QKB851986 QAF851986 PQJ851986 PGN851986 OWR851986 OMV851986 OCZ851986 NTD851986 NJH851986 MZL851986 MPP851986 MFT851986 LVX851986 LMB851986 LCF851986 KSJ851986 KIN851986 JYR851986 JOV851986 JEZ851986 IVD851986 ILH851986 IBL851986 HRP851986 HHT851986 GXX851986 GOB851986 GEF851986 FUJ851986 FKN851986 FAR851986 EQV851986 EGZ851986 DXD851986 DNH851986 DDL851986 CTP851986 CJT851986 BZX851986 BQB851986 BGF851986 AWJ851986 AMN851986 ACR851986 SV851986 IZ851986 J851986 WVL786450 WLP786450 WBT786450 VRX786450 VIB786450 UYF786450 UOJ786450 UEN786450 TUR786450 TKV786450 TAZ786450 SRD786450 SHH786450 RXL786450 RNP786450 RDT786450 QTX786450 QKB786450 QAF786450 PQJ786450 PGN786450 OWR786450 OMV786450 OCZ786450 NTD786450 NJH786450 MZL786450 MPP786450 MFT786450 LVX786450 LMB786450 LCF786450 KSJ786450 KIN786450 JYR786450 JOV786450 JEZ786450 IVD786450 ILH786450 IBL786450 HRP786450 HHT786450 GXX786450 GOB786450 GEF786450 FUJ786450 FKN786450 FAR786450 EQV786450 EGZ786450 DXD786450 DNH786450 DDL786450 CTP786450 CJT786450 BZX786450 BQB786450 BGF786450 AWJ786450 AMN786450 ACR786450 SV786450 IZ786450 J786450 WVL720914 WLP720914 WBT720914 VRX720914 VIB720914 UYF720914 UOJ720914 UEN720914 TUR720914 TKV720914 TAZ720914 SRD720914 SHH720914 RXL720914 RNP720914 RDT720914 QTX720914 QKB720914 QAF720914 PQJ720914 PGN720914 OWR720914 OMV720914 OCZ720914 NTD720914 NJH720914 MZL720914 MPP720914 MFT720914 LVX720914 LMB720914 LCF720914 KSJ720914 KIN720914 JYR720914 JOV720914 JEZ720914 IVD720914 ILH720914 IBL720914 HRP720914 HHT720914 GXX720914 GOB720914 GEF720914 FUJ720914 FKN720914 FAR720914 EQV720914 EGZ720914 DXD720914 DNH720914 DDL720914 CTP720914 CJT720914 BZX720914 BQB720914 BGF720914 AWJ720914 AMN720914 ACR720914 SV720914 IZ720914 J720914 WVL655378 WLP655378 WBT655378 VRX655378 VIB655378 UYF655378 UOJ655378 UEN655378 TUR655378 TKV655378 TAZ655378 SRD655378 SHH655378 RXL655378 RNP655378 RDT655378 QTX655378 QKB655378 QAF655378 PQJ655378 PGN655378 OWR655378 OMV655378 OCZ655378 NTD655378 NJH655378 MZL655378 MPP655378 MFT655378 LVX655378 LMB655378 LCF655378 KSJ655378 KIN655378 JYR655378 JOV655378 JEZ655378 IVD655378 ILH655378 IBL655378 HRP655378 HHT655378 GXX655378 GOB655378 GEF655378 FUJ655378 FKN655378 FAR655378 EQV655378 EGZ655378 DXD655378 DNH655378 DDL655378 CTP655378 CJT655378 BZX655378 BQB655378 BGF655378 AWJ655378 AMN655378 ACR655378 SV655378 IZ655378 J655378 WVL589842 WLP589842 WBT589842 VRX589842 VIB589842 UYF589842 UOJ589842 UEN589842 TUR589842 TKV589842 TAZ589842 SRD589842 SHH589842 RXL589842 RNP589842 RDT589842 QTX589842 QKB589842 QAF589842 PQJ589842 PGN589842 OWR589842 OMV589842 OCZ589842 NTD589842 NJH589842 MZL589842 MPP589842 MFT589842 LVX589842 LMB589842 LCF589842 KSJ589842 KIN589842 JYR589842 JOV589842 JEZ589842 IVD589842 ILH589842 IBL589842 HRP589842 HHT589842 GXX589842 GOB589842 GEF589842 FUJ589842 FKN589842 FAR589842 EQV589842 EGZ589842 DXD589842 DNH589842 DDL589842 CTP589842 CJT589842 BZX589842 BQB589842 BGF589842 AWJ589842 AMN589842 ACR589842 SV589842 IZ589842 J589842 WVL524306 WLP524306 WBT524306 VRX524306 VIB524306 UYF524306 UOJ524306 UEN524306 TUR524306 TKV524306 TAZ524306 SRD524306 SHH524306 RXL524306 RNP524306 RDT524306 QTX524306 QKB524306 QAF524306 PQJ524306 PGN524306 OWR524306 OMV524306 OCZ524306 NTD524306 NJH524306 MZL524306 MPP524306 MFT524306 LVX524306 LMB524306 LCF524306 KSJ524306 KIN524306 JYR524306 JOV524306 JEZ524306 IVD524306 ILH524306 IBL524306 HRP524306 HHT524306 GXX524306 GOB524306 GEF524306 FUJ524306 FKN524306 FAR524306 EQV524306 EGZ524306 DXD524306 DNH524306 DDL524306 CTP524306 CJT524306 BZX524306 BQB524306 BGF524306 AWJ524306 AMN524306 ACR524306 SV524306 IZ524306 J524306 WVL458770 WLP458770 WBT458770 VRX458770 VIB458770 UYF458770 UOJ458770 UEN458770 TUR458770 TKV458770 TAZ458770 SRD458770 SHH458770 RXL458770 RNP458770 RDT458770 QTX458770 QKB458770 QAF458770 PQJ458770 PGN458770 OWR458770 OMV458770 OCZ458770 NTD458770 NJH458770 MZL458770 MPP458770 MFT458770 LVX458770 LMB458770 LCF458770 KSJ458770 KIN458770 JYR458770 JOV458770 JEZ458770 IVD458770 ILH458770 IBL458770 HRP458770 HHT458770 GXX458770 GOB458770 GEF458770 FUJ458770 FKN458770 FAR458770 EQV458770 EGZ458770 DXD458770 DNH458770 DDL458770 CTP458770 CJT458770 BZX458770 BQB458770 BGF458770 AWJ458770 AMN458770 ACR458770 SV458770 IZ458770 J458770 WVL393234 WLP393234 WBT393234 VRX393234 VIB393234 UYF393234 UOJ393234 UEN393234 TUR393234 TKV393234 TAZ393234 SRD393234 SHH393234 RXL393234 RNP393234 RDT393234 QTX393234 QKB393234 QAF393234 PQJ393234 PGN393234 OWR393234 OMV393234 OCZ393234 NTD393234 NJH393234 MZL393234 MPP393234 MFT393234 LVX393234 LMB393234 LCF393234 KSJ393234 KIN393234 JYR393234 JOV393234 JEZ393234 IVD393234 ILH393234 IBL393234 HRP393234 HHT393234 GXX393234 GOB393234 GEF393234 FUJ393234 FKN393234 FAR393234 EQV393234 EGZ393234 DXD393234 DNH393234 DDL393234 CTP393234 CJT393234 BZX393234 BQB393234 BGF393234 AWJ393234 AMN393234 ACR393234 SV393234 IZ393234 J393234 WVL327698 WLP327698 WBT327698 VRX327698 VIB327698 UYF327698 UOJ327698 UEN327698 TUR327698 TKV327698 TAZ327698 SRD327698 SHH327698 RXL327698 RNP327698 RDT327698 QTX327698 QKB327698 QAF327698 PQJ327698 PGN327698 OWR327698 OMV327698 OCZ327698 NTD327698 NJH327698 MZL327698 MPP327698 MFT327698 LVX327698 LMB327698 LCF327698 KSJ327698 KIN327698 JYR327698 JOV327698 JEZ327698 IVD327698 ILH327698 IBL327698 HRP327698 HHT327698 GXX327698 GOB327698 GEF327698 FUJ327698 FKN327698 FAR327698 EQV327698 EGZ327698 DXD327698 DNH327698 DDL327698 CTP327698 CJT327698 BZX327698 BQB327698 BGF327698 AWJ327698 AMN327698 ACR327698 SV327698 IZ327698 J327698 WVL262162 WLP262162 WBT262162 VRX262162 VIB262162 UYF262162 UOJ262162 UEN262162 TUR262162 TKV262162 TAZ262162 SRD262162 SHH262162 RXL262162 RNP262162 RDT262162 QTX262162 QKB262162 QAF262162 PQJ262162 PGN262162 OWR262162 OMV262162 OCZ262162 NTD262162 NJH262162 MZL262162 MPP262162 MFT262162 LVX262162 LMB262162 LCF262162 KSJ262162 KIN262162 JYR262162 JOV262162 JEZ262162 IVD262162 ILH262162 IBL262162 HRP262162 HHT262162 GXX262162 GOB262162 GEF262162 FUJ262162 FKN262162 FAR262162 EQV262162 EGZ262162 DXD262162 DNH262162 DDL262162 CTP262162 CJT262162 BZX262162 BQB262162 BGF262162 AWJ262162 AMN262162 ACR262162 SV262162 IZ262162 J262162 WVL196626 WLP196626 WBT196626 VRX196626 VIB196626 UYF196626 UOJ196626 UEN196626 TUR196626 TKV196626 TAZ196626 SRD196626 SHH196626 RXL196626 RNP196626 RDT196626 QTX196626 QKB196626 QAF196626 PQJ196626 PGN196626 OWR196626 OMV196626 OCZ196626 NTD196626 NJH196626 MZL196626 MPP196626 MFT196626 LVX196626 LMB196626 LCF196626 KSJ196626 KIN196626 JYR196626 JOV196626 JEZ196626 IVD196626 ILH196626 IBL196626 HRP196626 HHT196626 GXX196626 GOB196626 GEF196626 FUJ196626 FKN196626 FAR196626 EQV196626 EGZ196626 DXD196626 DNH196626 DDL196626 CTP196626 CJT196626 BZX196626 BQB196626 BGF196626 AWJ196626 AMN196626 ACR196626 SV196626 IZ196626 J196626 WVL131090 WLP131090 WBT131090 VRX131090 VIB131090 UYF131090 UOJ131090 UEN131090 TUR131090 TKV131090 TAZ131090 SRD131090 SHH131090 RXL131090 RNP131090 RDT131090 QTX131090 QKB131090 QAF131090 PQJ131090 PGN131090 OWR131090 OMV131090 OCZ131090 NTD131090 NJH131090 MZL131090 MPP131090 MFT131090 LVX131090 LMB131090 LCF131090 KSJ131090 KIN131090 JYR131090 JOV131090 JEZ131090 IVD131090 ILH131090 IBL131090 HRP131090 HHT131090 GXX131090 GOB131090 GEF131090 FUJ131090 FKN131090 FAR131090 EQV131090 EGZ131090 DXD131090 DNH131090 DDL131090 CTP131090 CJT131090 BZX131090 BQB131090 BGF131090 AWJ131090 AMN131090 ACR131090 SV131090 IZ131090 J131090 WVL65554 WLP65554 WBT65554 VRX65554 VIB65554 UYF65554 UOJ65554 UEN65554 TUR65554 TKV65554 TAZ65554 SRD65554 SHH65554 RXL65554 RNP65554 RDT65554 QTX65554 QKB65554 QAF65554 PQJ65554 PGN65554 OWR65554 OMV65554 OCZ65554 NTD65554 NJH65554 MZL65554 MPP65554 MFT65554 LVX65554 LMB65554 LCF65554 KSJ65554 KIN65554 JYR65554 JOV65554 JEZ65554 IVD65554 ILH65554 IBL65554 HRP65554 HHT65554 GXX65554 GOB65554 GEF65554 FUJ65554 FKN65554 FAR65554 EQV65554 EGZ65554 DXD65554 DNH65554 DDL65554 CTP65554 CJT65554 BZX65554 BQB65554 BGF65554 AWJ65554 AMN65554 ACR65554 SV65554 IZ65554 J65554 WVL17:WVL24 WLP17:WLP24 WBT17:WBT24 VRX17:VRX24 VIB17:VIB24 UYF17:UYF24 UOJ17:UOJ24 UEN17:UEN24 TUR17:TUR24 TKV17:TKV24 TAZ17:TAZ24 SRD17:SRD24 SHH17:SHH24 RXL17:RXL24 RNP17:RNP24 RDT17:RDT24 QTX17:QTX24 QKB17:QKB24 QAF17:QAF24 PQJ17:PQJ24 PGN17:PGN24 OWR17:OWR24 OMV17:OMV24 OCZ17:OCZ24 NTD17:NTD24 NJH17:NJH24 MZL17:MZL24 MPP17:MPP24 MFT17:MFT24 LVX17:LVX24 LMB17:LMB24 LCF17:LCF24 KSJ17:KSJ24 KIN17:KIN24 JYR17:JYR24 JOV17:JOV24 JEZ17:JEZ24 IVD17:IVD24 ILH17:ILH24 IBL17:IBL24 HRP17:HRP24 HHT17:HHT24 GXX17:GXX24 GOB17:GOB24 GEF17:GEF24 FUJ17:FUJ24 FKN17:FKN24 FAR17:FAR24 EQV17:EQV24 EGZ17:EGZ24 DXD17:DXD24 DNH17:DNH24 DDL17:DDL24 CTP17:CTP24 CJT17:CJT24 BZX17:BZX24 BQB17:BQB24 BGF17:BGF24 AWJ17:AWJ24 AMN17:AMN24 ACR17:ACR24 SV17:SV24 IZ17:IZ24 IZ65544 WVL983056 WLP983056 WBT983056 VRX983056 VIB983056 UYF983056 UOJ983056 UEN983056 TUR983056 TKV983056 TAZ983056 SRD983056 SHH983056 RXL983056 RNP983056 RDT983056 QTX983056 QKB983056 QAF983056 PQJ983056 PGN983056 OWR983056 OMV983056 OCZ983056 NTD983056 NJH983056 MZL983056 MPP983056 MFT983056 LVX983056 LMB983056 LCF983056 KSJ983056 KIN983056 JYR983056 JOV983056 JEZ983056 IVD983056 ILH983056 IBL983056 HRP983056 HHT983056 GXX983056 GOB983056 GEF983056 FUJ983056 FKN983056 FAR983056 EQV983056 EGZ983056 DXD983056 DNH983056 DDL983056 CTP983056 CJT983056 BZX983056 BQB983056 BGF983056 AWJ983056 AMN983056 ACR983056 SV983056 IZ983056 J983056 WVL917520 WLP917520 WBT917520 VRX917520 VIB917520 UYF917520 UOJ917520 UEN917520 TUR917520 TKV917520 TAZ917520 SRD917520 SHH917520 RXL917520 RNP917520 RDT917520 QTX917520 QKB917520 QAF917520 PQJ917520 PGN917520 OWR917520 OMV917520 OCZ917520 NTD917520 NJH917520 MZL917520 MPP917520 MFT917520 LVX917520 LMB917520 LCF917520 KSJ917520 KIN917520 JYR917520 JOV917520 JEZ917520 IVD917520 ILH917520 IBL917520 HRP917520 HHT917520 GXX917520 GOB917520 GEF917520 FUJ917520 FKN917520 FAR917520 EQV917520 EGZ917520 DXD917520 DNH917520 DDL917520 CTP917520 CJT917520 BZX917520 BQB917520 BGF917520 AWJ917520 AMN917520 ACR917520 SV917520 IZ917520 J917520 WVL851984 WLP851984 WBT851984 VRX851984 VIB851984 UYF851984 UOJ851984 UEN851984 TUR851984 TKV851984 TAZ851984 SRD851984 SHH851984 RXL851984 RNP851984 RDT851984 QTX851984 QKB851984 QAF851984 PQJ851984 PGN851984 OWR851984 OMV851984 OCZ851984 NTD851984 NJH851984 MZL851984 MPP851984 MFT851984 LVX851984 LMB851984 LCF851984 KSJ851984 KIN851984 JYR851984 JOV851984 JEZ851984 IVD851984 ILH851984 IBL851984 HRP851984 HHT851984 GXX851984 GOB851984 GEF851984 FUJ851984 FKN851984 FAR851984 EQV851984 EGZ851984 DXD851984 DNH851984 DDL851984 CTP851984 CJT851984 BZX851984 BQB851984 BGF851984 AWJ851984 AMN851984 ACR851984 SV851984 IZ851984 J851984 WVL786448 WLP786448 WBT786448 VRX786448 VIB786448 UYF786448 UOJ786448 UEN786448 TUR786448 TKV786448 TAZ786448 SRD786448 SHH786448 RXL786448 RNP786448 RDT786448 QTX786448 QKB786448 QAF786448 PQJ786448 PGN786448 OWR786448 OMV786448 OCZ786448 NTD786448 NJH786448 MZL786448 MPP786448 MFT786448 LVX786448 LMB786448 LCF786448 KSJ786448 KIN786448 JYR786448 JOV786448 JEZ786448 IVD786448 ILH786448 IBL786448 HRP786448 HHT786448 GXX786448 GOB786448 GEF786448 FUJ786448 FKN786448 FAR786448 EQV786448 EGZ786448 DXD786448 DNH786448 DDL786448 CTP786448 CJT786448 BZX786448 BQB786448 BGF786448 AWJ786448 AMN786448 ACR786448 SV786448 IZ786448 J786448 WVL720912 WLP720912 WBT720912 VRX720912 VIB720912 UYF720912 UOJ720912 UEN720912 TUR720912 TKV720912 TAZ720912 SRD720912 SHH720912 RXL720912 RNP720912 RDT720912 QTX720912 QKB720912 QAF720912 PQJ720912 PGN720912 OWR720912 OMV720912 OCZ720912 NTD720912 NJH720912 MZL720912 MPP720912 MFT720912 LVX720912 LMB720912 LCF720912 KSJ720912 KIN720912 JYR720912 JOV720912 JEZ720912 IVD720912 ILH720912 IBL720912 HRP720912 HHT720912 GXX720912 GOB720912 GEF720912 FUJ720912 FKN720912 FAR720912 EQV720912 EGZ720912 DXD720912 DNH720912 DDL720912 CTP720912 CJT720912 BZX720912 BQB720912 BGF720912 AWJ720912 AMN720912 ACR720912 SV720912 IZ720912 J720912 WVL655376 WLP655376 WBT655376 VRX655376 VIB655376 UYF655376 UOJ655376 UEN655376 TUR655376 TKV655376 TAZ655376 SRD655376 SHH655376 RXL655376 RNP655376 RDT655376 QTX655376 QKB655376 QAF655376 PQJ655376 PGN655376 OWR655376 OMV655376 OCZ655376 NTD655376 NJH655376 MZL655376 MPP655376 MFT655376 LVX655376 LMB655376 LCF655376 KSJ655376 KIN655376 JYR655376 JOV655376 JEZ655376 IVD655376 ILH655376 IBL655376 HRP655376 HHT655376 GXX655376 GOB655376 GEF655376 FUJ655376 FKN655376 FAR655376 EQV655376 EGZ655376 DXD655376 DNH655376 DDL655376 CTP655376 CJT655376 BZX655376 BQB655376 BGF655376 AWJ655376 AMN655376 ACR655376 SV655376 IZ655376 J655376 WVL589840 WLP589840 WBT589840 VRX589840 VIB589840 UYF589840 UOJ589840 UEN589840 TUR589840 TKV589840 TAZ589840 SRD589840 SHH589840 RXL589840 RNP589840 RDT589840 QTX589840 QKB589840 QAF589840 PQJ589840 PGN589840 OWR589840 OMV589840 OCZ589840 NTD589840 NJH589840 MZL589840 MPP589840 MFT589840 LVX589840 LMB589840 LCF589840 KSJ589840 KIN589840 JYR589840 JOV589840 JEZ589840 IVD589840 ILH589840 IBL589840 HRP589840 HHT589840 GXX589840 GOB589840 GEF589840 FUJ589840 FKN589840 FAR589840 EQV589840 EGZ589840 DXD589840 DNH589840 DDL589840 CTP589840 CJT589840 BZX589840 BQB589840 BGF589840 AWJ589840 AMN589840 ACR589840 SV589840 IZ589840 J589840 WVL524304 WLP524304 WBT524304 VRX524304 VIB524304 UYF524304 UOJ524304 UEN524304 TUR524304 TKV524304 TAZ524304 SRD524304 SHH524304 RXL524304 RNP524304 RDT524304 QTX524304 QKB524304 QAF524304 PQJ524304 PGN524304 OWR524304 OMV524304 OCZ524304 NTD524304 NJH524304 MZL524304 MPP524304 MFT524304 LVX524304 LMB524304 LCF524304 KSJ524304 KIN524304 JYR524304 JOV524304 JEZ524304 IVD524304 ILH524304 IBL524304 HRP524304 HHT524304 GXX524304 GOB524304 GEF524304 FUJ524304 FKN524304 FAR524304 EQV524304 EGZ524304 DXD524304 DNH524304 DDL524304 CTP524304 CJT524304 BZX524304 BQB524304 BGF524304 AWJ524304 AMN524304 ACR524304 SV524304 IZ524304 J524304 WVL458768 WLP458768 WBT458768 VRX458768 VIB458768 UYF458768 UOJ458768 UEN458768 TUR458768 TKV458768 TAZ458768 SRD458768 SHH458768 RXL458768 RNP458768 RDT458768 QTX458768 QKB458768 QAF458768 PQJ458768 PGN458768 OWR458768 OMV458768 OCZ458768 NTD458768 NJH458768 MZL458768 MPP458768 MFT458768 LVX458768 LMB458768 LCF458768 KSJ458768 KIN458768 JYR458768 JOV458768 JEZ458768 IVD458768 ILH458768 IBL458768 HRP458768 HHT458768 GXX458768 GOB458768 GEF458768 FUJ458768 FKN458768 FAR458768 EQV458768 EGZ458768 DXD458768 DNH458768 DDL458768 CTP458768 CJT458768 BZX458768 BQB458768 BGF458768 AWJ458768 AMN458768 ACR458768 SV458768 IZ458768 J458768 WVL393232 WLP393232 WBT393232 VRX393232 VIB393232 UYF393232 UOJ393232 UEN393232 TUR393232 TKV393232 TAZ393232 SRD393232 SHH393232 RXL393232 RNP393232 RDT393232 QTX393232 QKB393232 QAF393232 PQJ393232 PGN393232 OWR393232 OMV393232 OCZ393232 NTD393232 NJH393232 MZL393232 MPP393232 MFT393232 LVX393232 LMB393232 LCF393232 KSJ393232 KIN393232 JYR393232 JOV393232 JEZ393232 IVD393232 ILH393232 IBL393232 HRP393232 HHT393232 GXX393232 GOB393232 GEF393232 FUJ393232 FKN393232 FAR393232 EQV393232 EGZ393232 DXD393232 DNH393232 DDL393232 CTP393232 CJT393232 BZX393232 BQB393232 BGF393232 AWJ393232 AMN393232 ACR393232 SV393232 IZ393232 J393232 WVL327696 WLP327696 WBT327696 VRX327696 VIB327696 UYF327696 UOJ327696 UEN327696 TUR327696 TKV327696 TAZ327696 SRD327696 SHH327696 RXL327696 RNP327696 RDT327696 QTX327696 QKB327696 QAF327696 PQJ327696 PGN327696 OWR327696 OMV327696 OCZ327696 NTD327696 NJH327696 MZL327696 MPP327696 MFT327696 LVX327696 LMB327696 LCF327696 KSJ327696 KIN327696 JYR327696 JOV327696 JEZ327696 IVD327696 ILH327696 IBL327696 HRP327696 HHT327696 GXX327696 GOB327696 GEF327696 FUJ327696 FKN327696 FAR327696 EQV327696 EGZ327696 DXD327696 DNH327696 DDL327696 CTP327696 CJT327696 BZX327696 BQB327696 BGF327696 AWJ327696 AMN327696 ACR327696 SV327696 IZ327696 J327696 WVL262160 WLP262160 WBT262160 VRX262160 VIB262160 UYF262160 UOJ262160 UEN262160 TUR262160 TKV262160 TAZ262160 SRD262160 SHH262160 RXL262160 RNP262160 RDT262160 QTX262160 QKB262160 QAF262160 PQJ262160 PGN262160 OWR262160 OMV262160 OCZ262160 NTD262160 NJH262160 MZL262160 MPP262160 MFT262160 LVX262160 LMB262160 LCF262160 KSJ262160 KIN262160 JYR262160 JOV262160 JEZ262160 IVD262160 ILH262160 IBL262160 HRP262160 HHT262160 GXX262160 GOB262160 GEF262160 FUJ262160 FKN262160 FAR262160 EQV262160 EGZ262160 DXD262160 DNH262160 DDL262160 CTP262160 CJT262160 BZX262160 BQB262160 BGF262160 AWJ262160 AMN262160 ACR262160 SV262160 IZ262160 J262160 WVL196624 WLP196624 WBT196624 VRX196624 VIB196624 UYF196624 UOJ196624 UEN196624 TUR196624 TKV196624 TAZ196624 SRD196624 SHH196624 RXL196624 RNP196624 RDT196624 QTX196624 QKB196624 QAF196624 PQJ196624 PGN196624 OWR196624 OMV196624 OCZ196624 NTD196624 NJH196624 MZL196624 MPP196624 MFT196624 LVX196624 LMB196624 LCF196624 KSJ196624 KIN196624 JYR196624 JOV196624 JEZ196624 IVD196624 ILH196624 IBL196624 HRP196624 HHT196624 GXX196624 GOB196624 GEF196624 FUJ196624 FKN196624 FAR196624 EQV196624 EGZ196624 DXD196624 DNH196624 DDL196624 CTP196624 CJT196624 BZX196624 BQB196624 BGF196624 AWJ196624 AMN196624 ACR196624 SV196624 IZ196624 J196624 WVL131088 WLP131088 WBT131088 VRX131088 VIB131088 UYF131088 UOJ131088 UEN131088 TUR131088 TKV131088 TAZ131088 SRD131088 SHH131088 RXL131088 RNP131088 RDT131088 QTX131088 QKB131088 QAF131088 PQJ131088 PGN131088 OWR131088 OMV131088 OCZ131088 NTD131088 NJH131088 MZL131088 MPP131088 MFT131088 LVX131088 LMB131088 LCF131088 KSJ131088 KIN131088 JYR131088 JOV131088 JEZ131088 IVD131088 ILH131088 IBL131088 HRP131088 HHT131088 GXX131088 GOB131088 GEF131088 FUJ131088 FKN131088 FAR131088 EQV131088 EGZ131088 DXD131088 DNH131088 DDL131088 CTP131088 CJT131088 BZX131088 BQB131088 BGF131088 AWJ131088 AMN131088 ACR131088 SV131088 IZ131088 J131088 WVL65552 WLP65552 WBT65552 VRX65552 VIB65552 UYF65552 UOJ65552 UEN65552 TUR65552 TKV65552 TAZ65552 SRD65552 SHH65552 RXL65552 RNP65552 RDT65552 QTX65552 QKB65552 QAF65552 PQJ65552 PGN65552 OWR65552 OMV65552 OCZ65552 NTD65552 NJH65552 MZL65552 MPP65552 MFT65552 LVX65552 LMB65552 LCF65552 KSJ65552 KIN65552 JYR65552 JOV65552 JEZ65552 IVD65552 ILH65552 IBL65552 HRP65552 HHT65552 GXX65552 GOB65552 GEF65552 FUJ65552 FKN65552 FAR65552 EQV65552 EGZ65552 DXD65552 DNH65552 DDL65552 CTP65552 CJT65552 BZX65552 BQB65552 BGF65552 AWJ65552 AMN65552 ACR65552 SV65552 IZ65552 J65552 WVL983054 WLP983054 WBT983054 VRX983054 VIB983054 UYF983054 UOJ983054 UEN983054 TUR983054 TKV983054 TAZ983054 SRD983054 SHH983054 RXL983054 RNP983054 RDT983054 QTX983054 QKB983054 QAF983054 PQJ983054 PGN983054 OWR983054 OMV983054 OCZ983054 NTD983054 NJH983054 MZL983054 MPP983054 MFT983054 LVX983054 LMB983054 LCF983054 KSJ983054 KIN983054 JYR983054 JOV983054 JEZ983054 IVD983054 ILH983054 IBL983054 HRP983054 HHT983054 GXX983054 GOB983054 GEF983054 FUJ983054 FKN983054 FAR983054 EQV983054 EGZ983054 DXD983054 DNH983054 DDL983054 CTP983054 CJT983054 BZX983054 BQB983054 BGF983054 AWJ983054 AMN983054 ACR983054 SV983054 IZ983054 J983054 WVL917518 WLP917518 WBT917518 VRX917518 VIB917518 UYF917518 UOJ917518 UEN917518 TUR917518 TKV917518 TAZ917518 SRD917518 SHH917518 RXL917518 RNP917518 RDT917518 QTX917518 QKB917518 QAF917518 PQJ917518 PGN917518 OWR917518 OMV917518 OCZ917518 NTD917518 NJH917518 MZL917518 MPP917518 MFT917518 LVX917518 LMB917518 LCF917518 KSJ917518 KIN917518 JYR917518 JOV917518 JEZ917518 IVD917518 ILH917518 IBL917518 HRP917518 HHT917518 GXX917518 GOB917518 GEF917518 FUJ917518 FKN917518 FAR917518 EQV917518 EGZ917518 DXD917518 DNH917518 DDL917518 CTP917518 CJT917518 BZX917518 BQB917518 BGF917518 AWJ917518 AMN917518 ACR917518 SV917518 IZ917518 J917518 WVL851982 WLP851982 WBT851982 VRX851982 VIB851982 UYF851982 UOJ851982 UEN851982 TUR851982 TKV851982 TAZ851982 SRD851982 SHH851982 RXL851982 RNP851982 RDT851982 QTX851982 QKB851982 QAF851982 PQJ851982 PGN851982 OWR851982 OMV851982 OCZ851982 NTD851982 NJH851982 MZL851982 MPP851982 MFT851982 LVX851982 LMB851982 LCF851982 KSJ851982 KIN851982 JYR851982 JOV851982 JEZ851982 IVD851982 ILH851982 IBL851982 HRP851982 HHT851982 GXX851982 GOB851982 GEF851982 FUJ851982 FKN851982 FAR851982 EQV851982 EGZ851982 DXD851982 DNH851982 DDL851982 CTP851982 CJT851982 BZX851982 BQB851982 BGF851982 AWJ851982 AMN851982 ACR851982 SV851982 IZ851982 J851982 WVL786446 WLP786446 WBT786446 VRX786446 VIB786446 UYF786446 UOJ786446 UEN786446 TUR786446 TKV786446 TAZ786446 SRD786446 SHH786446 RXL786446 RNP786446 RDT786446 QTX786446 QKB786446 QAF786446 PQJ786446 PGN786446 OWR786446 OMV786446 OCZ786446 NTD786446 NJH786446 MZL786446 MPP786446 MFT786446 LVX786446 LMB786446 LCF786446 KSJ786446 KIN786446 JYR786446 JOV786446 JEZ786446 IVD786446 ILH786446 IBL786446 HRP786446 HHT786446 GXX786446 GOB786446 GEF786446 FUJ786446 FKN786446 FAR786446 EQV786446 EGZ786446 DXD786446 DNH786446 DDL786446 CTP786446 CJT786446 BZX786446 BQB786446 BGF786446 AWJ786446 AMN786446 ACR786446 SV786446 IZ786446 J786446 WVL720910 WLP720910 WBT720910 VRX720910 VIB720910 UYF720910 UOJ720910 UEN720910 TUR720910 TKV720910 TAZ720910 SRD720910 SHH720910 RXL720910 RNP720910 RDT720910 QTX720910 QKB720910 QAF720910 PQJ720910 PGN720910 OWR720910 OMV720910 OCZ720910 NTD720910 NJH720910 MZL720910 MPP720910 MFT720910 LVX720910 LMB720910 LCF720910 KSJ720910 KIN720910 JYR720910 JOV720910 JEZ720910 IVD720910 ILH720910 IBL720910 HRP720910 HHT720910 GXX720910 GOB720910 GEF720910 FUJ720910 FKN720910 FAR720910 EQV720910 EGZ720910 DXD720910 DNH720910 DDL720910 CTP720910 CJT720910 BZX720910 BQB720910 BGF720910 AWJ720910 AMN720910 ACR720910 SV720910 IZ720910 J720910 WVL655374 WLP655374 WBT655374 VRX655374 VIB655374 UYF655374 UOJ655374 UEN655374 TUR655374 TKV655374 TAZ655374 SRD655374 SHH655374 RXL655374 RNP655374 RDT655374 QTX655374 QKB655374 QAF655374 PQJ655374 PGN655374 OWR655374 OMV655374 OCZ655374 NTD655374 NJH655374 MZL655374 MPP655374 MFT655374 LVX655374 LMB655374 LCF655374 KSJ655374 KIN655374 JYR655374 JOV655374 JEZ655374 IVD655374 ILH655374 IBL655374 HRP655374 HHT655374 GXX655374 GOB655374 GEF655374 FUJ655374 FKN655374 FAR655374 EQV655374 EGZ655374 DXD655374 DNH655374 DDL655374 CTP655374 CJT655374 BZX655374 BQB655374 BGF655374 AWJ655374 AMN655374 ACR655374 SV655374 IZ655374 J655374 WVL589838 WLP589838 WBT589838 VRX589838 VIB589838 UYF589838 UOJ589838 UEN589838 TUR589838 TKV589838 TAZ589838 SRD589838 SHH589838 RXL589838 RNP589838 RDT589838 QTX589838 QKB589838 QAF589838 PQJ589838 PGN589838 OWR589838 OMV589838 OCZ589838 NTD589838 NJH589838 MZL589838 MPP589838 MFT589838 LVX589838 LMB589838 LCF589838 KSJ589838 KIN589838 JYR589838 JOV589838 JEZ589838 IVD589838 ILH589838 IBL589838 HRP589838 HHT589838 GXX589838 GOB589838 GEF589838 FUJ589838 FKN589838 FAR589838 EQV589838 EGZ589838 DXD589838 DNH589838 DDL589838 CTP589838 CJT589838 BZX589838 BQB589838 BGF589838 AWJ589838 AMN589838 ACR589838 SV589838 IZ589838 J589838 WVL524302 WLP524302 WBT524302 VRX524302 VIB524302 UYF524302 UOJ524302 UEN524302 TUR524302 TKV524302 TAZ524302 SRD524302 SHH524302 RXL524302 RNP524302 RDT524302 QTX524302 QKB524302 QAF524302 PQJ524302 PGN524302 OWR524302 OMV524302 OCZ524302 NTD524302 NJH524302 MZL524302 MPP524302 MFT524302 LVX524302 LMB524302 LCF524302 KSJ524302 KIN524302 JYR524302 JOV524302 JEZ524302 IVD524302 ILH524302 IBL524302 HRP524302 HHT524302 GXX524302 GOB524302 GEF524302 FUJ524302 FKN524302 FAR524302 EQV524302 EGZ524302 DXD524302 DNH524302 DDL524302 CTP524302 CJT524302 BZX524302 BQB524302 BGF524302 AWJ524302 AMN524302 ACR524302 SV524302 IZ524302 J524302 WVL458766 WLP458766 WBT458766 VRX458766 VIB458766 UYF458766 UOJ458766 UEN458766 TUR458766 TKV458766 TAZ458766 SRD458766 SHH458766 RXL458766 RNP458766 RDT458766 QTX458766 QKB458766 QAF458766 PQJ458766 PGN458766 OWR458766 OMV458766 OCZ458766 NTD458766 NJH458766 MZL458766 MPP458766 MFT458766 LVX458766 LMB458766 LCF458766 KSJ458766 KIN458766 JYR458766 JOV458766 JEZ458766 IVD458766 ILH458766 IBL458766 HRP458766 HHT458766 GXX458766 GOB458766 GEF458766 FUJ458766 FKN458766 FAR458766 EQV458766 EGZ458766 DXD458766 DNH458766 DDL458766 CTP458766 CJT458766 BZX458766 BQB458766 BGF458766 AWJ458766 AMN458766 ACR458766 SV458766 IZ458766 J458766 WVL393230 WLP393230 WBT393230 VRX393230 VIB393230 UYF393230 UOJ393230 UEN393230 TUR393230 TKV393230 TAZ393230 SRD393230 SHH393230 RXL393230 RNP393230 RDT393230 QTX393230 QKB393230 QAF393230 PQJ393230 PGN393230 OWR393230 OMV393230 OCZ393230 NTD393230 NJH393230 MZL393230 MPP393230 MFT393230 LVX393230 LMB393230 LCF393230 KSJ393230 KIN393230 JYR393230 JOV393230 JEZ393230 IVD393230 ILH393230 IBL393230 HRP393230 HHT393230 GXX393230 GOB393230 GEF393230 FUJ393230 FKN393230 FAR393230 EQV393230 EGZ393230 DXD393230 DNH393230 DDL393230 CTP393230 CJT393230 BZX393230 BQB393230 BGF393230 AWJ393230 AMN393230 ACR393230 SV393230 IZ393230 J393230 WVL327694 WLP327694 WBT327694 VRX327694 VIB327694 UYF327694 UOJ327694 UEN327694 TUR327694 TKV327694 TAZ327694 SRD327694 SHH327694 RXL327694 RNP327694 RDT327694 QTX327694 QKB327694 QAF327694 PQJ327694 PGN327694 OWR327694 OMV327694 OCZ327694 NTD327694 NJH327694 MZL327694 MPP327694 MFT327694 LVX327694 LMB327694 LCF327694 KSJ327694 KIN327694 JYR327694 JOV327694 JEZ327694 IVD327694 ILH327694 IBL327694 HRP327694 HHT327694 GXX327694 GOB327694 GEF327694 FUJ327694 FKN327694 FAR327694 EQV327694 EGZ327694 DXD327694 DNH327694 DDL327694 CTP327694 CJT327694 BZX327694 BQB327694 BGF327694 AWJ327694 AMN327694 ACR327694 SV327694 IZ327694 J327694 WVL262158 WLP262158 WBT262158 VRX262158 VIB262158 UYF262158 UOJ262158 UEN262158 TUR262158 TKV262158 TAZ262158 SRD262158 SHH262158 RXL262158 RNP262158 RDT262158 QTX262158 QKB262158 QAF262158 PQJ262158 PGN262158 OWR262158 OMV262158 OCZ262158 NTD262158 NJH262158 MZL262158 MPP262158 MFT262158 LVX262158 LMB262158 LCF262158 KSJ262158 KIN262158 JYR262158 JOV262158 JEZ262158 IVD262158 ILH262158 IBL262158 HRP262158 HHT262158 GXX262158 GOB262158 GEF262158 FUJ262158 FKN262158 FAR262158 EQV262158 EGZ262158 DXD262158 DNH262158 DDL262158 CTP262158 CJT262158 BZX262158 BQB262158 BGF262158 AWJ262158 AMN262158 ACR262158 SV262158 IZ262158 J262158 WVL196622 WLP196622 WBT196622 VRX196622 VIB196622 UYF196622 UOJ196622 UEN196622 TUR196622 TKV196622 TAZ196622 SRD196622 SHH196622 RXL196622 RNP196622 RDT196622 QTX196622 QKB196622 QAF196622 PQJ196622 PGN196622 OWR196622 OMV196622 OCZ196622 NTD196622 NJH196622 MZL196622 MPP196622 MFT196622 LVX196622 LMB196622 LCF196622 KSJ196622 KIN196622 JYR196622 JOV196622 JEZ196622 IVD196622 ILH196622 IBL196622 HRP196622 HHT196622 GXX196622 GOB196622 GEF196622 FUJ196622 FKN196622 FAR196622 EQV196622 EGZ196622 DXD196622 DNH196622 DDL196622 CTP196622 CJT196622 BZX196622 BQB196622 BGF196622 AWJ196622 AMN196622 ACR196622 SV196622 IZ196622 J196622 WVL131086 WLP131086 WBT131086 VRX131086 VIB131086 UYF131086 UOJ131086 UEN131086 TUR131086 TKV131086 TAZ131086 SRD131086 SHH131086 RXL131086 RNP131086 RDT131086 QTX131086 QKB131086 QAF131086 PQJ131086 PGN131086 OWR131086 OMV131086 OCZ131086 NTD131086 NJH131086 MZL131086 MPP131086 MFT131086 LVX131086 LMB131086 LCF131086 KSJ131086 KIN131086 JYR131086 JOV131086 JEZ131086 IVD131086 ILH131086 IBL131086 HRP131086 HHT131086 GXX131086 GOB131086 GEF131086 FUJ131086 FKN131086 FAR131086 EQV131086 EGZ131086 DXD131086 DNH131086 DDL131086 CTP131086 CJT131086 BZX131086 BQB131086 BGF131086 AWJ131086 AMN131086 ACR131086 SV131086 IZ131086 J131086 WVL65550 WLP65550 WBT65550 VRX65550 VIB65550 UYF65550 UOJ65550 UEN65550 TUR65550 TKV65550 TAZ65550 SRD65550 SHH65550 RXL65550 RNP65550 RDT65550 QTX65550 QKB65550 QAF65550 PQJ65550 PGN65550 OWR65550 OMV65550 OCZ65550 NTD65550 NJH65550 MZL65550 MPP65550 MFT65550 LVX65550 LMB65550 LCF65550 KSJ65550 KIN65550 JYR65550 JOV65550 JEZ65550 IVD65550 ILH65550 IBL65550 HRP65550 HHT65550 GXX65550 GOB65550 GEF65550 FUJ65550 FKN65550 FAR65550 EQV65550 EGZ65550 DXD65550 DNH65550 DDL65550 CTP65550 CJT65550 BZX65550 BQB65550 BGF65550 AWJ65550 AMN65550 ACR65550 SV65550 IZ65550 J65550 WVL983052 WLP983052 WBT983052 VRX983052 VIB983052 UYF983052 UOJ983052 UEN983052 TUR983052 TKV983052 TAZ983052 SRD983052 SHH983052 RXL983052 RNP983052 RDT983052 QTX983052 QKB983052 QAF983052 PQJ983052 PGN983052 OWR983052 OMV983052 OCZ983052 NTD983052 NJH983052 MZL983052 MPP983052 MFT983052 LVX983052 LMB983052 LCF983052 KSJ983052 KIN983052 JYR983052 JOV983052 JEZ983052 IVD983052 ILH983052 IBL983052 HRP983052 HHT983052 GXX983052 GOB983052 GEF983052 FUJ983052 FKN983052 FAR983052 EQV983052 EGZ983052 DXD983052 DNH983052 DDL983052 CTP983052 CJT983052 BZX983052 BQB983052 BGF983052 AWJ983052 AMN983052 ACR983052 SV983052 IZ983052 J983052 WVL917516 WLP917516 WBT917516 VRX917516 VIB917516 UYF917516 UOJ917516 UEN917516 TUR917516 TKV917516 TAZ917516 SRD917516 SHH917516 RXL917516 RNP917516 RDT917516 QTX917516 QKB917516 QAF917516 PQJ917516 PGN917516 OWR917516 OMV917516 OCZ917516 NTD917516 NJH917516 MZL917516 MPP917516 MFT917516 LVX917516 LMB917516 LCF917516 KSJ917516 KIN917516 JYR917516 JOV917516 JEZ917516 IVD917516 ILH917516 IBL917516 HRP917516 HHT917516 GXX917516 GOB917516 GEF917516 FUJ917516 FKN917516 FAR917516 EQV917516 EGZ917516 DXD917516 DNH917516 DDL917516 CTP917516 CJT917516 BZX917516 BQB917516 BGF917516 AWJ917516 AMN917516 ACR917516 SV917516 IZ917516 J917516 WVL851980 WLP851980 WBT851980 VRX851980 VIB851980 UYF851980 UOJ851980 UEN851980 TUR851980 TKV851980 TAZ851980 SRD851980 SHH851980 RXL851980 RNP851980 RDT851980 QTX851980 QKB851980 QAF851980 PQJ851980 PGN851980 OWR851980 OMV851980 OCZ851980 NTD851980 NJH851980 MZL851980 MPP851980 MFT851980 LVX851980 LMB851980 LCF851980 KSJ851980 KIN851980 JYR851980 JOV851980 JEZ851980 IVD851980 ILH851980 IBL851980 HRP851980 HHT851980 GXX851980 GOB851980 GEF851980 FUJ851980 FKN851980 FAR851980 EQV851980 EGZ851980 DXD851980 DNH851980 DDL851980 CTP851980 CJT851980 BZX851980 BQB851980 BGF851980 AWJ851980 AMN851980 ACR851980 SV851980 IZ851980 J851980 WVL786444 WLP786444 WBT786444 VRX786444 VIB786444 UYF786444 UOJ786444 UEN786444 TUR786444 TKV786444 TAZ786444 SRD786444 SHH786444 RXL786444 RNP786444 RDT786444 QTX786444 QKB786444 QAF786444 PQJ786444 PGN786444 OWR786444 OMV786444 OCZ786444 NTD786444 NJH786444 MZL786444 MPP786444 MFT786444 LVX786444 LMB786444 LCF786444 KSJ786444 KIN786444 JYR786444 JOV786444 JEZ786444 IVD786444 ILH786444 IBL786444 HRP786444 HHT786444 GXX786444 GOB786444 GEF786444 FUJ786444 FKN786444 FAR786444 EQV786444 EGZ786444 DXD786444 DNH786444 DDL786444 CTP786444 CJT786444 BZX786444 BQB786444 BGF786444 AWJ786444 AMN786444 ACR786444 SV786444 IZ786444 J786444 WVL720908 WLP720908 WBT720908 VRX720908 VIB720908 UYF720908 UOJ720908 UEN720908 TUR720908 TKV720908 TAZ720908 SRD720908 SHH720908 RXL720908 RNP720908 RDT720908 QTX720908 QKB720908 QAF720908 PQJ720908 PGN720908 OWR720908 OMV720908 OCZ720908 NTD720908 NJH720908 MZL720908 MPP720908 MFT720908 LVX720908 LMB720908 LCF720908 KSJ720908 KIN720908 JYR720908 JOV720908 JEZ720908 IVD720908 ILH720908 IBL720908 HRP720908 HHT720908 GXX720908 GOB720908 GEF720908 FUJ720908 FKN720908 FAR720908 EQV720908 EGZ720908 DXD720908 DNH720908 DDL720908 CTP720908 CJT720908 BZX720908 BQB720908 BGF720908 AWJ720908 AMN720908 ACR720908 SV720908 IZ720908 J720908 WVL655372 WLP655372 WBT655372 VRX655372 VIB655372 UYF655372 UOJ655372 UEN655372 TUR655372 TKV655372 TAZ655372 SRD655372 SHH655372 RXL655372 RNP655372 RDT655372 QTX655372 QKB655372 QAF655372 PQJ655372 PGN655372 OWR655372 OMV655372 OCZ655372 NTD655372 NJH655372 MZL655372 MPP655372 MFT655372 LVX655372 LMB655372 LCF655372 KSJ655372 KIN655372 JYR655372 JOV655372 JEZ655372 IVD655372 ILH655372 IBL655372 HRP655372 HHT655372 GXX655372 GOB655372 GEF655372 FUJ655372 FKN655372 FAR655372 EQV655372 EGZ655372 DXD655372 DNH655372 DDL655372 CTP655372 CJT655372 BZX655372 BQB655372 BGF655372 AWJ655372 AMN655372 ACR655372 SV655372 IZ655372 J655372 WVL589836 WLP589836 WBT589836 VRX589836 VIB589836 UYF589836 UOJ589836 UEN589836 TUR589836 TKV589836 TAZ589836 SRD589836 SHH589836 RXL589836 RNP589836 RDT589836 QTX589836 QKB589836 QAF589836 PQJ589836 PGN589836 OWR589836 OMV589836 OCZ589836 NTD589836 NJH589836 MZL589836 MPP589836 MFT589836 LVX589836 LMB589836 LCF589836 KSJ589836 KIN589836 JYR589836 JOV589836 JEZ589836 IVD589836 ILH589836 IBL589836 HRP589836 HHT589836 GXX589836 GOB589836 GEF589836 FUJ589836 FKN589836 FAR589836 EQV589836 EGZ589836 DXD589836 DNH589836 DDL589836 CTP589836 CJT589836 BZX589836 BQB589836 BGF589836 AWJ589836 AMN589836 ACR589836 SV589836 IZ589836 J589836 WVL524300 WLP524300 WBT524300 VRX524300 VIB524300 UYF524300 UOJ524300 UEN524300 TUR524300 TKV524300 TAZ524300 SRD524300 SHH524300 RXL524300 RNP524300 RDT524300 QTX524300 QKB524300 QAF524300 PQJ524300 PGN524300 OWR524300 OMV524300 OCZ524300 NTD524300 NJH524300 MZL524300 MPP524300 MFT524300 LVX524300 LMB524300 LCF524300 KSJ524300 KIN524300 JYR524300 JOV524300 JEZ524300 IVD524300 ILH524300 IBL524300 HRP524300 HHT524300 GXX524300 GOB524300 GEF524300 FUJ524300 FKN524300 FAR524300 EQV524300 EGZ524300 DXD524300 DNH524300 DDL524300 CTP524300 CJT524300 BZX524300 BQB524300 BGF524300 AWJ524300 AMN524300 ACR524300 SV524300 IZ524300 J524300 WVL458764 WLP458764 WBT458764 VRX458764 VIB458764 UYF458764 UOJ458764 UEN458764 TUR458764 TKV458764 TAZ458764 SRD458764 SHH458764 RXL458764 RNP458764 RDT458764 QTX458764 QKB458764 QAF458764 PQJ458764 PGN458764 OWR458764 OMV458764 OCZ458764 NTD458764 NJH458764 MZL458764 MPP458764 MFT458764 LVX458764 LMB458764 LCF458764 KSJ458764 KIN458764 JYR458764 JOV458764 JEZ458764 IVD458764 ILH458764 IBL458764 HRP458764 HHT458764 GXX458764 GOB458764 GEF458764 FUJ458764 FKN458764 FAR458764 EQV458764 EGZ458764 DXD458764 DNH458764 DDL458764 CTP458764 CJT458764 BZX458764 BQB458764 BGF458764 AWJ458764 AMN458764 ACR458764 SV458764 IZ458764 J458764 WVL393228 WLP393228 WBT393228 VRX393228 VIB393228 UYF393228 UOJ393228 UEN393228 TUR393228 TKV393228 TAZ393228 SRD393228 SHH393228 RXL393228 RNP393228 RDT393228 QTX393228 QKB393228 QAF393228 PQJ393228 PGN393228 OWR393228 OMV393228 OCZ393228 NTD393228 NJH393228 MZL393228 MPP393228 MFT393228 LVX393228 LMB393228 LCF393228 KSJ393228 KIN393228 JYR393228 JOV393228 JEZ393228 IVD393228 ILH393228 IBL393228 HRP393228 HHT393228 GXX393228 GOB393228 GEF393228 FUJ393228 FKN393228 FAR393228 EQV393228 EGZ393228 DXD393228 DNH393228 DDL393228 CTP393228 CJT393228 BZX393228 BQB393228 BGF393228 AWJ393228 AMN393228 ACR393228 SV393228 IZ393228 J393228 WVL327692 WLP327692 WBT327692 VRX327692 VIB327692 UYF327692 UOJ327692 UEN327692 TUR327692 TKV327692 TAZ327692 SRD327692 SHH327692 RXL327692 RNP327692 RDT327692 QTX327692 QKB327692 QAF327692 PQJ327692 PGN327692 OWR327692 OMV327692 OCZ327692 NTD327692 NJH327692 MZL327692 MPP327692 MFT327692 LVX327692 LMB327692 LCF327692 KSJ327692 KIN327692 JYR327692 JOV327692 JEZ327692 IVD327692 ILH327692 IBL327692 HRP327692 HHT327692 GXX327692 GOB327692 GEF327692 FUJ327692 FKN327692 FAR327692 EQV327692 EGZ327692 DXD327692 DNH327692 DDL327692 CTP327692 CJT327692 BZX327692 BQB327692 BGF327692 AWJ327692 AMN327692 ACR327692 SV327692 IZ327692 J327692 WVL262156 WLP262156 WBT262156 VRX262156 VIB262156 UYF262156 UOJ262156 UEN262156 TUR262156 TKV262156 TAZ262156 SRD262156 SHH262156 RXL262156 RNP262156 RDT262156 QTX262156 QKB262156 QAF262156 PQJ262156 PGN262156 OWR262156 OMV262156 OCZ262156 NTD262156 NJH262156 MZL262156 MPP262156 MFT262156 LVX262156 LMB262156 LCF262156 KSJ262156 KIN262156 JYR262156 JOV262156 JEZ262156 IVD262156 ILH262156 IBL262156 HRP262156 HHT262156 GXX262156 GOB262156 GEF262156 FUJ262156 FKN262156 FAR262156 EQV262156 EGZ262156 DXD262156 DNH262156 DDL262156 CTP262156 CJT262156 BZX262156 BQB262156 BGF262156 AWJ262156 AMN262156 ACR262156 SV262156 IZ262156 J262156 WVL196620 WLP196620 WBT196620 VRX196620 VIB196620 UYF196620 UOJ196620 UEN196620 TUR196620 TKV196620 TAZ196620 SRD196620 SHH196620 RXL196620 RNP196620 RDT196620 QTX196620 QKB196620 QAF196620 PQJ196620 PGN196620 OWR196620 OMV196620 OCZ196620 NTD196620 NJH196620 MZL196620 MPP196620 MFT196620 LVX196620 LMB196620 LCF196620 KSJ196620 KIN196620 JYR196620 JOV196620 JEZ196620 IVD196620 ILH196620 IBL196620 HRP196620 HHT196620 GXX196620 GOB196620 GEF196620 FUJ196620 FKN196620 FAR196620 EQV196620 EGZ196620 DXD196620 DNH196620 DDL196620 CTP196620 CJT196620 BZX196620 BQB196620 BGF196620 AWJ196620 AMN196620 ACR196620 SV196620 IZ196620 J196620 WVL131084 WLP131084 WBT131084 VRX131084 VIB131084 UYF131084 UOJ131084 UEN131084 TUR131084 TKV131084 TAZ131084 SRD131084 SHH131084 RXL131084 RNP131084 RDT131084 QTX131084 QKB131084 QAF131084 PQJ131084 PGN131084 OWR131084 OMV131084 OCZ131084 NTD131084 NJH131084 MZL131084 MPP131084 MFT131084 LVX131084 LMB131084 LCF131084 KSJ131084 KIN131084 JYR131084 JOV131084 JEZ131084 IVD131084 ILH131084 IBL131084 HRP131084 HHT131084 GXX131084 GOB131084 GEF131084 FUJ131084 FKN131084 FAR131084 EQV131084 EGZ131084 DXD131084 DNH131084 DDL131084 CTP131084 CJT131084 BZX131084 BQB131084 BGF131084 AWJ131084 AMN131084 ACR131084 SV131084 IZ131084 J131084 WVL65548 WLP65548 WBT65548 VRX65548 VIB65548 UYF65548 UOJ65548 UEN65548 TUR65548 TKV65548 TAZ65548 SRD65548 SHH65548 RXL65548 RNP65548 RDT65548 QTX65548 QKB65548 QAF65548 PQJ65548 PGN65548 OWR65548 OMV65548 OCZ65548 NTD65548 NJH65548 MZL65548 MPP65548 MFT65548 LVX65548 LMB65548 LCF65548 KSJ65548 KIN65548 JYR65548 JOV65548 JEZ65548 IVD65548 ILH65548 IBL65548 HRP65548 HHT65548 GXX65548 GOB65548 GEF65548 FUJ65548 FKN65548 FAR65548 EQV65548 EGZ65548 DXD65548 DNH65548 DDL65548 CTP65548 CJT65548 BZX65548 BQB65548 BGF65548 AWJ65548 AMN65548 ACR65548 SV65548 IZ65548 J65548 WVL983050 WLP983050 WBT983050 VRX983050 VIB983050 UYF983050 UOJ983050 UEN983050 TUR983050 TKV983050 TAZ983050 SRD983050 SHH983050 RXL983050 RNP983050 RDT983050 QTX983050 QKB983050 QAF983050 PQJ983050 PGN983050 OWR983050 OMV983050 OCZ983050 NTD983050 NJH983050 MZL983050 MPP983050 MFT983050 LVX983050 LMB983050 LCF983050 KSJ983050 KIN983050 JYR983050 JOV983050 JEZ983050 IVD983050 ILH983050 IBL983050 HRP983050 HHT983050 GXX983050 GOB983050 GEF983050 FUJ983050 FKN983050 FAR983050 EQV983050 EGZ983050 DXD983050 DNH983050 DDL983050 CTP983050 CJT983050 BZX983050 BQB983050 BGF983050 AWJ983050 AMN983050 ACR983050 SV983050 IZ983050 J983050 WVL917514 WLP917514 WBT917514 VRX917514 VIB917514 UYF917514 UOJ917514 UEN917514 TUR917514 TKV917514 TAZ917514 SRD917514 SHH917514 RXL917514 RNP917514 RDT917514 QTX917514 QKB917514 QAF917514 PQJ917514 PGN917514 OWR917514 OMV917514 OCZ917514 NTD917514 NJH917514 MZL917514 MPP917514 MFT917514 LVX917514 LMB917514 LCF917514 KSJ917514 KIN917514 JYR917514 JOV917514 JEZ917514 IVD917514 ILH917514 IBL917514 HRP917514 HHT917514 GXX917514 GOB917514 GEF917514 FUJ917514 FKN917514 FAR917514 EQV917514 EGZ917514 DXD917514 DNH917514 DDL917514 CTP917514 CJT917514 BZX917514 BQB917514 BGF917514 AWJ917514 AMN917514 ACR917514 SV917514 IZ917514 J917514 WVL851978 WLP851978 WBT851978 VRX851978 VIB851978 UYF851978 UOJ851978 UEN851978 TUR851978 TKV851978 TAZ851978 SRD851978 SHH851978 RXL851978 RNP851978 RDT851978 QTX851978 QKB851978 QAF851978 PQJ851978 PGN851978 OWR851978 OMV851978 OCZ851978 NTD851978 NJH851978 MZL851978 MPP851978 MFT851978 LVX851978 LMB851978 LCF851978 KSJ851978 KIN851978 JYR851978 JOV851978 JEZ851978 IVD851978 ILH851978 IBL851978 HRP851978 HHT851978 GXX851978 GOB851978 GEF851978 FUJ851978 FKN851978 FAR851978 EQV851978 EGZ851978 DXD851978 DNH851978 DDL851978 CTP851978 CJT851978 BZX851978 BQB851978 BGF851978 AWJ851978 AMN851978 ACR851978 SV851978 IZ851978 J851978 WVL786442 WLP786442 WBT786442 VRX786442 VIB786442 UYF786442 UOJ786442 UEN786442 TUR786442 TKV786442 TAZ786442 SRD786442 SHH786442 RXL786442 RNP786442 RDT786442 QTX786442 QKB786442 QAF786442 PQJ786442 PGN786442 OWR786442 OMV786442 OCZ786442 NTD786442 NJH786442 MZL786442 MPP786442 MFT786442 LVX786442 LMB786442 LCF786442 KSJ786442 KIN786442 JYR786442 JOV786442 JEZ786442 IVD786442 ILH786442 IBL786442 HRP786442 HHT786442 GXX786442 GOB786442 GEF786442 FUJ786442 FKN786442 FAR786442 EQV786442 EGZ786442 DXD786442 DNH786442 DDL786442 CTP786442 CJT786442 BZX786442 BQB786442 BGF786442 AWJ786442 AMN786442 ACR786442 SV786442 IZ786442 J786442 WVL720906 WLP720906 WBT720906 VRX720906 VIB720906 UYF720906 UOJ720906 UEN720906 TUR720906 TKV720906 TAZ720906 SRD720906 SHH720906 RXL720906 RNP720906 RDT720906 QTX720906 QKB720906 QAF720906 PQJ720906 PGN720906 OWR720906 OMV720906 OCZ720906 NTD720906 NJH720906 MZL720906 MPP720906 MFT720906 LVX720906 LMB720906 LCF720906 KSJ720906 KIN720906 JYR720906 JOV720906 JEZ720906 IVD720906 ILH720906 IBL720906 HRP720906 HHT720906 GXX720906 GOB720906 GEF720906 FUJ720906 FKN720906 FAR720906 EQV720906 EGZ720906 DXD720906 DNH720906 DDL720906 CTP720906 CJT720906 BZX720906 BQB720906 BGF720906 AWJ720906 AMN720906 ACR720906 SV720906 IZ720906 J720906 WVL655370 WLP655370 WBT655370 VRX655370 VIB655370 UYF655370 UOJ655370 UEN655370 TUR655370 TKV655370 TAZ655370 SRD655370 SHH655370 RXL655370 RNP655370 RDT655370 QTX655370 QKB655370 QAF655370 PQJ655370 PGN655370 OWR655370 OMV655370 OCZ655370 NTD655370 NJH655370 MZL655370 MPP655370 MFT655370 LVX655370 LMB655370 LCF655370 KSJ655370 KIN655370 JYR655370 JOV655370 JEZ655370 IVD655370 ILH655370 IBL655370 HRP655370 HHT655370 GXX655370 GOB655370 GEF655370 FUJ655370 FKN655370 FAR655370 EQV655370 EGZ655370 DXD655370 DNH655370 DDL655370 CTP655370 CJT655370 BZX655370 BQB655370 BGF655370 AWJ655370 AMN655370 ACR655370 SV655370 IZ655370 J655370 WVL589834 WLP589834 WBT589834 VRX589834 VIB589834 UYF589834 UOJ589834 UEN589834 TUR589834 TKV589834 TAZ589834 SRD589834 SHH589834 RXL589834 RNP589834 RDT589834 QTX589834 QKB589834 QAF589834 PQJ589834 PGN589834 OWR589834 OMV589834 OCZ589834 NTD589834 NJH589834 MZL589834 MPP589834 MFT589834 LVX589834 LMB589834 LCF589834 KSJ589834 KIN589834 JYR589834 JOV589834 JEZ589834 IVD589834 ILH589834 IBL589834 HRP589834 HHT589834 GXX589834 GOB589834 GEF589834 FUJ589834 FKN589834 FAR589834 EQV589834 EGZ589834 DXD589834 DNH589834 DDL589834 CTP589834 CJT589834 BZX589834 BQB589834 BGF589834 AWJ589834 AMN589834 ACR589834 SV589834 IZ589834 J589834 WVL524298 WLP524298 WBT524298 VRX524298 VIB524298 UYF524298 UOJ524298 UEN524298 TUR524298 TKV524298 TAZ524298 SRD524298 SHH524298 RXL524298 RNP524298 RDT524298 QTX524298 QKB524298 QAF524298 PQJ524298 PGN524298 OWR524298 OMV524298 OCZ524298 NTD524298 NJH524298 MZL524298 MPP524298 MFT524298 LVX524298 LMB524298 LCF524298 KSJ524298 KIN524298 JYR524298 JOV524298 JEZ524298 IVD524298 ILH524298 IBL524298 HRP524298 HHT524298 GXX524298 GOB524298 GEF524298 FUJ524298 FKN524298 FAR524298 EQV524298 EGZ524298 DXD524298 DNH524298 DDL524298 CTP524298 CJT524298 BZX524298 BQB524298 BGF524298 AWJ524298 AMN524298 ACR524298 SV524298 IZ524298 J524298 WVL458762 WLP458762 WBT458762 VRX458762 VIB458762 UYF458762 UOJ458762 UEN458762 TUR458762 TKV458762 TAZ458762 SRD458762 SHH458762 RXL458762 RNP458762 RDT458762 QTX458762 QKB458762 QAF458762 PQJ458762 PGN458762 OWR458762 OMV458762 OCZ458762 NTD458762 NJH458762 MZL458762 MPP458762 MFT458762 LVX458762 LMB458762 LCF458762 KSJ458762 KIN458762 JYR458762 JOV458762 JEZ458762 IVD458762 ILH458762 IBL458762 HRP458762 HHT458762 GXX458762 GOB458762 GEF458762 FUJ458762 FKN458762 FAR458762 EQV458762 EGZ458762 DXD458762 DNH458762 DDL458762 CTP458762 CJT458762 BZX458762 BQB458762 BGF458762 AWJ458762 AMN458762 ACR458762 SV458762 IZ458762 J458762 WVL393226 WLP393226 WBT393226 VRX393226 VIB393226 UYF393226 UOJ393226 UEN393226 TUR393226 TKV393226 TAZ393226 SRD393226 SHH393226 RXL393226 RNP393226 RDT393226 QTX393226 QKB393226 QAF393226 PQJ393226 PGN393226 OWR393226 OMV393226 OCZ393226 NTD393226 NJH393226 MZL393226 MPP393226 MFT393226 LVX393226 LMB393226 LCF393226 KSJ393226 KIN393226 JYR393226 JOV393226 JEZ393226 IVD393226 ILH393226 IBL393226 HRP393226 HHT393226 GXX393226 GOB393226 GEF393226 FUJ393226 FKN393226 FAR393226 EQV393226 EGZ393226 DXD393226 DNH393226 DDL393226 CTP393226 CJT393226 BZX393226 BQB393226 BGF393226 AWJ393226 AMN393226 ACR393226 SV393226 IZ393226 J393226 WVL327690 WLP327690 WBT327690 VRX327690 VIB327690 UYF327690 UOJ327690 UEN327690 TUR327690 TKV327690 TAZ327690 SRD327690 SHH327690 RXL327690 RNP327690 RDT327690 QTX327690 QKB327690 QAF327690 PQJ327690 PGN327690 OWR327690 OMV327690 OCZ327690 NTD327690 NJH327690 MZL327690 MPP327690 MFT327690 LVX327690 LMB327690 LCF327690 KSJ327690 KIN327690 JYR327690 JOV327690 JEZ327690 IVD327690 ILH327690 IBL327690 HRP327690 HHT327690 GXX327690 GOB327690 GEF327690 FUJ327690 FKN327690 FAR327690 EQV327690 EGZ327690 DXD327690 DNH327690 DDL327690 CTP327690 CJT327690 BZX327690 BQB327690 BGF327690 AWJ327690 AMN327690 ACR327690 SV327690 IZ327690 J327690 WVL262154 WLP262154 WBT262154 VRX262154 VIB262154 UYF262154 UOJ262154 UEN262154 TUR262154 TKV262154 TAZ262154 SRD262154 SHH262154 RXL262154 RNP262154 RDT262154 QTX262154 QKB262154 QAF262154 PQJ262154 PGN262154 OWR262154 OMV262154 OCZ262154 NTD262154 NJH262154 MZL262154 MPP262154 MFT262154 LVX262154 LMB262154 LCF262154 KSJ262154 KIN262154 JYR262154 JOV262154 JEZ262154 IVD262154 ILH262154 IBL262154 HRP262154 HHT262154 GXX262154 GOB262154 GEF262154 FUJ262154 FKN262154 FAR262154 EQV262154 EGZ262154 DXD262154 DNH262154 DDL262154 CTP262154 CJT262154 BZX262154 BQB262154 BGF262154 AWJ262154 AMN262154 ACR262154 SV262154 IZ262154 J262154 WVL196618 WLP196618 WBT196618 VRX196618 VIB196618 UYF196618 UOJ196618 UEN196618 TUR196618 TKV196618 TAZ196618 SRD196618 SHH196618 RXL196618 RNP196618 RDT196618 QTX196618 QKB196618 QAF196618 PQJ196618 PGN196618 OWR196618 OMV196618 OCZ196618 NTD196618 NJH196618 MZL196618 MPP196618 MFT196618 LVX196618 LMB196618 LCF196618 KSJ196618 KIN196618 JYR196618 JOV196618 JEZ196618 IVD196618 ILH196618 IBL196618 HRP196618 HHT196618 GXX196618 GOB196618 GEF196618 FUJ196618 FKN196618 FAR196618 EQV196618 EGZ196618 DXD196618 DNH196618 DDL196618 CTP196618 CJT196618 BZX196618 BQB196618 BGF196618 AWJ196618 AMN196618 ACR196618 SV196618 IZ196618 J196618 WVL131082 WLP131082 WBT131082 VRX131082 VIB131082 UYF131082 UOJ131082 UEN131082 TUR131082 TKV131082 TAZ131082 SRD131082 SHH131082 RXL131082 RNP131082 RDT131082 QTX131082 QKB131082 QAF131082 PQJ131082 PGN131082 OWR131082 OMV131082 OCZ131082 NTD131082 NJH131082 MZL131082 MPP131082 MFT131082 LVX131082 LMB131082 LCF131082 KSJ131082 KIN131082 JYR131082 JOV131082 JEZ131082 IVD131082 ILH131082 IBL131082 HRP131082 HHT131082 GXX131082 GOB131082 GEF131082 FUJ131082 FKN131082 FAR131082 EQV131082 EGZ131082 DXD131082 DNH131082 DDL131082 CTP131082 CJT131082 BZX131082 BQB131082 BGF131082 AWJ131082 AMN131082 ACR131082 SV131082 IZ131082 J131082 WVL65546 WLP65546 WBT65546 VRX65546 VIB65546 UYF65546 UOJ65546 UEN65546 TUR65546 TKV65546 TAZ65546 SRD65546 SHH65546 RXL65546 RNP65546 RDT65546 QTX65546 QKB65546 QAF65546 PQJ65546 PGN65546 OWR65546 OMV65546 OCZ65546 NTD65546 NJH65546 MZL65546 MPP65546 MFT65546 LVX65546 LMB65546 LCF65546 KSJ65546 KIN65546 JYR65546 JOV65546 JEZ65546 IVD65546 ILH65546 IBL65546 HRP65546 HHT65546 GXX65546 GOB65546 GEF65546 FUJ65546 FKN65546 FAR65546 EQV65546 EGZ65546 DXD65546 DNH65546 DDL65546 CTP65546 CJT65546 BZX65546 BQB65546 BGF65546 AWJ65546 AMN65546 ACR65546 SV65546 IZ65546 J65546 WVL983062:WVL983063 WLP983062:WLP983063 WBT983062:WBT983063 VRX983062:VRX983063 VIB983062:VIB983063 UYF983062:UYF983063 UOJ983062:UOJ983063 UEN983062:UEN983063 TUR983062:TUR983063 TKV983062:TKV983063 TAZ983062:TAZ983063 SRD983062:SRD983063 SHH983062:SHH983063 RXL983062:RXL983063 RNP983062:RNP983063 RDT983062:RDT983063 QTX983062:QTX983063 QKB983062:QKB983063 QAF983062:QAF983063 PQJ983062:PQJ983063 PGN983062:PGN983063 OWR983062:OWR983063 OMV983062:OMV983063 OCZ983062:OCZ983063 NTD983062:NTD983063 NJH983062:NJH983063 MZL983062:MZL983063 MPP983062:MPP983063 MFT983062:MFT983063 LVX983062:LVX983063 LMB983062:LMB983063 LCF983062:LCF983063 KSJ983062:KSJ983063 KIN983062:KIN983063 JYR983062:JYR983063 JOV983062:JOV983063 JEZ983062:JEZ983063 IVD983062:IVD983063 ILH983062:ILH983063 IBL983062:IBL983063 HRP983062:HRP983063 HHT983062:HHT983063 GXX983062:GXX983063 GOB983062:GOB983063 GEF983062:GEF983063 FUJ983062:FUJ983063 FKN983062:FKN983063 FAR983062:FAR983063 EQV983062:EQV983063 EGZ983062:EGZ983063 DXD983062:DXD983063 DNH983062:DNH983063 DDL983062:DDL983063 CTP983062:CTP983063 CJT983062:CJT983063 BZX983062:BZX983063 BQB983062:BQB983063 BGF983062:BGF983063 AWJ983062:AWJ983063 AMN983062:AMN983063 ACR983062:ACR983063 SV983062:SV983063 IZ983062:IZ983063 J983062:J983063 WVL917526:WVL917527 WLP917526:WLP917527 WBT917526:WBT917527 VRX917526:VRX917527 VIB917526:VIB917527 UYF917526:UYF917527 UOJ917526:UOJ917527 UEN917526:UEN917527 TUR917526:TUR917527 TKV917526:TKV917527 TAZ917526:TAZ917527 SRD917526:SRD917527 SHH917526:SHH917527 RXL917526:RXL917527 RNP917526:RNP917527 RDT917526:RDT917527 QTX917526:QTX917527 QKB917526:QKB917527 QAF917526:QAF917527 PQJ917526:PQJ917527 PGN917526:PGN917527 OWR917526:OWR917527 OMV917526:OMV917527 OCZ917526:OCZ917527 NTD917526:NTD917527 NJH917526:NJH917527 MZL917526:MZL917527 MPP917526:MPP917527 MFT917526:MFT917527 LVX917526:LVX917527 LMB917526:LMB917527 LCF917526:LCF917527 KSJ917526:KSJ917527 KIN917526:KIN917527 JYR917526:JYR917527 JOV917526:JOV917527 JEZ917526:JEZ917527 IVD917526:IVD917527 ILH917526:ILH917527 IBL917526:IBL917527 HRP917526:HRP917527 HHT917526:HHT917527 GXX917526:GXX917527 GOB917526:GOB917527 GEF917526:GEF917527 FUJ917526:FUJ917527 FKN917526:FKN917527 FAR917526:FAR917527 EQV917526:EQV917527 EGZ917526:EGZ917527 DXD917526:DXD917527 DNH917526:DNH917527 DDL917526:DDL917527 CTP917526:CTP917527 CJT917526:CJT917527 BZX917526:BZX917527 BQB917526:BQB917527 BGF917526:BGF917527 AWJ917526:AWJ917527 AMN917526:AMN917527 ACR917526:ACR917527 SV917526:SV917527 IZ917526:IZ917527 J917526:J917527 WVL851990:WVL851991 WLP851990:WLP851991 WBT851990:WBT851991 VRX851990:VRX851991 VIB851990:VIB851991 UYF851990:UYF851991 UOJ851990:UOJ851991 UEN851990:UEN851991 TUR851990:TUR851991 TKV851990:TKV851991 TAZ851990:TAZ851991 SRD851990:SRD851991 SHH851990:SHH851991 RXL851990:RXL851991 RNP851990:RNP851991 RDT851990:RDT851991 QTX851990:QTX851991 QKB851990:QKB851991 QAF851990:QAF851991 PQJ851990:PQJ851991 PGN851990:PGN851991 OWR851990:OWR851991 OMV851990:OMV851991 OCZ851990:OCZ851991 NTD851990:NTD851991 NJH851990:NJH851991 MZL851990:MZL851991 MPP851990:MPP851991 MFT851990:MFT851991 LVX851990:LVX851991 LMB851990:LMB851991 LCF851990:LCF851991 KSJ851990:KSJ851991 KIN851990:KIN851991 JYR851990:JYR851991 JOV851990:JOV851991 JEZ851990:JEZ851991 IVD851990:IVD851991 ILH851990:ILH851991 IBL851990:IBL851991 HRP851990:HRP851991 HHT851990:HHT851991 GXX851990:GXX851991 GOB851990:GOB851991 GEF851990:GEF851991 FUJ851990:FUJ851991 FKN851990:FKN851991 FAR851990:FAR851991 EQV851990:EQV851991 EGZ851990:EGZ851991 DXD851990:DXD851991 DNH851990:DNH851991 DDL851990:DDL851991 CTP851990:CTP851991 CJT851990:CJT851991 BZX851990:BZX851991 BQB851990:BQB851991 BGF851990:BGF851991 AWJ851990:AWJ851991 AMN851990:AMN851991 ACR851990:ACR851991 SV851990:SV851991 IZ851990:IZ851991 J851990:J851991 WVL786454:WVL786455 WLP786454:WLP786455 WBT786454:WBT786455 VRX786454:VRX786455 VIB786454:VIB786455 UYF786454:UYF786455 UOJ786454:UOJ786455 UEN786454:UEN786455 TUR786454:TUR786455 TKV786454:TKV786455 TAZ786454:TAZ786455 SRD786454:SRD786455 SHH786454:SHH786455 RXL786454:RXL786455 RNP786454:RNP786455 RDT786454:RDT786455 QTX786454:QTX786455 QKB786454:QKB786455 QAF786454:QAF786455 PQJ786454:PQJ786455 PGN786454:PGN786455 OWR786454:OWR786455 OMV786454:OMV786455 OCZ786454:OCZ786455 NTD786454:NTD786455 NJH786454:NJH786455 MZL786454:MZL786455 MPP786454:MPP786455 MFT786454:MFT786455 LVX786454:LVX786455 LMB786454:LMB786455 LCF786454:LCF786455 KSJ786454:KSJ786455 KIN786454:KIN786455 JYR786454:JYR786455 JOV786454:JOV786455 JEZ786454:JEZ786455 IVD786454:IVD786455 ILH786454:ILH786455 IBL786454:IBL786455 HRP786454:HRP786455 HHT786454:HHT786455 GXX786454:GXX786455 GOB786454:GOB786455 GEF786454:GEF786455 FUJ786454:FUJ786455 FKN786454:FKN786455 FAR786454:FAR786455 EQV786454:EQV786455 EGZ786454:EGZ786455 DXD786454:DXD786455 DNH786454:DNH786455 DDL786454:DDL786455 CTP786454:CTP786455 CJT786454:CJT786455 BZX786454:BZX786455 BQB786454:BQB786455 BGF786454:BGF786455 AWJ786454:AWJ786455 AMN786454:AMN786455 ACR786454:ACR786455 SV786454:SV786455 IZ786454:IZ786455 J786454:J786455 WVL720918:WVL720919 WLP720918:WLP720919 WBT720918:WBT720919 VRX720918:VRX720919 VIB720918:VIB720919 UYF720918:UYF720919 UOJ720918:UOJ720919 UEN720918:UEN720919 TUR720918:TUR720919 TKV720918:TKV720919 TAZ720918:TAZ720919 SRD720918:SRD720919 SHH720918:SHH720919 RXL720918:RXL720919 RNP720918:RNP720919 RDT720918:RDT720919 QTX720918:QTX720919 QKB720918:QKB720919 QAF720918:QAF720919 PQJ720918:PQJ720919 PGN720918:PGN720919 OWR720918:OWR720919 OMV720918:OMV720919 OCZ720918:OCZ720919 NTD720918:NTD720919 NJH720918:NJH720919 MZL720918:MZL720919 MPP720918:MPP720919 MFT720918:MFT720919 LVX720918:LVX720919 LMB720918:LMB720919 LCF720918:LCF720919 KSJ720918:KSJ720919 KIN720918:KIN720919 JYR720918:JYR720919 JOV720918:JOV720919 JEZ720918:JEZ720919 IVD720918:IVD720919 ILH720918:ILH720919 IBL720918:IBL720919 HRP720918:HRP720919 HHT720918:HHT720919 GXX720918:GXX720919 GOB720918:GOB720919 GEF720918:GEF720919 FUJ720918:FUJ720919 FKN720918:FKN720919 FAR720918:FAR720919 EQV720918:EQV720919 EGZ720918:EGZ720919 DXD720918:DXD720919 DNH720918:DNH720919 DDL720918:DDL720919 CTP720918:CTP720919 CJT720918:CJT720919 BZX720918:BZX720919 BQB720918:BQB720919 BGF720918:BGF720919 AWJ720918:AWJ720919 AMN720918:AMN720919 ACR720918:ACR720919 SV720918:SV720919 IZ720918:IZ720919 J720918:J720919 WVL655382:WVL655383 WLP655382:WLP655383 WBT655382:WBT655383 VRX655382:VRX655383 VIB655382:VIB655383 UYF655382:UYF655383 UOJ655382:UOJ655383 UEN655382:UEN655383 TUR655382:TUR655383 TKV655382:TKV655383 TAZ655382:TAZ655383 SRD655382:SRD655383 SHH655382:SHH655383 RXL655382:RXL655383 RNP655382:RNP655383 RDT655382:RDT655383 QTX655382:QTX655383 QKB655382:QKB655383 QAF655382:QAF655383 PQJ655382:PQJ655383 PGN655382:PGN655383 OWR655382:OWR655383 OMV655382:OMV655383 OCZ655382:OCZ655383 NTD655382:NTD655383 NJH655382:NJH655383 MZL655382:MZL655383 MPP655382:MPP655383 MFT655382:MFT655383 LVX655382:LVX655383 LMB655382:LMB655383 LCF655382:LCF655383 KSJ655382:KSJ655383 KIN655382:KIN655383 JYR655382:JYR655383 JOV655382:JOV655383 JEZ655382:JEZ655383 IVD655382:IVD655383 ILH655382:ILH655383 IBL655382:IBL655383 HRP655382:HRP655383 HHT655382:HHT655383 GXX655382:GXX655383 GOB655382:GOB655383 GEF655382:GEF655383 FUJ655382:FUJ655383 FKN655382:FKN655383 FAR655382:FAR655383 EQV655382:EQV655383 EGZ655382:EGZ655383 DXD655382:DXD655383 DNH655382:DNH655383 DDL655382:DDL655383 CTP655382:CTP655383 CJT655382:CJT655383 BZX655382:BZX655383 BQB655382:BQB655383 BGF655382:BGF655383 AWJ655382:AWJ655383 AMN655382:AMN655383 ACR655382:ACR655383 SV655382:SV655383 IZ655382:IZ655383 J655382:J655383 WVL589846:WVL589847 WLP589846:WLP589847 WBT589846:WBT589847 VRX589846:VRX589847 VIB589846:VIB589847 UYF589846:UYF589847 UOJ589846:UOJ589847 UEN589846:UEN589847 TUR589846:TUR589847 TKV589846:TKV589847 TAZ589846:TAZ589847 SRD589846:SRD589847 SHH589846:SHH589847 RXL589846:RXL589847 RNP589846:RNP589847 RDT589846:RDT589847 QTX589846:QTX589847 QKB589846:QKB589847 QAF589846:QAF589847 PQJ589846:PQJ589847 PGN589846:PGN589847 OWR589846:OWR589847 OMV589846:OMV589847 OCZ589846:OCZ589847 NTD589846:NTD589847 NJH589846:NJH589847 MZL589846:MZL589847 MPP589846:MPP589847 MFT589846:MFT589847 LVX589846:LVX589847 LMB589846:LMB589847 LCF589846:LCF589847 KSJ589846:KSJ589847 KIN589846:KIN589847 JYR589846:JYR589847 JOV589846:JOV589847 JEZ589846:JEZ589847 IVD589846:IVD589847 ILH589846:ILH589847 IBL589846:IBL589847 HRP589846:HRP589847 HHT589846:HHT589847 GXX589846:GXX589847 GOB589846:GOB589847 GEF589846:GEF589847 FUJ589846:FUJ589847 FKN589846:FKN589847 FAR589846:FAR589847 EQV589846:EQV589847 EGZ589846:EGZ589847 DXD589846:DXD589847 DNH589846:DNH589847 DDL589846:DDL589847 CTP589846:CTP589847 CJT589846:CJT589847 BZX589846:BZX589847 BQB589846:BQB589847 BGF589846:BGF589847 AWJ589846:AWJ589847 AMN589846:AMN589847 ACR589846:ACR589847 SV589846:SV589847 IZ589846:IZ589847 J589846:J589847 WVL524310:WVL524311 WLP524310:WLP524311 WBT524310:WBT524311 VRX524310:VRX524311 VIB524310:VIB524311 UYF524310:UYF524311 UOJ524310:UOJ524311 UEN524310:UEN524311 TUR524310:TUR524311 TKV524310:TKV524311 TAZ524310:TAZ524311 SRD524310:SRD524311 SHH524310:SHH524311 RXL524310:RXL524311 RNP524310:RNP524311 RDT524310:RDT524311 QTX524310:QTX524311 QKB524310:QKB524311 QAF524310:QAF524311 PQJ524310:PQJ524311 PGN524310:PGN524311 OWR524310:OWR524311 OMV524310:OMV524311 OCZ524310:OCZ524311 NTD524310:NTD524311 NJH524310:NJH524311 MZL524310:MZL524311 MPP524310:MPP524311 MFT524310:MFT524311 LVX524310:LVX524311 LMB524310:LMB524311 LCF524310:LCF524311 KSJ524310:KSJ524311 KIN524310:KIN524311 JYR524310:JYR524311 JOV524310:JOV524311 JEZ524310:JEZ524311 IVD524310:IVD524311 ILH524310:ILH524311 IBL524310:IBL524311 HRP524310:HRP524311 HHT524310:HHT524311 GXX524310:GXX524311 GOB524310:GOB524311 GEF524310:GEF524311 FUJ524310:FUJ524311 FKN524310:FKN524311 FAR524310:FAR524311 EQV524310:EQV524311 EGZ524310:EGZ524311 DXD524310:DXD524311 DNH524310:DNH524311 DDL524310:DDL524311 CTP524310:CTP524311 CJT524310:CJT524311 BZX524310:BZX524311 BQB524310:BQB524311 BGF524310:BGF524311 AWJ524310:AWJ524311 AMN524310:AMN524311 ACR524310:ACR524311 SV524310:SV524311 IZ524310:IZ524311 J524310:J524311 WVL458774:WVL458775 WLP458774:WLP458775 WBT458774:WBT458775 VRX458774:VRX458775 VIB458774:VIB458775 UYF458774:UYF458775 UOJ458774:UOJ458775 UEN458774:UEN458775 TUR458774:TUR458775 TKV458774:TKV458775 TAZ458774:TAZ458775 SRD458774:SRD458775 SHH458774:SHH458775 RXL458774:RXL458775 RNP458774:RNP458775 RDT458774:RDT458775 QTX458774:QTX458775 QKB458774:QKB458775 QAF458774:QAF458775 PQJ458774:PQJ458775 PGN458774:PGN458775 OWR458774:OWR458775 OMV458774:OMV458775 OCZ458774:OCZ458775 NTD458774:NTD458775 NJH458774:NJH458775 MZL458774:MZL458775 MPP458774:MPP458775 MFT458774:MFT458775 LVX458774:LVX458775 LMB458774:LMB458775 LCF458774:LCF458775 KSJ458774:KSJ458775 KIN458774:KIN458775 JYR458774:JYR458775 JOV458774:JOV458775 JEZ458774:JEZ458775 IVD458774:IVD458775 ILH458774:ILH458775 IBL458774:IBL458775 HRP458774:HRP458775 HHT458774:HHT458775 GXX458774:GXX458775 GOB458774:GOB458775 GEF458774:GEF458775 FUJ458774:FUJ458775 FKN458774:FKN458775 FAR458774:FAR458775 EQV458774:EQV458775 EGZ458774:EGZ458775 DXD458774:DXD458775 DNH458774:DNH458775 DDL458774:DDL458775 CTP458774:CTP458775 CJT458774:CJT458775 BZX458774:BZX458775 BQB458774:BQB458775 BGF458774:BGF458775 AWJ458774:AWJ458775 AMN458774:AMN458775 ACR458774:ACR458775 SV458774:SV458775 IZ458774:IZ458775 J458774:J458775 WVL393238:WVL393239 WLP393238:WLP393239 WBT393238:WBT393239 VRX393238:VRX393239 VIB393238:VIB393239 UYF393238:UYF393239 UOJ393238:UOJ393239 UEN393238:UEN393239 TUR393238:TUR393239 TKV393238:TKV393239 TAZ393238:TAZ393239 SRD393238:SRD393239 SHH393238:SHH393239 RXL393238:RXL393239 RNP393238:RNP393239 RDT393238:RDT393239 QTX393238:QTX393239 QKB393238:QKB393239 QAF393238:QAF393239 PQJ393238:PQJ393239 PGN393238:PGN393239 OWR393238:OWR393239 OMV393238:OMV393239 OCZ393238:OCZ393239 NTD393238:NTD393239 NJH393238:NJH393239 MZL393238:MZL393239 MPP393238:MPP393239 MFT393238:MFT393239 LVX393238:LVX393239 LMB393238:LMB393239 LCF393238:LCF393239 KSJ393238:KSJ393239 KIN393238:KIN393239 JYR393238:JYR393239 JOV393238:JOV393239 JEZ393238:JEZ393239 IVD393238:IVD393239 ILH393238:ILH393239 IBL393238:IBL393239 HRP393238:HRP393239 HHT393238:HHT393239 GXX393238:GXX393239 GOB393238:GOB393239 GEF393238:GEF393239 FUJ393238:FUJ393239 FKN393238:FKN393239 FAR393238:FAR393239 EQV393238:EQV393239 EGZ393238:EGZ393239 DXD393238:DXD393239 DNH393238:DNH393239 DDL393238:DDL393239 CTP393238:CTP393239 CJT393238:CJT393239 BZX393238:BZX393239 BQB393238:BQB393239 BGF393238:BGF393239 AWJ393238:AWJ393239 AMN393238:AMN393239 ACR393238:ACR393239 SV393238:SV393239 IZ393238:IZ393239 J393238:J393239 WVL327702:WVL327703 WLP327702:WLP327703 WBT327702:WBT327703 VRX327702:VRX327703 VIB327702:VIB327703 UYF327702:UYF327703 UOJ327702:UOJ327703 UEN327702:UEN327703 TUR327702:TUR327703 TKV327702:TKV327703 TAZ327702:TAZ327703 SRD327702:SRD327703 SHH327702:SHH327703 RXL327702:RXL327703 RNP327702:RNP327703 RDT327702:RDT327703 QTX327702:QTX327703 QKB327702:QKB327703 QAF327702:QAF327703 PQJ327702:PQJ327703 PGN327702:PGN327703 OWR327702:OWR327703 OMV327702:OMV327703 OCZ327702:OCZ327703 NTD327702:NTD327703 NJH327702:NJH327703 MZL327702:MZL327703 MPP327702:MPP327703 MFT327702:MFT327703 LVX327702:LVX327703 LMB327702:LMB327703 LCF327702:LCF327703 KSJ327702:KSJ327703 KIN327702:KIN327703 JYR327702:JYR327703 JOV327702:JOV327703 JEZ327702:JEZ327703 IVD327702:IVD327703 ILH327702:ILH327703 IBL327702:IBL327703 HRP327702:HRP327703 HHT327702:HHT327703 GXX327702:GXX327703 GOB327702:GOB327703 GEF327702:GEF327703 FUJ327702:FUJ327703 FKN327702:FKN327703 FAR327702:FAR327703 EQV327702:EQV327703 EGZ327702:EGZ327703 DXD327702:DXD327703 DNH327702:DNH327703 DDL327702:DDL327703 CTP327702:CTP327703 CJT327702:CJT327703 BZX327702:BZX327703 BQB327702:BQB327703 BGF327702:BGF327703 AWJ327702:AWJ327703 AMN327702:AMN327703 ACR327702:ACR327703 SV327702:SV327703 IZ327702:IZ327703 J327702:J327703 WVL262166:WVL262167 WLP262166:WLP262167 WBT262166:WBT262167 VRX262166:VRX262167 VIB262166:VIB262167 UYF262166:UYF262167 UOJ262166:UOJ262167 UEN262166:UEN262167 TUR262166:TUR262167 TKV262166:TKV262167 TAZ262166:TAZ262167 SRD262166:SRD262167 SHH262166:SHH262167 RXL262166:RXL262167 RNP262166:RNP262167 RDT262166:RDT262167 QTX262166:QTX262167 QKB262166:QKB262167 QAF262166:QAF262167 PQJ262166:PQJ262167 PGN262166:PGN262167 OWR262166:OWR262167 OMV262166:OMV262167 OCZ262166:OCZ262167 NTD262166:NTD262167 NJH262166:NJH262167 MZL262166:MZL262167 MPP262166:MPP262167 MFT262166:MFT262167 LVX262166:LVX262167 LMB262166:LMB262167 LCF262166:LCF262167 KSJ262166:KSJ262167 KIN262166:KIN262167 JYR262166:JYR262167 JOV262166:JOV262167 JEZ262166:JEZ262167 IVD262166:IVD262167 ILH262166:ILH262167 IBL262166:IBL262167 HRP262166:HRP262167 HHT262166:HHT262167 GXX262166:GXX262167 GOB262166:GOB262167 GEF262166:GEF262167 FUJ262166:FUJ262167 FKN262166:FKN262167 FAR262166:FAR262167 EQV262166:EQV262167 EGZ262166:EGZ262167 DXD262166:DXD262167 DNH262166:DNH262167 DDL262166:DDL262167 CTP262166:CTP262167 CJT262166:CJT262167 BZX262166:BZX262167 BQB262166:BQB262167 BGF262166:BGF262167 AWJ262166:AWJ262167 AMN262166:AMN262167 ACR262166:ACR262167 SV262166:SV262167 IZ262166:IZ262167 J262166:J262167 WVL196630:WVL196631 WLP196630:WLP196631 WBT196630:WBT196631 VRX196630:VRX196631 VIB196630:VIB196631 UYF196630:UYF196631 UOJ196630:UOJ196631 UEN196630:UEN196631 TUR196630:TUR196631 TKV196630:TKV196631 TAZ196630:TAZ196631 SRD196630:SRD196631 SHH196630:SHH196631 RXL196630:RXL196631 RNP196630:RNP196631 RDT196630:RDT196631 QTX196630:QTX196631 QKB196630:QKB196631 QAF196630:QAF196631 PQJ196630:PQJ196631 PGN196630:PGN196631 OWR196630:OWR196631 OMV196630:OMV196631 OCZ196630:OCZ196631 NTD196630:NTD196631 NJH196630:NJH196631 MZL196630:MZL196631 MPP196630:MPP196631 MFT196630:MFT196631 LVX196630:LVX196631 LMB196630:LMB196631 LCF196630:LCF196631 KSJ196630:KSJ196631 KIN196630:KIN196631 JYR196630:JYR196631 JOV196630:JOV196631 JEZ196630:JEZ196631 IVD196630:IVD196631 ILH196630:ILH196631 IBL196630:IBL196631 HRP196630:HRP196631 HHT196630:HHT196631 GXX196630:GXX196631 GOB196630:GOB196631 GEF196630:GEF196631 FUJ196630:FUJ196631 FKN196630:FKN196631 FAR196630:FAR196631 EQV196630:EQV196631 EGZ196630:EGZ196631 DXD196630:DXD196631 DNH196630:DNH196631 DDL196630:DDL196631 CTP196630:CTP196631 CJT196630:CJT196631 BZX196630:BZX196631 BQB196630:BQB196631 BGF196630:BGF196631 AWJ196630:AWJ196631 AMN196630:AMN196631 ACR196630:ACR196631 SV196630:SV196631 IZ196630:IZ196631 J196630:J196631 WVL131094:WVL131095 WLP131094:WLP131095 WBT131094:WBT131095 VRX131094:VRX131095 VIB131094:VIB131095 UYF131094:UYF131095 UOJ131094:UOJ131095 UEN131094:UEN131095 TUR131094:TUR131095 TKV131094:TKV131095 TAZ131094:TAZ131095 SRD131094:SRD131095 SHH131094:SHH131095 RXL131094:RXL131095 RNP131094:RNP131095 RDT131094:RDT131095 QTX131094:QTX131095 QKB131094:QKB131095 QAF131094:QAF131095 PQJ131094:PQJ131095 PGN131094:PGN131095 OWR131094:OWR131095 OMV131094:OMV131095 OCZ131094:OCZ131095 NTD131094:NTD131095 NJH131094:NJH131095 MZL131094:MZL131095 MPP131094:MPP131095 MFT131094:MFT131095 LVX131094:LVX131095 LMB131094:LMB131095 LCF131094:LCF131095 KSJ131094:KSJ131095 KIN131094:KIN131095 JYR131094:JYR131095 JOV131094:JOV131095 JEZ131094:JEZ131095 IVD131094:IVD131095 ILH131094:ILH131095 IBL131094:IBL131095 HRP131094:HRP131095 HHT131094:HHT131095 GXX131094:GXX131095 GOB131094:GOB131095 GEF131094:GEF131095 FUJ131094:FUJ131095 FKN131094:FKN131095 FAR131094:FAR131095 EQV131094:EQV131095 EGZ131094:EGZ131095 DXD131094:DXD131095 DNH131094:DNH131095 DDL131094:DDL131095 CTP131094:CTP131095 CJT131094:CJT131095 BZX131094:BZX131095 BQB131094:BQB131095 BGF131094:BGF131095 AWJ131094:AWJ131095 AMN131094:AMN131095 ACR131094:ACR131095 SV131094:SV131095 IZ131094:IZ131095 J131094:J131095 WVL65558:WVL65559 WLP65558:WLP65559 WBT65558:WBT65559 VRX65558:VRX65559 VIB65558:VIB65559 UYF65558:UYF65559 UOJ65558:UOJ65559 UEN65558:UEN65559 TUR65558:TUR65559 TKV65558:TKV65559 TAZ65558:TAZ65559 SRD65558:SRD65559 SHH65558:SHH65559 RXL65558:RXL65559 RNP65558:RNP65559 RDT65558:RDT65559 QTX65558:QTX65559 QKB65558:QKB65559 QAF65558:QAF65559 PQJ65558:PQJ65559 PGN65558:PGN65559 OWR65558:OWR65559 OMV65558:OMV65559 OCZ65558:OCZ65559 NTD65558:NTD65559 NJH65558:NJH65559 MZL65558:MZL65559 MPP65558:MPP65559 MFT65558:MFT65559 LVX65558:LVX65559 LMB65558:LMB65559 LCF65558:LCF65559 KSJ65558:KSJ65559 KIN65558:KIN65559 JYR65558:JYR65559 JOV65558:JOV65559 JEZ65558:JEZ65559 IVD65558:IVD65559 ILH65558:ILH65559 IBL65558:IBL65559 HRP65558:HRP65559 HHT65558:HHT65559 GXX65558:GXX65559 GOB65558:GOB65559 GEF65558:GEF65559 FUJ65558:FUJ65559 FKN65558:FKN65559 FAR65558:FAR65559 EQV65558:EQV65559 EGZ65558:EGZ65559 DXD65558:DXD65559 DNH65558:DNH65559 DDL65558:DDL65559 CTP65558:CTP65559 CJT65558:CJT65559 BZX65558:BZX65559 BQB65558:BQB65559 BGF65558:BGF65559 AWJ65558:AWJ65559 AMN65558:AMN65559 ACR65558:ACR65559 SV65558:SV65559 IZ65558:IZ65559 J65558:J65559 WVL983048 WLP983048 WBT983048 VRX983048 VIB983048 UYF983048 UOJ983048 UEN983048 TUR983048 TKV983048 TAZ983048 SRD983048 SHH983048 RXL983048 RNP983048 RDT983048 QTX983048 QKB983048 QAF983048 PQJ983048 PGN983048 OWR983048 OMV983048 OCZ983048 NTD983048 NJH983048 MZL983048 MPP983048 MFT983048 LVX983048 LMB983048 LCF983048 KSJ983048 KIN983048 JYR983048 JOV983048 JEZ983048 IVD983048 ILH983048 IBL983048 HRP983048 HHT983048 GXX983048 GOB983048 GEF983048 FUJ983048 FKN983048 FAR983048 EQV983048 EGZ983048 DXD983048 DNH983048 DDL983048 CTP983048 CJT983048 BZX983048 BQB983048 BGF983048 AWJ983048 AMN983048 ACR983048 SV983048 IZ983048 J983048 WVL917512 WLP917512 WBT917512 VRX917512 VIB917512 UYF917512 UOJ917512 UEN917512 TUR917512 TKV917512 TAZ917512 SRD917512 SHH917512 RXL917512 RNP917512 RDT917512 QTX917512 QKB917512 QAF917512 PQJ917512 PGN917512 OWR917512 OMV917512 OCZ917512 NTD917512 NJH917512 MZL917512 MPP917512 MFT917512 LVX917512 LMB917512 LCF917512 KSJ917512 KIN917512 JYR917512 JOV917512 JEZ917512 IVD917512 ILH917512 IBL917512 HRP917512 HHT917512 GXX917512 GOB917512 GEF917512 FUJ917512 FKN917512 FAR917512 EQV917512 EGZ917512 DXD917512 DNH917512 DDL917512 CTP917512 CJT917512 BZX917512 BQB917512 BGF917512 AWJ917512 AMN917512 ACR917512 SV917512 IZ917512 J917512 WVL851976 WLP851976 WBT851976 VRX851976 VIB851976 UYF851976 UOJ851976 UEN851976 TUR851976 TKV851976 TAZ851976 SRD851976 SHH851976 RXL851976 RNP851976 RDT851976 QTX851976 QKB851976 QAF851976 PQJ851976 PGN851976 OWR851976 OMV851976 OCZ851976 NTD851976 NJH851976 MZL851976 MPP851976 MFT851976 LVX851976 LMB851976 LCF851976 KSJ851976 KIN851976 JYR851976 JOV851976 JEZ851976 IVD851976 ILH851976 IBL851976 HRP851976 HHT851976 GXX851976 GOB851976 GEF851976 FUJ851976 FKN851976 FAR851976 EQV851976 EGZ851976 DXD851976 DNH851976 DDL851976 CTP851976 CJT851976 BZX851976 BQB851976 BGF851976 AWJ851976 AMN851976 ACR851976 SV851976 IZ851976 J851976 WVL786440 WLP786440 WBT786440 VRX786440 VIB786440 UYF786440 UOJ786440 UEN786440 TUR786440 TKV786440 TAZ786440 SRD786440 SHH786440 RXL786440 RNP786440 RDT786440 QTX786440 QKB786440 QAF786440 PQJ786440 PGN786440 OWR786440 OMV786440 OCZ786440 NTD786440 NJH786440 MZL786440 MPP786440 MFT786440 LVX786440 LMB786440 LCF786440 KSJ786440 KIN786440 JYR786440 JOV786440 JEZ786440 IVD786440 ILH786440 IBL786440 HRP786440 HHT786440 GXX786440 GOB786440 GEF786440 FUJ786440 FKN786440 FAR786440 EQV786440 EGZ786440 DXD786440 DNH786440 DDL786440 CTP786440 CJT786440 BZX786440 BQB786440 BGF786440 AWJ786440 AMN786440 ACR786440 SV786440 IZ786440 J786440 WVL720904 WLP720904 WBT720904 VRX720904 VIB720904 UYF720904 UOJ720904 UEN720904 TUR720904 TKV720904 TAZ720904 SRD720904 SHH720904 RXL720904 RNP720904 RDT720904 QTX720904 QKB720904 QAF720904 PQJ720904 PGN720904 OWR720904 OMV720904 OCZ720904 NTD720904 NJH720904 MZL720904 MPP720904 MFT720904 LVX720904 LMB720904 LCF720904 KSJ720904 KIN720904 JYR720904 JOV720904 JEZ720904 IVD720904 ILH720904 IBL720904 HRP720904 HHT720904 GXX720904 GOB720904 GEF720904 FUJ720904 FKN720904 FAR720904 EQV720904 EGZ720904 DXD720904 DNH720904 DDL720904 CTP720904 CJT720904 BZX720904 BQB720904 BGF720904 AWJ720904 AMN720904 ACR720904 SV720904 IZ720904 J720904 WVL655368 WLP655368 WBT655368 VRX655368 VIB655368 UYF655368 UOJ655368 UEN655368 TUR655368 TKV655368 TAZ655368 SRD655368 SHH655368 RXL655368 RNP655368 RDT655368 QTX655368 QKB655368 QAF655368 PQJ655368 PGN655368 OWR655368 OMV655368 OCZ655368 NTD655368 NJH655368 MZL655368 MPP655368 MFT655368 LVX655368 LMB655368 LCF655368 KSJ655368 KIN655368 JYR655368 JOV655368 JEZ655368 IVD655368 ILH655368 IBL655368 HRP655368 HHT655368 GXX655368 GOB655368 GEF655368 FUJ655368 FKN655368 FAR655368 EQV655368 EGZ655368 DXD655368 DNH655368 DDL655368 CTP655368 CJT655368 BZX655368 BQB655368 BGF655368 AWJ655368 AMN655368 ACR655368 SV655368 IZ655368 J655368 WVL589832 WLP589832 WBT589832 VRX589832 VIB589832 UYF589832 UOJ589832 UEN589832 TUR589832 TKV589832 TAZ589832 SRD589832 SHH589832 RXL589832 RNP589832 RDT589832 QTX589832 QKB589832 QAF589832 PQJ589832 PGN589832 OWR589832 OMV589832 OCZ589832 NTD589832 NJH589832 MZL589832 MPP589832 MFT589832 LVX589832 LMB589832 LCF589832 KSJ589832 KIN589832 JYR589832 JOV589832 JEZ589832 IVD589832 ILH589832 IBL589832 HRP589832 HHT589832 GXX589832 GOB589832 GEF589832 FUJ589832 FKN589832 FAR589832 EQV589832 EGZ589832 DXD589832 DNH589832 DDL589832 CTP589832 CJT589832 BZX589832 BQB589832 BGF589832 AWJ589832 AMN589832 ACR589832 SV589832 IZ589832 J589832 WVL524296 WLP524296 WBT524296 VRX524296 VIB524296 UYF524296 UOJ524296 UEN524296 TUR524296 TKV524296 TAZ524296 SRD524296 SHH524296 RXL524296 RNP524296 RDT524296 QTX524296 QKB524296 QAF524296 PQJ524296 PGN524296 OWR524296 OMV524296 OCZ524296 NTD524296 NJH524296 MZL524296 MPP524296 MFT524296 LVX524296 LMB524296 LCF524296 KSJ524296 KIN524296 JYR524296 JOV524296 JEZ524296 IVD524296 ILH524296 IBL524296 HRP524296 HHT524296 GXX524296 GOB524296 GEF524296 FUJ524296 FKN524296 FAR524296 EQV524296 EGZ524296 DXD524296 DNH524296 DDL524296 CTP524296 CJT524296 BZX524296 BQB524296 BGF524296 AWJ524296 AMN524296 ACR524296 SV524296 IZ524296 J524296 WVL458760 WLP458760 WBT458760 VRX458760 VIB458760 UYF458760 UOJ458760 UEN458760 TUR458760 TKV458760 TAZ458760 SRD458760 SHH458760 RXL458760 RNP458760 RDT458760 QTX458760 QKB458760 QAF458760 PQJ458760 PGN458760 OWR458760 OMV458760 OCZ458760 NTD458760 NJH458760 MZL458760 MPP458760 MFT458760 LVX458760 LMB458760 LCF458760 KSJ458760 KIN458760 JYR458760 JOV458760 JEZ458760 IVD458760 ILH458760 IBL458760 HRP458760 HHT458760 GXX458760 GOB458760 GEF458760 FUJ458760 FKN458760 FAR458760 EQV458760 EGZ458760 DXD458760 DNH458760 DDL458760 CTP458760 CJT458760 BZX458760 BQB458760 BGF458760 AWJ458760 AMN458760 ACR458760 SV458760 IZ458760 J458760 WVL393224 WLP393224 WBT393224 VRX393224 VIB393224 UYF393224 UOJ393224 UEN393224 TUR393224 TKV393224 TAZ393224 SRD393224 SHH393224 RXL393224 RNP393224 RDT393224 QTX393224 QKB393224 QAF393224 PQJ393224 PGN393224 OWR393224 OMV393224 OCZ393224 NTD393224 NJH393224 MZL393224 MPP393224 MFT393224 LVX393224 LMB393224 LCF393224 KSJ393224 KIN393224 JYR393224 JOV393224 JEZ393224 IVD393224 ILH393224 IBL393224 HRP393224 HHT393224 GXX393224 GOB393224 GEF393224 FUJ393224 FKN393224 FAR393224 EQV393224 EGZ393224 DXD393224 DNH393224 DDL393224 CTP393224 CJT393224 BZX393224 BQB393224 BGF393224 AWJ393224 AMN393224 ACR393224 SV393224 IZ393224 J393224 WVL327688 WLP327688 WBT327688 VRX327688 VIB327688 UYF327688 UOJ327688 UEN327688 TUR327688 TKV327688 TAZ327688 SRD327688 SHH327688 RXL327688 RNP327688 RDT327688 QTX327688 QKB327688 QAF327688 PQJ327688 PGN327688 OWR327688 OMV327688 OCZ327688 NTD327688 NJH327688 MZL327688 MPP327688 MFT327688 LVX327688 LMB327688 LCF327688 KSJ327688 KIN327688 JYR327688 JOV327688 JEZ327688 IVD327688 ILH327688 IBL327688 HRP327688 HHT327688 GXX327688 GOB327688 GEF327688 FUJ327688 FKN327688 FAR327688 EQV327688 EGZ327688 DXD327688 DNH327688 DDL327688 CTP327688 CJT327688 BZX327688 BQB327688 BGF327688 AWJ327688 AMN327688 ACR327688 SV327688 IZ327688 J327688 WVL262152 WLP262152 WBT262152 VRX262152 VIB262152 UYF262152 UOJ262152 UEN262152 TUR262152 TKV262152 TAZ262152 SRD262152 SHH262152 RXL262152 RNP262152 RDT262152 QTX262152 QKB262152 QAF262152 PQJ262152 PGN262152 OWR262152 OMV262152 OCZ262152 NTD262152 NJH262152 MZL262152 MPP262152 MFT262152 LVX262152 LMB262152 LCF262152 KSJ262152 KIN262152 JYR262152 JOV262152 JEZ262152 IVD262152 ILH262152 IBL262152 HRP262152 HHT262152 GXX262152 GOB262152 GEF262152 FUJ262152 FKN262152 FAR262152 EQV262152 EGZ262152 DXD262152 DNH262152 DDL262152 CTP262152 CJT262152 BZX262152 BQB262152 BGF262152 AWJ262152 AMN262152 ACR262152 SV262152 IZ262152 J262152 WVL196616 WLP196616 WBT196616 VRX196616 VIB196616 UYF196616 UOJ196616 UEN196616 TUR196616 TKV196616 TAZ196616 SRD196616 SHH196616 RXL196616 RNP196616 RDT196616 QTX196616 QKB196616 QAF196616 PQJ196616 PGN196616 OWR196616 OMV196616 OCZ196616 NTD196616 NJH196616 MZL196616 MPP196616 MFT196616 LVX196616 LMB196616 LCF196616 KSJ196616 KIN196616 JYR196616 JOV196616 JEZ196616 IVD196616 ILH196616 IBL196616 HRP196616 HHT196616 GXX196616 GOB196616 GEF196616 FUJ196616 FKN196616 FAR196616 EQV196616 EGZ196616 DXD196616 DNH196616 DDL196616 CTP196616 CJT196616 BZX196616 BQB196616 BGF196616 AWJ196616 AMN196616 ACR196616 SV196616 IZ196616 J196616 WVL131080 WLP131080 WBT131080 VRX131080 VIB131080 UYF131080 UOJ131080 UEN131080 TUR131080 TKV131080 TAZ131080 SRD131080 SHH131080 RXL131080 RNP131080 RDT131080 QTX131080 QKB131080 QAF131080 PQJ131080 PGN131080 OWR131080 OMV131080 OCZ131080 NTD131080 NJH131080 MZL131080 MPP131080 MFT131080 LVX131080 LMB131080 LCF131080 KSJ131080 KIN131080 JYR131080 JOV131080 JEZ131080 IVD131080 ILH131080 IBL131080 HRP131080 HHT131080 GXX131080 GOB131080 GEF131080 FUJ131080 FKN131080 FAR131080 EQV131080 EGZ131080 DXD131080 DNH131080 DDL131080 CTP131080 CJT131080 BZX131080 BQB131080 BGF131080 AWJ131080 AMN131080 ACR131080 SV131080 IZ131080 J131080 WVL65544 WLP65544 WBT65544 VRX65544 VIB65544 UYF65544 UOJ65544 UEN65544 TUR65544 TKV65544 TAZ65544 SRD65544 SHH65544 RXL65544 RNP65544 RDT65544 QTX65544 QKB65544 QAF65544 PQJ65544 PGN65544 OWR65544 OMV65544 OCZ65544 NTD65544 NJH65544 MZL65544 MPP65544 MFT65544 LVX65544 LMB65544 LCF65544 KSJ65544 KIN65544 JYR65544 JOV65544 JEZ65544 IVD65544 ILH65544 IBL65544 HRP65544 HHT65544 GXX65544 GOB65544 GEF65544 FUJ65544 FKN65544 FAR65544 EQV65544 EGZ65544 DXD65544 DNH65544 DDL65544 CTP65544 CJT65544 BZX65544 BQB65544 BGF65544 AWJ65544 AMN65544 ACR65544 SV65544" xr:uid="{00000000-0002-0000-0700-000005000000}">
      <formula1>$J$51:$J$62</formula1>
    </dataValidation>
    <dataValidation type="list" imeMode="off" allowBlank="1" showInputMessage="1" showErrorMessage="1" sqref="L65544 WVN983060 WLR983060 WBV983060 VRZ983060 VID983060 UYH983060 UOL983060 UEP983060 TUT983060 TKX983060 TBB983060 SRF983060 SHJ983060 RXN983060 RNR983060 RDV983060 QTZ983060 QKD983060 QAH983060 PQL983060 PGP983060 OWT983060 OMX983060 ODB983060 NTF983060 NJJ983060 MZN983060 MPR983060 MFV983060 LVZ983060 LMD983060 LCH983060 KSL983060 KIP983060 JYT983060 JOX983060 JFB983060 IVF983060 ILJ983060 IBN983060 HRR983060 HHV983060 GXZ983060 GOD983060 GEH983060 FUL983060 FKP983060 FAT983060 EQX983060 EHB983060 DXF983060 DNJ983060 DDN983060 CTR983060 CJV983060 BZZ983060 BQD983060 BGH983060 AWL983060 AMP983060 ACT983060 SX983060 JB983060 L983060 WVN917524 WLR917524 WBV917524 VRZ917524 VID917524 UYH917524 UOL917524 UEP917524 TUT917524 TKX917524 TBB917524 SRF917524 SHJ917524 RXN917524 RNR917524 RDV917524 QTZ917524 QKD917524 QAH917524 PQL917524 PGP917524 OWT917524 OMX917524 ODB917524 NTF917524 NJJ917524 MZN917524 MPR917524 MFV917524 LVZ917524 LMD917524 LCH917524 KSL917524 KIP917524 JYT917524 JOX917524 JFB917524 IVF917524 ILJ917524 IBN917524 HRR917524 HHV917524 GXZ917524 GOD917524 GEH917524 FUL917524 FKP917524 FAT917524 EQX917524 EHB917524 DXF917524 DNJ917524 DDN917524 CTR917524 CJV917524 BZZ917524 BQD917524 BGH917524 AWL917524 AMP917524 ACT917524 SX917524 JB917524 L917524 WVN851988 WLR851988 WBV851988 VRZ851988 VID851988 UYH851988 UOL851988 UEP851988 TUT851988 TKX851988 TBB851988 SRF851988 SHJ851988 RXN851988 RNR851988 RDV851988 QTZ851988 QKD851988 QAH851988 PQL851988 PGP851988 OWT851988 OMX851988 ODB851988 NTF851988 NJJ851988 MZN851988 MPR851988 MFV851988 LVZ851988 LMD851988 LCH851988 KSL851988 KIP851988 JYT851988 JOX851988 JFB851988 IVF851988 ILJ851988 IBN851988 HRR851988 HHV851988 GXZ851988 GOD851988 GEH851988 FUL851988 FKP851988 FAT851988 EQX851988 EHB851988 DXF851988 DNJ851988 DDN851988 CTR851988 CJV851988 BZZ851988 BQD851988 BGH851988 AWL851988 AMP851988 ACT851988 SX851988 JB851988 L851988 WVN786452 WLR786452 WBV786452 VRZ786452 VID786452 UYH786452 UOL786452 UEP786452 TUT786452 TKX786452 TBB786452 SRF786452 SHJ786452 RXN786452 RNR786452 RDV786452 QTZ786452 QKD786452 QAH786452 PQL786452 PGP786452 OWT786452 OMX786452 ODB786452 NTF786452 NJJ786452 MZN786452 MPR786452 MFV786452 LVZ786452 LMD786452 LCH786452 KSL786452 KIP786452 JYT786452 JOX786452 JFB786452 IVF786452 ILJ786452 IBN786452 HRR786452 HHV786452 GXZ786452 GOD786452 GEH786452 FUL786452 FKP786452 FAT786452 EQX786452 EHB786452 DXF786452 DNJ786452 DDN786452 CTR786452 CJV786452 BZZ786452 BQD786452 BGH786452 AWL786452 AMP786452 ACT786452 SX786452 JB786452 L786452 WVN720916 WLR720916 WBV720916 VRZ720916 VID720916 UYH720916 UOL720916 UEP720916 TUT720916 TKX720916 TBB720916 SRF720916 SHJ720916 RXN720916 RNR720916 RDV720916 QTZ720916 QKD720916 QAH720916 PQL720916 PGP720916 OWT720916 OMX720916 ODB720916 NTF720916 NJJ720916 MZN720916 MPR720916 MFV720916 LVZ720916 LMD720916 LCH720916 KSL720916 KIP720916 JYT720916 JOX720916 JFB720916 IVF720916 ILJ720916 IBN720916 HRR720916 HHV720916 GXZ720916 GOD720916 GEH720916 FUL720916 FKP720916 FAT720916 EQX720916 EHB720916 DXF720916 DNJ720916 DDN720916 CTR720916 CJV720916 BZZ720916 BQD720916 BGH720916 AWL720916 AMP720916 ACT720916 SX720916 JB720916 L720916 WVN655380 WLR655380 WBV655380 VRZ655380 VID655380 UYH655380 UOL655380 UEP655380 TUT655380 TKX655380 TBB655380 SRF655380 SHJ655380 RXN655380 RNR655380 RDV655380 QTZ655380 QKD655380 QAH655380 PQL655380 PGP655380 OWT655380 OMX655380 ODB655380 NTF655380 NJJ655380 MZN655380 MPR655380 MFV655380 LVZ655380 LMD655380 LCH655380 KSL655380 KIP655380 JYT655380 JOX655380 JFB655380 IVF655380 ILJ655380 IBN655380 HRR655380 HHV655380 GXZ655380 GOD655380 GEH655380 FUL655380 FKP655380 FAT655380 EQX655380 EHB655380 DXF655380 DNJ655380 DDN655380 CTR655380 CJV655380 BZZ655380 BQD655380 BGH655380 AWL655380 AMP655380 ACT655380 SX655380 JB655380 L655380 WVN589844 WLR589844 WBV589844 VRZ589844 VID589844 UYH589844 UOL589844 UEP589844 TUT589844 TKX589844 TBB589844 SRF589844 SHJ589844 RXN589844 RNR589844 RDV589844 QTZ589844 QKD589844 QAH589844 PQL589844 PGP589844 OWT589844 OMX589844 ODB589844 NTF589844 NJJ589844 MZN589844 MPR589844 MFV589844 LVZ589844 LMD589844 LCH589844 KSL589844 KIP589844 JYT589844 JOX589844 JFB589844 IVF589844 ILJ589844 IBN589844 HRR589844 HHV589844 GXZ589844 GOD589844 GEH589844 FUL589844 FKP589844 FAT589844 EQX589844 EHB589844 DXF589844 DNJ589844 DDN589844 CTR589844 CJV589844 BZZ589844 BQD589844 BGH589844 AWL589844 AMP589844 ACT589844 SX589844 JB589844 L589844 WVN524308 WLR524308 WBV524308 VRZ524308 VID524308 UYH524308 UOL524308 UEP524308 TUT524308 TKX524308 TBB524308 SRF524308 SHJ524308 RXN524308 RNR524308 RDV524308 QTZ524308 QKD524308 QAH524308 PQL524308 PGP524308 OWT524308 OMX524308 ODB524308 NTF524308 NJJ524308 MZN524308 MPR524308 MFV524308 LVZ524308 LMD524308 LCH524308 KSL524308 KIP524308 JYT524308 JOX524308 JFB524308 IVF524308 ILJ524308 IBN524308 HRR524308 HHV524308 GXZ524308 GOD524308 GEH524308 FUL524308 FKP524308 FAT524308 EQX524308 EHB524308 DXF524308 DNJ524308 DDN524308 CTR524308 CJV524308 BZZ524308 BQD524308 BGH524308 AWL524308 AMP524308 ACT524308 SX524308 JB524308 L524308 WVN458772 WLR458772 WBV458772 VRZ458772 VID458772 UYH458772 UOL458772 UEP458772 TUT458772 TKX458772 TBB458772 SRF458772 SHJ458772 RXN458772 RNR458772 RDV458772 QTZ458772 QKD458772 QAH458772 PQL458772 PGP458772 OWT458772 OMX458772 ODB458772 NTF458772 NJJ458772 MZN458772 MPR458772 MFV458772 LVZ458772 LMD458772 LCH458772 KSL458772 KIP458772 JYT458772 JOX458772 JFB458772 IVF458772 ILJ458772 IBN458772 HRR458772 HHV458772 GXZ458772 GOD458772 GEH458772 FUL458772 FKP458772 FAT458772 EQX458772 EHB458772 DXF458772 DNJ458772 DDN458772 CTR458772 CJV458772 BZZ458772 BQD458772 BGH458772 AWL458772 AMP458772 ACT458772 SX458772 JB458772 L458772 WVN393236 WLR393236 WBV393236 VRZ393236 VID393236 UYH393236 UOL393236 UEP393236 TUT393236 TKX393236 TBB393236 SRF393236 SHJ393236 RXN393236 RNR393236 RDV393236 QTZ393236 QKD393236 QAH393236 PQL393236 PGP393236 OWT393236 OMX393236 ODB393236 NTF393236 NJJ393236 MZN393236 MPR393236 MFV393236 LVZ393236 LMD393236 LCH393236 KSL393236 KIP393236 JYT393236 JOX393236 JFB393236 IVF393236 ILJ393236 IBN393236 HRR393236 HHV393236 GXZ393236 GOD393236 GEH393236 FUL393236 FKP393236 FAT393236 EQX393236 EHB393236 DXF393236 DNJ393236 DDN393236 CTR393236 CJV393236 BZZ393236 BQD393236 BGH393236 AWL393236 AMP393236 ACT393236 SX393236 JB393236 L393236 WVN327700 WLR327700 WBV327700 VRZ327700 VID327700 UYH327700 UOL327700 UEP327700 TUT327700 TKX327700 TBB327700 SRF327700 SHJ327700 RXN327700 RNR327700 RDV327700 QTZ327700 QKD327700 QAH327700 PQL327700 PGP327700 OWT327700 OMX327700 ODB327700 NTF327700 NJJ327700 MZN327700 MPR327700 MFV327700 LVZ327700 LMD327700 LCH327700 KSL327700 KIP327700 JYT327700 JOX327700 JFB327700 IVF327700 ILJ327700 IBN327700 HRR327700 HHV327700 GXZ327700 GOD327700 GEH327700 FUL327700 FKP327700 FAT327700 EQX327700 EHB327700 DXF327700 DNJ327700 DDN327700 CTR327700 CJV327700 BZZ327700 BQD327700 BGH327700 AWL327700 AMP327700 ACT327700 SX327700 JB327700 L327700 WVN262164 WLR262164 WBV262164 VRZ262164 VID262164 UYH262164 UOL262164 UEP262164 TUT262164 TKX262164 TBB262164 SRF262164 SHJ262164 RXN262164 RNR262164 RDV262164 QTZ262164 QKD262164 QAH262164 PQL262164 PGP262164 OWT262164 OMX262164 ODB262164 NTF262164 NJJ262164 MZN262164 MPR262164 MFV262164 LVZ262164 LMD262164 LCH262164 KSL262164 KIP262164 JYT262164 JOX262164 JFB262164 IVF262164 ILJ262164 IBN262164 HRR262164 HHV262164 GXZ262164 GOD262164 GEH262164 FUL262164 FKP262164 FAT262164 EQX262164 EHB262164 DXF262164 DNJ262164 DDN262164 CTR262164 CJV262164 BZZ262164 BQD262164 BGH262164 AWL262164 AMP262164 ACT262164 SX262164 JB262164 L262164 WVN196628 WLR196628 WBV196628 VRZ196628 VID196628 UYH196628 UOL196628 UEP196628 TUT196628 TKX196628 TBB196628 SRF196628 SHJ196628 RXN196628 RNR196628 RDV196628 QTZ196628 QKD196628 QAH196628 PQL196628 PGP196628 OWT196628 OMX196628 ODB196628 NTF196628 NJJ196628 MZN196628 MPR196628 MFV196628 LVZ196628 LMD196628 LCH196628 KSL196628 KIP196628 JYT196628 JOX196628 JFB196628 IVF196628 ILJ196628 IBN196628 HRR196628 HHV196628 GXZ196628 GOD196628 GEH196628 FUL196628 FKP196628 FAT196628 EQX196628 EHB196628 DXF196628 DNJ196628 DDN196628 CTR196628 CJV196628 BZZ196628 BQD196628 BGH196628 AWL196628 AMP196628 ACT196628 SX196628 JB196628 L196628 WVN131092 WLR131092 WBV131092 VRZ131092 VID131092 UYH131092 UOL131092 UEP131092 TUT131092 TKX131092 TBB131092 SRF131092 SHJ131092 RXN131092 RNR131092 RDV131092 QTZ131092 QKD131092 QAH131092 PQL131092 PGP131092 OWT131092 OMX131092 ODB131092 NTF131092 NJJ131092 MZN131092 MPR131092 MFV131092 LVZ131092 LMD131092 LCH131092 KSL131092 KIP131092 JYT131092 JOX131092 JFB131092 IVF131092 ILJ131092 IBN131092 HRR131092 HHV131092 GXZ131092 GOD131092 GEH131092 FUL131092 FKP131092 FAT131092 EQX131092 EHB131092 DXF131092 DNJ131092 DDN131092 CTR131092 CJV131092 BZZ131092 BQD131092 BGH131092 AWL131092 AMP131092 ACT131092 SX131092 JB131092 L131092 WVN65556 WLR65556 WBV65556 VRZ65556 VID65556 UYH65556 UOL65556 UEP65556 TUT65556 TKX65556 TBB65556 SRF65556 SHJ65556 RXN65556 RNR65556 RDV65556 QTZ65556 QKD65556 QAH65556 PQL65556 PGP65556 OWT65556 OMX65556 ODB65556 NTF65556 NJJ65556 MZN65556 MPR65556 MFV65556 LVZ65556 LMD65556 LCH65556 KSL65556 KIP65556 JYT65556 JOX65556 JFB65556 IVF65556 ILJ65556 IBN65556 HRR65556 HHV65556 GXZ65556 GOD65556 GEH65556 FUL65556 FKP65556 FAT65556 EQX65556 EHB65556 DXF65556 DNJ65556 DDN65556 CTR65556 CJV65556 BZZ65556 BQD65556 BGH65556 AWL65556 AMP65556 ACT65556 SX65556 JB65556 L65556 WVN983058 WLR983058 WBV983058 VRZ983058 VID983058 UYH983058 UOL983058 UEP983058 TUT983058 TKX983058 TBB983058 SRF983058 SHJ983058 RXN983058 RNR983058 RDV983058 QTZ983058 QKD983058 QAH983058 PQL983058 PGP983058 OWT983058 OMX983058 ODB983058 NTF983058 NJJ983058 MZN983058 MPR983058 MFV983058 LVZ983058 LMD983058 LCH983058 KSL983058 KIP983058 JYT983058 JOX983058 JFB983058 IVF983058 ILJ983058 IBN983058 HRR983058 HHV983058 GXZ983058 GOD983058 GEH983058 FUL983058 FKP983058 FAT983058 EQX983058 EHB983058 DXF983058 DNJ983058 DDN983058 CTR983058 CJV983058 BZZ983058 BQD983058 BGH983058 AWL983058 AMP983058 ACT983058 SX983058 JB983058 L983058 WVN917522 WLR917522 WBV917522 VRZ917522 VID917522 UYH917522 UOL917522 UEP917522 TUT917522 TKX917522 TBB917522 SRF917522 SHJ917522 RXN917522 RNR917522 RDV917522 QTZ917522 QKD917522 QAH917522 PQL917522 PGP917522 OWT917522 OMX917522 ODB917522 NTF917522 NJJ917522 MZN917522 MPR917522 MFV917522 LVZ917522 LMD917522 LCH917522 KSL917522 KIP917522 JYT917522 JOX917522 JFB917522 IVF917522 ILJ917522 IBN917522 HRR917522 HHV917522 GXZ917522 GOD917522 GEH917522 FUL917522 FKP917522 FAT917522 EQX917522 EHB917522 DXF917522 DNJ917522 DDN917522 CTR917522 CJV917522 BZZ917522 BQD917522 BGH917522 AWL917522 AMP917522 ACT917522 SX917522 JB917522 L917522 WVN851986 WLR851986 WBV851986 VRZ851986 VID851986 UYH851986 UOL851986 UEP851986 TUT851986 TKX851986 TBB851986 SRF851986 SHJ851986 RXN851986 RNR851986 RDV851986 QTZ851986 QKD851986 QAH851986 PQL851986 PGP851986 OWT851986 OMX851986 ODB851986 NTF851986 NJJ851986 MZN851986 MPR851986 MFV851986 LVZ851986 LMD851986 LCH851986 KSL851986 KIP851986 JYT851986 JOX851986 JFB851986 IVF851986 ILJ851986 IBN851986 HRR851986 HHV851986 GXZ851986 GOD851986 GEH851986 FUL851986 FKP851986 FAT851986 EQX851986 EHB851986 DXF851986 DNJ851986 DDN851986 CTR851986 CJV851986 BZZ851986 BQD851986 BGH851986 AWL851986 AMP851986 ACT851986 SX851986 JB851986 L851986 WVN786450 WLR786450 WBV786450 VRZ786450 VID786450 UYH786450 UOL786450 UEP786450 TUT786450 TKX786450 TBB786450 SRF786450 SHJ786450 RXN786450 RNR786450 RDV786450 QTZ786450 QKD786450 QAH786450 PQL786450 PGP786450 OWT786450 OMX786450 ODB786450 NTF786450 NJJ786450 MZN786450 MPR786450 MFV786450 LVZ786450 LMD786450 LCH786450 KSL786450 KIP786450 JYT786450 JOX786450 JFB786450 IVF786450 ILJ786450 IBN786450 HRR786450 HHV786450 GXZ786450 GOD786450 GEH786450 FUL786450 FKP786450 FAT786450 EQX786450 EHB786450 DXF786450 DNJ786450 DDN786450 CTR786450 CJV786450 BZZ786450 BQD786450 BGH786450 AWL786450 AMP786450 ACT786450 SX786450 JB786450 L786450 WVN720914 WLR720914 WBV720914 VRZ720914 VID720914 UYH720914 UOL720914 UEP720914 TUT720914 TKX720914 TBB720914 SRF720914 SHJ720914 RXN720914 RNR720914 RDV720914 QTZ720914 QKD720914 QAH720914 PQL720914 PGP720914 OWT720914 OMX720914 ODB720914 NTF720914 NJJ720914 MZN720914 MPR720914 MFV720914 LVZ720914 LMD720914 LCH720914 KSL720914 KIP720914 JYT720914 JOX720914 JFB720914 IVF720914 ILJ720914 IBN720914 HRR720914 HHV720914 GXZ720914 GOD720914 GEH720914 FUL720914 FKP720914 FAT720914 EQX720914 EHB720914 DXF720914 DNJ720914 DDN720914 CTR720914 CJV720914 BZZ720914 BQD720914 BGH720914 AWL720914 AMP720914 ACT720914 SX720914 JB720914 L720914 WVN655378 WLR655378 WBV655378 VRZ655378 VID655378 UYH655378 UOL655378 UEP655378 TUT655378 TKX655378 TBB655378 SRF655378 SHJ655378 RXN655378 RNR655378 RDV655378 QTZ655378 QKD655378 QAH655378 PQL655378 PGP655378 OWT655378 OMX655378 ODB655378 NTF655378 NJJ655378 MZN655378 MPR655378 MFV655378 LVZ655378 LMD655378 LCH655378 KSL655378 KIP655378 JYT655378 JOX655378 JFB655378 IVF655378 ILJ655378 IBN655378 HRR655378 HHV655378 GXZ655378 GOD655378 GEH655378 FUL655378 FKP655378 FAT655378 EQX655378 EHB655378 DXF655378 DNJ655378 DDN655378 CTR655378 CJV655378 BZZ655378 BQD655378 BGH655378 AWL655378 AMP655378 ACT655378 SX655378 JB655378 L655378 WVN589842 WLR589842 WBV589842 VRZ589842 VID589842 UYH589842 UOL589842 UEP589842 TUT589842 TKX589842 TBB589842 SRF589842 SHJ589842 RXN589842 RNR589842 RDV589842 QTZ589842 QKD589842 QAH589842 PQL589842 PGP589842 OWT589842 OMX589842 ODB589842 NTF589842 NJJ589842 MZN589842 MPR589842 MFV589842 LVZ589842 LMD589842 LCH589842 KSL589842 KIP589842 JYT589842 JOX589842 JFB589842 IVF589842 ILJ589842 IBN589842 HRR589842 HHV589842 GXZ589842 GOD589842 GEH589842 FUL589842 FKP589842 FAT589842 EQX589842 EHB589842 DXF589842 DNJ589842 DDN589842 CTR589842 CJV589842 BZZ589842 BQD589842 BGH589842 AWL589842 AMP589842 ACT589842 SX589842 JB589842 L589842 WVN524306 WLR524306 WBV524306 VRZ524306 VID524306 UYH524306 UOL524306 UEP524306 TUT524306 TKX524306 TBB524306 SRF524306 SHJ524306 RXN524306 RNR524306 RDV524306 QTZ524306 QKD524306 QAH524306 PQL524306 PGP524306 OWT524306 OMX524306 ODB524306 NTF524306 NJJ524306 MZN524306 MPR524306 MFV524306 LVZ524306 LMD524306 LCH524306 KSL524306 KIP524306 JYT524306 JOX524306 JFB524306 IVF524306 ILJ524306 IBN524306 HRR524306 HHV524306 GXZ524306 GOD524306 GEH524306 FUL524306 FKP524306 FAT524306 EQX524306 EHB524306 DXF524306 DNJ524306 DDN524306 CTR524306 CJV524306 BZZ524306 BQD524306 BGH524306 AWL524306 AMP524306 ACT524306 SX524306 JB524306 L524306 WVN458770 WLR458770 WBV458770 VRZ458770 VID458770 UYH458770 UOL458770 UEP458770 TUT458770 TKX458770 TBB458770 SRF458770 SHJ458770 RXN458770 RNR458770 RDV458770 QTZ458770 QKD458770 QAH458770 PQL458770 PGP458770 OWT458770 OMX458770 ODB458770 NTF458770 NJJ458770 MZN458770 MPR458770 MFV458770 LVZ458770 LMD458770 LCH458770 KSL458770 KIP458770 JYT458770 JOX458770 JFB458770 IVF458770 ILJ458770 IBN458770 HRR458770 HHV458770 GXZ458770 GOD458770 GEH458770 FUL458770 FKP458770 FAT458770 EQX458770 EHB458770 DXF458770 DNJ458770 DDN458770 CTR458770 CJV458770 BZZ458770 BQD458770 BGH458770 AWL458770 AMP458770 ACT458770 SX458770 JB458770 L458770 WVN393234 WLR393234 WBV393234 VRZ393234 VID393234 UYH393234 UOL393234 UEP393234 TUT393234 TKX393234 TBB393234 SRF393234 SHJ393234 RXN393234 RNR393234 RDV393234 QTZ393234 QKD393234 QAH393234 PQL393234 PGP393234 OWT393234 OMX393234 ODB393234 NTF393234 NJJ393234 MZN393234 MPR393234 MFV393234 LVZ393234 LMD393234 LCH393234 KSL393234 KIP393234 JYT393234 JOX393234 JFB393234 IVF393234 ILJ393234 IBN393234 HRR393234 HHV393234 GXZ393234 GOD393234 GEH393234 FUL393234 FKP393234 FAT393234 EQX393234 EHB393234 DXF393234 DNJ393234 DDN393234 CTR393234 CJV393234 BZZ393234 BQD393234 BGH393234 AWL393234 AMP393234 ACT393234 SX393234 JB393234 L393234 WVN327698 WLR327698 WBV327698 VRZ327698 VID327698 UYH327698 UOL327698 UEP327698 TUT327698 TKX327698 TBB327698 SRF327698 SHJ327698 RXN327698 RNR327698 RDV327698 QTZ327698 QKD327698 QAH327698 PQL327698 PGP327698 OWT327698 OMX327698 ODB327698 NTF327698 NJJ327698 MZN327698 MPR327698 MFV327698 LVZ327698 LMD327698 LCH327698 KSL327698 KIP327698 JYT327698 JOX327698 JFB327698 IVF327698 ILJ327698 IBN327698 HRR327698 HHV327698 GXZ327698 GOD327698 GEH327698 FUL327698 FKP327698 FAT327698 EQX327698 EHB327698 DXF327698 DNJ327698 DDN327698 CTR327698 CJV327698 BZZ327698 BQD327698 BGH327698 AWL327698 AMP327698 ACT327698 SX327698 JB327698 L327698 WVN262162 WLR262162 WBV262162 VRZ262162 VID262162 UYH262162 UOL262162 UEP262162 TUT262162 TKX262162 TBB262162 SRF262162 SHJ262162 RXN262162 RNR262162 RDV262162 QTZ262162 QKD262162 QAH262162 PQL262162 PGP262162 OWT262162 OMX262162 ODB262162 NTF262162 NJJ262162 MZN262162 MPR262162 MFV262162 LVZ262162 LMD262162 LCH262162 KSL262162 KIP262162 JYT262162 JOX262162 JFB262162 IVF262162 ILJ262162 IBN262162 HRR262162 HHV262162 GXZ262162 GOD262162 GEH262162 FUL262162 FKP262162 FAT262162 EQX262162 EHB262162 DXF262162 DNJ262162 DDN262162 CTR262162 CJV262162 BZZ262162 BQD262162 BGH262162 AWL262162 AMP262162 ACT262162 SX262162 JB262162 L262162 WVN196626 WLR196626 WBV196626 VRZ196626 VID196626 UYH196626 UOL196626 UEP196626 TUT196626 TKX196626 TBB196626 SRF196626 SHJ196626 RXN196626 RNR196626 RDV196626 QTZ196626 QKD196626 QAH196626 PQL196626 PGP196626 OWT196626 OMX196626 ODB196626 NTF196626 NJJ196626 MZN196626 MPR196626 MFV196626 LVZ196626 LMD196626 LCH196626 KSL196626 KIP196626 JYT196626 JOX196626 JFB196626 IVF196626 ILJ196626 IBN196626 HRR196626 HHV196626 GXZ196626 GOD196626 GEH196626 FUL196626 FKP196626 FAT196626 EQX196626 EHB196626 DXF196626 DNJ196626 DDN196626 CTR196626 CJV196626 BZZ196626 BQD196626 BGH196626 AWL196626 AMP196626 ACT196626 SX196626 JB196626 L196626 WVN131090 WLR131090 WBV131090 VRZ131090 VID131090 UYH131090 UOL131090 UEP131090 TUT131090 TKX131090 TBB131090 SRF131090 SHJ131090 RXN131090 RNR131090 RDV131090 QTZ131090 QKD131090 QAH131090 PQL131090 PGP131090 OWT131090 OMX131090 ODB131090 NTF131090 NJJ131090 MZN131090 MPR131090 MFV131090 LVZ131090 LMD131090 LCH131090 KSL131090 KIP131090 JYT131090 JOX131090 JFB131090 IVF131090 ILJ131090 IBN131090 HRR131090 HHV131090 GXZ131090 GOD131090 GEH131090 FUL131090 FKP131090 FAT131090 EQX131090 EHB131090 DXF131090 DNJ131090 DDN131090 CTR131090 CJV131090 BZZ131090 BQD131090 BGH131090 AWL131090 AMP131090 ACT131090 SX131090 JB131090 L131090 WVN65554 WLR65554 WBV65554 VRZ65554 VID65554 UYH65554 UOL65554 UEP65554 TUT65554 TKX65554 TBB65554 SRF65554 SHJ65554 RXN65554 RNR65554 RDV65554 QTZ65554 QKD65554 QAH65554 PQL65554 PGP65554 OWT65554 OMX65554 ODB65554 NTF65554 NJJ65554 MZN65554 MPR65554 MFV65554 LVZ65554 LMD65554 LCH65554 KSL65554 KIP65554 JYT65554 JOX65554 JFB65554 IVF65554 ILJ65554 IBN65554 HRR65554 HHV65554 GXZ65554 GOD65554 GEH65554 FUL65554 FKP65554 FAT65554 EQX65554 EHB65554 DXF65554 DNJ65554 DDN65554 CTR65554 CJV65554 BZZ65554 BQD65554 BGH65554 AWL65554 AMP65554 ACT65554 SX65554 JB65554 L65554 WVN17:WVN24 WLR17:WLR24 WBV17:WBV24 VRZ17:VRZ24 VID17:VID24 UYH17:UYH24 UOL17:UOL24 UEP17:UEP24 TUT17:TUT24 TKX17:TKX24 TBB17:TBB24 SRF17:SRF24 SHJ17:SHJ24 RXN17:RXN24 RNR17:RNR24 RDV17:RDV24 QTZ17:QTZ24 QKD17:QKD24 QAH17:QAH24 PQL17:PQL24 PGP17:PGP24 OWT17:OWT24 OMX17:OMX24 ODB17:ODB24 NTF17:NTF24 NJJ17:NJJ24 MZN17:MZN24 MPR17:MPR24 MFV17:MFV24 LVZ17:LVZ24 LMD17:LMD24 LCH17:LCH24 KSL17:KSL24 KIP17:KIP24 JYT17:JYT24 JOX17:JOX24 JFB17:JFB24 IVF17:IVF24 ILJ17:ILJ24 IBN17:IBN24 HRR17:HRR24 HHV17:HHV24 GXZ17:GXZ24 GOD17:GOD24 GEH17:GEH24 FUL17:FUL24 FKP17:FKP24 FAT17:FAT24 EQX17:EQX24 EHB17:EHB24 DXF17:DXF24 DNJ17:DNJ24 DDN17:DDN24 CTR17:CTR24 CJV17:CJV24 BZZ17:BZZ24 BQD17:BQD24 BGH17:BGH24 AWL17:AWL24 AMP17:AMP24 ACT17:ACT24 SX17:SX24 JB17:JB24 JB65544 WVN983056 WLR983056 WBV983056 VRZ983056 VID983056 UYH983056 UOL983056 UEP983056 TUT983056 TKX983056 TBB983056 SRF983056 SHJ983056 RXN983056 RNR983056 RDV983056 QTZ983056 QKD983056 QAH983056 PQL983056 PGP983056 OWT983056 OMX983056 ODB983056 NTF983056 NJJ983056 MZN983056 MPR983056 MFV983056 LVZ983056 LMD983056 LCH983056 KSL983056 KIP983056 JYT983056 JOX983056 JFB983056 IVF983056 ILJ983056 IBN983056 HRR983056 HHV983056 GXZ983056 GOD983056 GEH983056 FUL983056 FKP983056 FAT983056 EQX983056 EHB983056 DXF983056 DNJ983056 DDN983056 CTR983056 CJV983056 BZZ983056 BQD983056 BGH983056 AWL983056 AMP983056 ACT983056 SX983056 JB983056 L983056 WVN917520 WLR917520 WBV917520 VRZ917520 VID917520 UYH917520 UOL917520 UEP917520 TUT917520 TKX917520 TBB917520 SRF917520 SHJ917520 RXN917520 RNR917520 RDV917520 QTZ917520 QKD917520 QAH917520 PQL917520 PGP917520 OWT917520 OMX917520 ODB917520 NTF917520 NJJ917520 MZN917520 MPR917520 MFV917520 LVZ917520 LMD917520 LCH917520 KSL917520 KIP917520 JYT917520 JOX917520 JFB917520 IVF917520 ILJ917520 IBN917520 HRR917520 HHV917520 GXZ917520 GOD917520 GEH917520 FUL917520 FKP917520 FAT917520 EQX917520 EHB917520 DXF917520 DNJ917520 DDN917520 CTR917520 CJV917520 BZZ917520 BQD917520 BGH917520 AWL917520 AMP917520 ACT917520 SX917520 JB917520 L917520 WVN851984 WLR851984 WBV851984 VRZ851984 VID851984 UYH851984 UOL851984 UEP851984 TUT851984 TKX851984 TBB851984 SRF851984 SHJ851984 RXN851984 RNR851984 RDV851984 QTZ851984 QKD851984 QAH851984 PQL851984 PGP851984 OWT851984 OMX851984 ODB851984 NTF851984 NJJ851984 MZN851984 MPR851984 MFV851984 LVZ851984 LMD851984 LCH851984 KSL851984 KIP851984 JYT851984 JOX851984 JFB851984 IVF851984 ILJ851984 IBN851984 HRR851984 HHV851984 GXZ851984 GOD851984 GEH851984 FUL851984 FKP851984 FAT851984 EQX851984 EHB851984 DXF851984 DNJ851984 DDN851984 CTR851984 CJV851984 BZZ851984 BQD851984 BGH851984 AWL851984 AMP851984 ACT851984 SX851984 JB851984 L851984 WVN786448 WLR786448 WBV786448 VRZ786448 VID786448 UYH786448 UOL786448 UEP786448 TUT786448 TKX786448 TBB786448 SRF786448 SHJ786448 RXN786448 RNR786448 RDV786448 QTZ786448 QKD786448 QAH786448 PQL786448 PGP786448 OWT786448 OMX786448 ODB786448 NTF786448 NJJ786448 MZN786448 MPR786448 MFV786448 LVZ786448 LMD786448 LCH786448 KSL786448 KIP786448 JYT786448 JOX786448 JFB786448 IVF786448 ILJ786448 IBN786448 HRR786448 HHV786448 GXZ786448 GOD786448 GEH786448 FUL786448 FKP786448 FAT786448 EQX786448 EHB786448 DXF786448 DNJ786448 DDN786448 CTR786448 CJV786448 BZZ786448 BQD786448 BGH786448 AWL786448 AMP786448 ACT786448 SX786448 JB786448 L786448 WVN720912 WLR720912 WBV720912 VRZ720912 VID720912 UYH720912 UOL720912 UEP720912 TUT720912 TKX720912 TBB720912 SRF720912 SHJ720912 RXN720912 RNR720912 RDV720912 QTZ720912 QKD720912 QAH720912 PQL720912 PGP720912 OWT720912 OMX720912 ODB720912 NTF720912 NJJ720912 MZN720912 MPR720912 MFV720912 LVZ720912 LMD720912 LCH720912 KSL720912 KIP720912 JYT720912 JOX720912 JFB720912 IVF720912 ILJ720912 IBN720912 HRR720912 HHV720912 GXZ720912 GOD720912 GEH720912 FUL720912 FKP720912 FAT720912 EQX720912 EHB720912 DXF720912 DNJ720912 DDN720912 CTR720912 CJV720912 BZZ720912 BQD720912 BGH720912 AWL720912 AMP720912 ACT720912 SX720912 JB720912 L720912 WVN655376 WLR655376 WBV655376 VRZ655376 VID655376 UYH655376 UOL655376 UEP655376 TUT655376 TKX655376 TBB655376 SRF655376 SHJ655376 RXN655376 RNR655376 RDV655376 QTZ655376 QKD655376 QAH655376 PQL655376 PGP655376 OWT655376 OMX655376 ODB655376 NTF655376 NJJ655376 MZN655376 MPR655376 MFV655376 LVZ655376 LMD655376 LCH655376 KSL655376 KIP655376 JYT655376 JOX655376 JFB655376 IVF655376 ILJ655376 IBN655376 HRR655376 HHV655376 GXZ655376 GOD655376 GEH655376 FUL655376 FKP655376 FAT655376 EQX655376 EHB655376 DXF655376 DNJ655376 DDN655376 CTR655376 CJV655376 BZZ655376 BQD655376 BGH655376 AWL655376 AMP655376 ACT655376 SX655376 JB655376 L655376 WVN589840 WLR589840 WBV589840 VRZ589840 VID589840 UYH589840 UOL589840 UEP589840 TUT589840 TKX589840 TBB589840 SRF589840 SHJ589840 RXN589840 RNR589840 RDV589840 QTZ589840 QKD589840 QAH589840 PQL589840 PGP589840 OWT589840 OMX589840 ODB589840 NTF589840 NJJ589840 MZN589840 MPR589840 MFV589840 LVZ589840 LMD589840 LCH589840 KSL589840 KIP589840 JYT589840 JOX589840 JFB589840 IVF589840 ILJ589840 IBN589840 HRR589840 HHV589840 GXZ589840 GOD589840 GEH589840 FUL589840 FKP589840 FAT589840 EQX589840 EHB589840 DXF589840 DNJ589840 DDN589840 CTR589840 CJV589840 BZZ589840 BQD589840 BGH589840 AWL589840 AMP589840 ACT589840 SX589840 JB589840 L589840 WVN524304 WLR524304 WBV524304 VRZ524304 VID524304 UYH524304 UOL524304 UEP524304 TUT524304 TKX524304 TBB524304 SRF524304 SHJ524304 RXN524304 RNR524304 RDV524304 QTZ524304 QKD524304 QAH524304 PQL524304 PGP524304 OWT524304 OMX524304 ODB524304 NTF524304 NJJ524304 MZN524304 MPR524304 MFV524304 LVZ524304 LMD524304 LCH524304 KSL524304 KIP524304 JYT524304 JOX524304 JFB524304 IVF524304 ILJ524304 IBN524304 HRR524304 HHV524304 GXZ524304 GOD524304 GEH524304 FUL524304 FKP524304 FAT524304 EQX524304 EHB524304 DXF524304 DNJ524304 DDN524304 CTR524304 CJV524304 BZZ524304 BQD524304 BGH524304 AWL524304 AMP524304 ACT524304 SX524304 JB524304 L524304 WVN458768 WLR458768 WBV458768 VRZ458768 VID458768 UYH458768 UOL458768 UEP458768 TUT458768 TKX458768 TBB458768 SRF458768 SHJ458768 RXN458768 RNR458768 RDV458768 QTZ458768 QKD458768 QAH458768 PQL458768 PGP458768 OWT458768 OMX458768 ODB458768 NTF458768 NJJ458768 MZN458768 MPR458768 MFV458768 LVZ458768 LMD458768 LCH458768 KSL458768 KIP458768 JYT458768 JOX458768 JFB458768 IVF458768 ILJ458768 IBN458768 HRR458768 HHV458768 GXZ458768 GOD458768 GEH458768 FUL458768 FKP458768 FAT458768 EQX458768 EHB458768 DXF458768 DNJ458768 DDN458768 CTR458768 CJV458768 BZZ458768 BQD458768 BGH458768 AWL458768 AMP458768 ACT458768 SX458768 JB458768 L458768 WVN393232 WLR393232 WBV393232 VRZ393232 VID393232 UYH393232 UOL393232 UEP393232 TUT393232 TKX393232 TBB393232 SRF393232 SHJ393232 RXN393232 RNR393232 RDV393232 QTZ393232 QKD393232 QAH393232 PQL393232 PGP393232 OWT393232 OMX393232 ODB393232 NTF393232 NJJ393232 MZN393232 MPR393232 MFV393232 LVZ393232 LMD393232 LCH393232 KSL393232 KIP393232 JYT393232 JOX393232 JFB393232 IVF393232 ILJ393232 IBN393232 HRR393232 HHV393232 GXZ393232 GOD393232 GEH393232 FUL393232 FKP393232 FAT393232 EQX393232 EHB393232 DXF393232 DNJ393232 DDN393232 CTR393232 CJV393232 BZZ393232 BQD393232 BGH393232 AWL393232 AMP393232 ACT393232 SX393232 JB393232 L393232 WVN327696 WLR327696 WBV327696 VRZ327696 VID327696 UYH327696 UOL327696 UEP327696 TUT327696 TKX327696 TBB327696 SRF327696 SHJ327696 RXN327696 RNR327696 RDV327696 QTZ327696 QKD327696 QAH327696 PQL327696 PGP327696 OWT327696 OMX327696 ODB327696 NTF327696 NJJ327696 MZN327696 MPR327696 MFV327696 LVZ327696 LMD327696 LCH327696 KSL327696 KIP327696 JYT327696 JOX327696 JFB327696 IVF327696 ILJ327696 IBN327696 HRR327696 HHV327696 GXZ327696 GOD327696 GEH327696 FUL327696 FKP327696 FAT327696 EQX327696 EHB327696 DXF327696 DNJ327696 DDN327696 CTR327696 CJV327696 BZZ327696 BQD327696 BGH327696 AWL327696 AMP327696 ACT327696 SX327696 JB327696 L327696 WVN262160 WLR262160 WBV262160 VRZ262160 VID262160 UYH262160 UOL262160 UEP262160 TUT262160 TKX262160 TBB262160 SRF262160 SHJ262160 RXN262160 RNR262160 RDV262160 QTZ262160 QKD262160 QAH262160 PQL262160 PGP262160 OWT262160 OMX262160 ODB262160 NTF262160 NJJ262160 MZN262160 MPR262160 MFV262160 LVZ262160 LMD262160 LCH262160 KSL262160 KIP262160 JYT262160 JOX262160 JFB262160 IVF262160 ILJ262160 IBN262160 HRR262160 HHV262160 GXZ262160 GOD262160 GEH262160 FUL262160 FKP262160 FAT262160 EQX262160 EHB262160 DXF262160 DNJ262160 DDN262160 CTR262160 CJV262160 BZZ262160 BQD262160 BGH262160 AWL262160 AMP262160 ACT262160 SX262160 JB262160 L262160 WVN196624 WLR196624 WBV196624 VRZ196624 VID196624 UYH196624 UOL196624 UEP196624 TUT196624 TKX196624 TBB196624 SRF196624 SHJ196624 RXN196624 RNR196624 RDV196624 QTZ196624 QKD196624 QAH196624 PQL196624 PGP196624 OWT196624 OMX196624 ODB196624 NTF196624 NJJ196624 MZN196624 MPR196624 MFV196624 LVZ196624 LMD196624 LCH196624 KSL196624 KIP196624 JYT196624 JOX196624 JFB196624 IVF196624 ILJ196624 IBN196624 HRR196624 HHV196624 GXZ196624 GOD196624 GEH196624 FUL196624 FKP196624 FAT196624 EQX196624 EHB196624 DXF196624 DNJ196624 DDN196624 CTR196624 CJV196624 BZZ196624 BQD196624 BGH196624 AWL196624 AMP196624 ACT196624 SX196624 JB196624 L196624 WVN131088 WLR131088 WBV131088 VRZ131088 VID131088 UYH131088 UOL131088 UEP131088 TUT131088 TKX131088 TBB131088 SRF131088 SHJ131088 RXN131088 RNR131088 RDV131088 QTZ131088 QKD131088 QAH131088 PQL131088 PGP131088 OWT131088 OMX131088 ODB131088 NTF131088 NJJ131088 MZN131088 MPR131088 MFV131088 LVZ131088 LMD131088 LCH131088 KSL131088 KIP131088 JYT131088 JOX131088 JFB131088 IVF131088 ILJ131088 IBN131088 HRR131088 HHV131088 GXZ131088 GOD131088 GEH131088 FUL131088 FKP131088 FAT131088 EQX131088 EHB131088 DXF131088 DNJ131088 DDN131088 CTR131088 CJV131088 BZZ131088 BQD131088 BGH131088 AWL131088 AMP131088 ACT131088 SX131088 JB131088 L131088 WVN65552 WLR65552 WBV65552 VRZ65552 VID65552 UYH65552 UOL65552 UEP65552 TUT65552 TKX65552 TBB65552 SRF65552 SHJ65552 RXN65552 RNR65552 RDV65552 QTZ65552 QKD65552 QAH65552 PQL65552 PGP65552 OWT65552 OMX65552 ODB65552 NTF65552 NJJ65552 MZN65552 MPR65552 MFV65552 LVZ65552 LMD65552 LCH65552 KSL65552 KIP65552 JYT65552 JOX65552 JFB65552 IVF65552 ILJ65552 IBN65552 HRR65552 HHV65552 GXZ65552 GOD65552 GEH65552 FUL65552 FKP65552 FAT65552 EQX65552 EHB65552 DXF65552 DNJ65552 DDN65552 CTR65552 CJV65552 BZZ65552 BQD65552 BGH65552 AWL65552 AMP65552 ACT65552 SX65552 JB65552 L65552 WVN983054 WLR983054 WBV983054 VRZ983054 VID983054 UYH983054 UOL983054 UEP983054 TUT983054 TKX983054 TBB983054 SRF983054 SHJ983054 RXN983054 RNR983054 RDV983054 QTZ983054 QKD983054 QAH983054 PQL983054 PGP983054 OWT983054 OMX983054 ODB983054 NTF983054 NJJ983054 MZN983054 MPR983054 MFV983054 LVZ983054 LMD983054 LCH983054 KSL983054 KIP983054 JYT983054 JOX983054 JFB983054 IVF983054 ILJ983054 IBN983054 HRR983054 HHV983054 GXZ983054 GOD983054 GEH983054 FUL983054 FKP983054 FAT983054 EQX983054 EHB983054 DXF983054 DNJ983054 DDN983054 CTR983054 CJV983054 BZZ983054 BQD983054 BGH983054 AWL983054 AMP983054 ACT983054 SX983054 JB983054 L983054 WVN917518 WLR917518 WBV917518 VRZ917518 VID917518 UYH917518 UOL917518 UEP917518 TUT917518 TKX917518 TBB917518 SRF917518 SHJ917518 RXN917518 RNR917518 RDV917518 QTZ917518 QKD917518 QAH917518 PQL917518 PGP917518 OWT917518 OMX917518 ODB917518 NTF917518 NJJ917518 MZN917518 MPR917518 MFV917518 LVZ917518 LMD917518 LCH917518 KSL917518 KIP917518 JYT917518 JOX917518 JFB917518 IVF917518 ILJ917518 IBN917518 HRR917518 HHV917518 GXZ917518 GOD917518 GEH917518 FUL917518 FKP917518 FAT917518 EQX917518 EHB917518 DXF917518 DNJ917518 DDN917518 CTR917518 CJV917518 BZZ917518 BQD917518 BGH917518 AWL917518 AMP917518 ACT917518 SX917518 JB917518 L917518 WVN851982 WLR851982 WBV851982 VRZ851982 VID851982 UYH851982 UOL851982 UEP851982 TUT851982 TKX851982 TBB851982 SRF851982 SHJ851982 RXN851982 RNR851982 RDV851982 QTZ851982 QKD851982 QAH851982 PQL851982 PGP851982 OWT851982 OMX851982 ODB851982 NTF851982 NJJ851982 MZN851982 MPR851982 MFV851982 LVZ851982 LMD851982 LCH851982 KSL851982 KIP851982 JYT851982 JOX851982 JFB851982 IVF851982 ILJ851982 IBN851982 HRR851982 HHV851982 GXZ851982 GOD851982 GEH851982 FUL851982 FKP851982 FAT851982 EQX851982 EHB851982 DXF851982 DNJ851982 DDN851982 CTR851982 CJV851982 BZZ851982 BQD851982 BGH851982 AWL851982 AMP851982 ACT851982 SX851982 JB851982 L851982 WVN786446 WLR786446 WBV786446 VRZ786446 VID786446 UYH786446 UOL786446 UEP786446 TUT786446 TKX786446 TBB786446 SRF786446 SHJ786446 RXN786446 RNR786446 RDV786446 QTZ786446 QKD786446 QAH786446 PQL786446 PGP786446 OWT786446 OMX786446 ODB786446 NTF786446 NJJ786446 MZN786446 MPR786446 MFV786446 LVZ786446 LMD786446 LCH786446 KSL786446 KIP786446 JYT786446 JOX786446 JFB786446 IVF786446 ILJ786446 IBN786446 HRR786446 HHV786446 GXZ786446 GOD786446 GEH786446 FUL786446 FKP786446 FAT786446 EQX786446 EHB786446 DXF786446 DNJ786446 DDN786446 CTR786446 CJV786446 BZZ786446 BQD786446 BGH786446 AWL786446 AMP786446 ACT786446 SX786446 JB786446 L786446 WVN720910 WLR720910 WBV720910 VRZ720910 VID720910 UYH720910 UOL720910 UEP720910 TUT720910 TKX720910 TBB720910 SRF720910 SHJ720910 RXN720910 RNR720910 RDV720910 QTZ720910 QKD720910 QAH720910 PQL720910 PGP720910 OWT720910 OMX720910 ODB720910 NTF720910 NJJ720910 MZN720910 MPR720910 MFV720910 LVZ720910 LMD720910 LCH720910 KSL720910 KIP720910 JYT720910 JOX720910 JFB720910 IVF720910 ILJ720910 IBN720910 HRR720910 HHV720910 GXZ720910 GOD720910 GEH720910 FUL720910 FKP720910 FAT720910 EQX720910 EHB720910 DXF720910 DNJ720910 DDN720910 CTR720910 CJV720910 BZZ720910 BQD720910 BGH720910 AWL720910 AMP720910 ACT720910 SX720910 JB720910 L720910 WVN655374 WLR655374 WBV655374 VRZ655374 VID655374 UYH655374 UOL655374 UEP655374 TUT655374 TKX655374 TBB655374 SRF655374 SHJ655374 RXN655374 RNR655374 RDV655374 QTZ655374 QKD655374 QAH655374 PQL655374 PGP655374 OWT655374 OMX655374 ODB655374 NTF655374 NJJ655374 MZN655374 MPR655374 MFV655374 LVZ655374 LMD655374 LCH655374 KSL655374 KIP655374 JYT655374 JOX655374 JFB655374 IVF655374 ILJ655374 IBN655374 HRR655374 HHV655374 GXZ655374 GOD655374 GEH655374 FUL655374 FKP655374 FAT655374 EQX655374 EHB655374 DXF655374 DNJ655374 DDN655374 CTR655374 CJV655374 BZZ655374 BQD655374 BGH655374 AWL655374 AMP655374 ACT655374 SX655374 JB655374 L655374 WVN589838 WLR589838 WBV589838 VRZ589838 VID589838 UYH589838 UOL589838 UEP589838 TUT589838 TKX589838 TBB589838 SRF589838 SHJ589838 RXN589838 RNR589838 RDV589838 QTZ589838 QKD589838 QAH589838 PQL589838 PGP589838 OWT589838 OMX589838 ODB589838 NTF589838 NJJ589838 MZN589838 MPR589838 MFV589838 LVZ589838 LMD589838 LCH589838 KSL589838 KIP589838 JYT589838 JOX589838 JFB589838 IVF589838 ILJ589838 IBN589838 HRR589838 HHV589838 GXZ589838 GOD589838 GEH589838 FUL589838 FKP589838 FAT589838 EQX589838 EHB589838 DXF589838 DNJ589838 DDN589838 CTR589838 CJV589838 BZZ589838 BQD589838 BGH589838 AWL589838 AMP589838 ACT589838 SX589838 JB589838 L589838 WVN524302 WLR524302 WBV524302 VRZ524302 VID524302 UYH524302 UOL524302 UEP524302 TUT524302 TKX524302 TBB524302 SRF524302 SHJ524302 RXN524302 RNR524302 RDV524302 QTZ524302 QKD524302 QAH524302 PQL524302 PGP524302 OWT524302 OMX524302 ODB524302 NTF524302 NJJ524302 MZN524302 MPR524302 MFV524302 LVZ524302 LMD524302 LCH524302 KSL524302 KIP524302 JYT524302 JOX524302 JFB524302 IVF524302 ILJ524302 IBN524302 HRR524302 HHV524302 GXZ524302 GOD524302 GEH524302 FUL524302 FKP524302 FAT524302 EQX524302 EHB524302 DXF524302 DNJ524302 DDN524302 CTR524302 CJV524302 BZZ524302 BQD524302 BGH524302 AWL524302 AMP524302 ACT524302 SX524302 JB524302 L524302 WVN458766 WLR458766 WBV458766 VRZ458766 VID458766 UYH458766 UOL458766 UEP458766 TUT458766 TKX458766 TBB458766 SRF458766 SHJ458766 RXN458766 RNR458766 RDV458766 QTZ458766 QKD458766 QAH458766 PQL458766 PGP458766 OWT458766 OMX458766 ODB458766 NTF458766 NJJ458766 MZN458766 MPR458766 MFV458766 LVZ458766 LMD458766 LCH458766 KSL458766 KIP458766 JYT458766 JOX458766 JFB458766 IVF458766 ILJ458766 IBN458766 HRR458766 HHV458766 GXZ458766 GOD458766 GEH458766 FUL458766 FKP458766 FAT458766 EQX458766 EHB458766 DXF458766 DNJ458766 DDN458766 CTR458766 CJV458766 BZZ458766 BQD458766 BGH458766 AWL458766 AMP458766 ACT458766 SX458766 JB458766 L458766 WVN393230 WLR393230 WBV393230 VRZ393230 VID393230 UYH393230 UOL393230 UEP393230 TUT393230 TKX393230 TBB393230 SRF393230 SHJ393230 RXN393230 RNR393230 RDV393230 QTZ393230 QKD393230 QAH393230 PQL393230 PGP393230 OWT393230 OMX393230 ODB393230 NTF393230 NJJ393230 MZN393230 MPR393230 MFV393230 LVZ393230 LMD393230 LCH393230 KSL393230 KIP393230 JYT393230 JOX393230 JFB393230 IVF393230 ILJ393230 IBN393230 HRR393230 HHV393230 GXZ393230 GOD393230 GEH393230 FUL393230 FKP393230 FAT393230 EQX393230 EHB393230 DXF393230 DNJ393230 DDN393230 CTR393230 CJV393230 BZZ393230 BQD393230 BGH393230 AWL393230 AMP393230 ACT393230 SX393230 JB393230 L393230 WVN327694 WLR327694 WBV327694 VRZ327694 VID327694 UYH327694 UOL327694 UEP327694 TUT327694 TKX327694 TBB327694 SRF327694 SHJ327694 RXN327694 RNR327694 RDV327694 QTZ327694 QKD327694 QAH327694 PQL327694 PGP327694 OWT327694 OMX327694 ODB327694 NTF327694 NJJ327694 MZN327694 MPR327694 MFV327694 LVZ327694 LMD327694 LCH327694 KSL327694 KIP327694 JYT327694 JOX327694 JFB327694 IVF327694 ILJ327694 IBN327694 HRR327694 HHV327694 GXZ327694 GOD327694 GEH327694 FUL327694 FKP327694 FAT327694 EQX327694 EHB327694 DXF327694 DNJ327694 DDN327694 CTR327694 CJV327694 BZZ327694 BQD327694 BGH327694 AWL327694 AMP327694 ACT327694 SX327694 JB327694 L327694 WVN262158 WLR262158 WBV262158 VRZ262158 VID262158 UYH262158 UOL262158 UEP262158 TUT262158 TKX262158 TBB262158 SRF262158 SHJ262158 RXN262158 RNR262158 RDV262158 QTZ262158 QKD262158 QAH262158 PQL262158 PGP262158 OWT262158 OMX262158 ODB262158 NTF262158 NJJ262158 MZN262158 MPR262158 MFV262158 LVZ262158 LMD262158 LCH262158 KSL262158 KIP262158 JYT262158 JOX262158 JFB262158 IVF262158 ILJ262158 IBN262158 HRR262158 HHV262158 GXZ262158 GOD262158 GEH262158 FUL262158 FKP262158 FAT262158 EQX262158 EHB262158 DXF262158 DNJ262158 DDN262158 CTR262158 CJV262158 BZZ262158 BQD262158 BGH262158 AWL262158 AMP262158 ACT262158 SX262158 JB262158 L262158 WVN196622 WLR196622 WBV196622 VRZ196622 VID196622 UYH196622 UOL196622 UEP196622 TUT196622 TKX196622 TBB196622 SRF196622 SHJ196622 RXN196622 RNR196622 RDV196622 QTZ196622 QKD196622 QAH196622 PQL196622 PGP196622 OWT196622 OMX196622 ODB196622 NTF196622 NJJ196622 MZN196622 MPR196622 MFV196622 LVZ196622 LMD196622 LCH196622 KSL196622 KIP196622 JYT196622 JOX196622 JFB196622 IVF196622 ILJ196622 IBN196622 HRR196622 HHV196622 GXZ196622 GOD196622 GEH196622 FUL196622 FKP196622 FAT196622 EQX196622 EHB196622 DXF196622 DNJ196622 DDN196622 CTR196622 CJV196622 BZZ196622 BQD196622 BGH196622 AWL196622 AMP196622 ACT196622 SX196622 JB196622 L196622 WVN131086 WLR131086 WBV131086 VRZ131086 VID131086 UYH131086 UOL131086 UEP131086 TUT131086 TKX131086 TBB131086 SRF131086 SHJ131086 RXN131086 RNR131086 RDV131086 QTZ131086 QKD131086 QAH131086 PQL131086 PGP131086 OWT131086 OMX131086 ODB131086 NTF131086 NJJ131086 MZN131086 MPR131086 MFV131086 LVZ131086 LMD131086 LCH131086 KSL131086 KIP131086 JYT131086 JOX131086 JFB131086 IVF131086 ILJ131086 IBN131086 HRR131086 HHV131086 GXZ131086 GOD131086 GEH131086 FUL131086 FKP131086 FAT131086 EQX131086 EHB131086 DXF131086 DNJ131086 DDN131086 CTR131086 CJV131086 BZZ131086 BQD131086 BGH131086 AWL131086 AMP131086 ACT131086 SX131086 JB131086 L131086 WVN65550 WLR65550 WBV65550 VRZ65550 VID65550 UYH65550 UOL65550 UEP65550 TUT65550 TKX65550 TBB65550 SRF65550 SHJ65550 RXN65550 RNR65550 RDV65550 QTZ65550 QKD65550 QAH65550 PQL65550 PGP65550 OWT65550 OMX65550 ODB65550 NTF65550 NJJ65550 MZN65550 MPR65550 MFV65550 LVZ65550 LMD65550 LCH65550 KSL65550 KIP65550 JYT65550 JOX65550 JFB65550 IVF65550 ILJ65550 IBN65550 HRR65550 HHV65550 GXZ65550 GOD65550 GEH65550 FUL65550 FKP65550 FAT65550 EQX65550 EHB65550 DXF65550 DNJ65550 DDN65550 CTR65550 CJV65550 BZZ65550 BQD65550 BGH65550 AWL65550 AMP65550 ACT65550 SX65550 JB65550 L65550 WVN983052 WLR983052 WBV983052 VRZ983052 VID983052 UYH983052 UOL983052 UEP983052 TUT983052 TKX983052 TBB983052 SRF983052 SHJ983052 RXN983052 RNR983052 RDV983052 QTZ983052 QKD983052 QAH983052 PQL983052 PGP983052 OWT983052 OMX983052 ODB983052 NTF983052 NJJ983052 MZN983052 MPR983052 MFV983052 LVZ983052 LMD983052 LCH983052 KSL983052 KIP983052 JYT983052 JOX983052 JFB983052 IVF983052 ILJ983052 IBN983052 HRR983052 HHV983052 GXZ983052 GOD983052 GEH983052 FUL983052 FKP983052 FAT983052 EQX983052 EHB983052 DXF983052 DNJ983052 DDN983052 CTR983052 CJV983052 BZZ983052 BQD983052 BGH983052 AWL983052 AMP983052 ACT983052 SX983052 JB983052 L983052 WVN917516 WLR917516 WBV917516 VRZ917516 VID917516 UYH917516 UOL917516 UEP917516 TUT917516 TKX917516 TBB917516 SRF917516 SHJ917516 RXN917516 RNR917516 RDV917516 QTZ917516 QKD917516 QAH917516 PQL917516 PGP917516 OWT917516 OMX917516 ODB917516 NTF917516 NJJ917516 MZN917516 MPR917516 MFV917516 LVZ917516 LMD917516 LCH917516 KSL917516 KIP917516 JYT917516 JOX917516 JFB917516 IVF917516 ILJ917516 IBN917516 HRR917516 HHV917516 GXZ917516 GOD917516 GEH917516 FUL917516 FKP917516 FAT917516 EQX917516 EHB917516 DXF917516 DNJ917516 DDN917516 CTR917516 CJV917516 BZZ917516 BQD917516 BGH917516 AWL917516 AMP917516 ACT917516 SX917516 JB917516 L917516 WVN851980 WLR851980 WBV851980 VRZ851980 VID851980 UYH851980 UOL851980 UEP851980 TUT851980 TKX851980 TBB851980 SRF851980 SHJ851980 RXN851980 RNR851980 RDV851980 QTZ851980 QKD851980 QAH851980 PQL851980 PGP851980 OWT851980 OMX851980 ODB851980 NTF851980 NJJ851980 MZN851980 MPR851980 MFV851980 LVZ851980 LMD851980 LCH851980 KSL851980 KIP851980 JYT851980 JOX851980 JFB851980 IVF851980 ILJ851980 IBN851980 HRR851980 HHV851980 GXZ851980 GOD851980 GEH851980 FUL851980 FKP851980 FAT851980 EQX851980 EHB851980 DXF851980 DNJ851980 DDN851980 CTR851980 CJV851980 BZZ851980 BQD851980 BGH851980 AWL851980 AMP851980 ACT851980 SX851980 JB851980 L851980 WVN786444 WLR786444 WBV786444 VRZ786444 VID786444 UYH786444 UOL786444 UEP786444 TUT786444 TKX786444 TBB786444 SRF786444 SHJ786444 RXN786444 RNR786444 RDV786444 QTZ786444 QKD786444 QAH786444 PQL786444 PGP786444 OWT786444 OMX786444 ODB786444 NTF786444 NJJ786444 MZN786444 MPR786444 MFV786444 LVZ786444 LMD786444 LCH786444 KSL786444 KIP786444 JYT786444 JOX786444 JFB786444 IVF786444 ILJ786444 IBN786444 HRR786444 HHV786444 GXZ786444 GOD786444 GEH786444 FUL786444 FKP786444 FAT786444 EQX786444 EHB786444 DXF786444 DNJ786444 DDN786444 CTR786444 CJV786444 BZZ786444 BQD786444 BGH786444 AWL786444 AMP786444 ACT786444 SX786444 JB786444 L786444 WVN720908 WLR720908 WBV720908 VRZ720908 VID720908 UYH720908 UOL720908 UEP720908 TUT720908 TKX720908 TBB720908 SRF720908 SHJ720908 RXN720908 RNR720908 RDV720908 QTZ720908 QKD720908 QAH720908 PQL720908 PGP720908 OWT720908 OMX720908 ODB720908 NTF720908 NJJ720908 MZN720908 MPR720908 MFV720908 LVZ720908 LMD720908 LCH720908 KSL720908 KIP720908 JYT720908 JOX720908 JFB720908 IVF720908 ILJ720908 IBN720908 HRR720908 HHV720908 GXZ720908 GOD720908 GEH720908 FUL720908 FKP720908 FAT720908 EQX720908 EHB720908 DXF720908 DNJ720908 DDN720908 CTR720908 CJV720908 BZZ720908 BQD720908 BGH720908 AWL720908 AMP720908 ACT720908 SX720908 JB720908 L720908 WVN655372 WLR655372 WBV655372 VRZ655372 VID655372 UYH655372 UOL655372 UEP655372 TUT655372 TKX655372 TBB655372 SRF655372 SHJ655372 RXN655372 RNR655372 RDV655372 QTZ655372 QKD655372 QAH655372 PQL655372 PGP655372 OWT655372 OMX655372 ODB655372 NTF655372 NJJ655372 MZN655372 MPR655372 MFV655372 LVZ655372 LMD655372 LCH655372 KSL655372 KIP655372 JYT655372 JOX655372 JFB655372 IVF655372 ILJ655372 IBN655372 HRR655372 HHV655372 GXZ655372 GOD655372 GEH655372 FUL655372 FKP655372 FAT655372 EQX655372 EHB655372 DXF655372 DNJ655372 DDN655372 CTR655372 CJV655372 BZZ655372 BQD655372 BGH655372 AWL655372 AMP655372 ACT655372 SX655372 JB655372 L655372 WVN589836 WLR589836 WBV589836 VRZ589836 VID589836 UYH589836 UOL589836 UEP589836 TUT589836 TKX589836 TBB589836 SRF589836 SHJ589836 RXN589836 RNR589836 RDV589836 QTZ589836 QKD589836 QAH589836 PQL589836 PGP589836 OWT589836 OMX589836 ODB589836 NTF589836 NJJ589836 MZN589836 MPR589836 MFV589836 LVZ589836 LMD589836 LCH589836 KSL589836 KIP589836 JYT589836 JOX589836 JFB589836 IVF589836 ILJ589836 IBN589836 HRR589836 HHV589836 GXZ589836 GOD589836 GEH589836 FUL589836 FKP589836 FAT589836 EQX589836 EHB589836 DXF589836 DNJ589836 DDN589836 CTR589836 CJV589836 BZZ589836 BQD589836 BGH589836 AWL589836 AMP589836 ACT589836 SX589836 JB589836 L589836 WVN524300 WLR524300 WBV524300 VRZ524300 VID524300 UYH524300 UOL524300 UEP524300 TUT524300 TKX524300 TBB524300 SRF524300 SHJ524300 RXN524300 RNR524300 RDV524300 QTZ524300 QKD524300 QAH524300 PQL524300 PGP524300 OWT524300 OMX524300 ODB524300 NTF524300 NJJ524300 MZN524300 MPR524300 MFV524300 LVZ524300 LMD524300 LCH524300 KSL524300 KIP524300 JYT524300 JOX524300 JFB524300 IVF524300 ILJ524300 IBN524300 HRR524300 HHV524300 GXZ524300 GOD524300 GEH524300 FUL524300 FKP524300 FAT524300 EQX524300 EHB524300 DXF524300 DNJ524300 DDN524300 CTR524300 CJV524300 BZZ524300 BQD524300 BGH524300 AWL524300 AMP524300 ACT524300 SX524300 JB524300 L524300 WVN458764 WLR458764 WBV458764 VRZ458764 VID458764 UYH458764 UOL458764 UEP458764 TUT458764 TKX458764 TBB458764 SRF458764 SHJ458764 RXN458764 RNR458764 RDV458764 QTZ458764 QKD458764 QAH458764 PQL458764 PGP458764 OWT458764 OMX458764 ODB458764 NTF458764 NJJ458764 MZN458764 MPR458764 MFV458764 LVZ458764 LMD458764 LCH458764 KSL458764 KIP458764 JYT458764 JOX458764 JFB458764 IVF458764 ILJ458764 IBN458764 HRR458764 HHV458764 GXZ458764 GOD458764 GEH458764 FUL458764 FKP458764 FAT458764 EQX458764 EHB458764 DXF458764 DNJ458764 DDN458764 CTR458764 CJV458764 BZZ458764 BQD458764 BGH458764 AWL458764 AMP458764 ACT458764 SX458764 JB458764 L458764 WVN393228 WLR393228 WBV393228 VRZ393228 VID393228 UYH393228 UOL393228 UEP393228 TUT393228 TKX393228 TBB393228 SRF393228 SHJ393228 RXN393228 RNR393228 RDV393228 QTZ393228 QKD393228 QAH393228 PQL393228 PGP393228 OWT393228 OMX393228 ODB393228 NTF393228 NJJ393228 MZN393228 MPR393228 MFV393228 LVZ393228 LMD393228 LCH393228 KSL393228 KIP393228 JYT393228 JOX393228 JFB393228 IVF393228 ILJ393228 IBN393228 HRR393228 HHV393228 GXZ393228 GOD393228 GEH393228 FUL393228 FKP393228 FAT393228 EQX393228 EHB393228 DXF393228 DNJ393228 DDN393228 CTR393228 CJV393228 BZZ393228 BQD393228 BGH393228 AWL393228 AMP393228 ACT393228 SX393228 JB393228 L393228 WVN327692 WLR327692 WBV327692 VRZ327692 VID327692 UYH327692 UOL327692 UEP327692 TUT327692 TKX327692 TBB327692 SRF327692 SHJ327692 RXN327692 RNR327692 RDV327692 QTZ327692 QKD327692 QAH327692 PQL327692 PGP327692 OWT327692 OMX327692 ODB327692 NTF327692 NJJ327692 MZN327692 MPR327692 MFV327692 LVZ327692 LMD327692 LCH327692 KSL327692 KIP327692 JYT327692 JOX327692 JFB327692 IVF327692 ILJ327692 IBN327692 HRR327692 HHV327692 GXZ327692 GOD327692 GEH327692 FUL327692 FKP327692 FAT327692 EQX327692 EHB327692 DXF327692 DNJ327692 DDN327692 CTR327692 CJV327692 BZZ327692 BQD327692 BGH327692 AWL327692 AMP327692 ACT327692 SX327692 JB327692 L327692 WVN262156 WLR262156 WBV262156 VRZ262156 VID262156 UYH262156 UOL262156 UEP262156 TUT262156 TKX262156 TBB262156 SRF262156 SHJ262156 RXN262156 RNR262156 RDV262156 QTZ262156 QKD262156 QAH262156 PQL262156 PGP262156 OWT262156 OMX262156 ODB262156 NTF262156 NJJ262156 MZN262156 MPR262156 MFV262156 LVZ262156 LMD262156 LCH262156 KSL262156 KIP262156 JYT262156 JOX262156 JFB262156 IVF262156 ILJ262156 IBN262156 HRR262156 HHV262156 GXZ262156 GOD262156 GEH262156 FUL262156 FKP262156 FAT262156 EQX262156 EHB262156 DXF262156 DNJ262156 DDN262156 CTR262156 CJV262156 BZZ262156 BQD262156 BGH262156 AWL262156 AMP262156 ACT262156 SX262156 JB262156 L262156 WVN196620 WLR196620 WBV196620 VRZ196620 VID196620 UYH196620 UOL196620 UEP196620 TUT196620 TKX196620 TBB196620 SRF196620 SHJ196620 RXN196620 RNR196620 RDV196620 QTZ196620 QKD196620 QAH196620 PQL196620 PGP196620 OWT196620 OMX196620 ODB196620 NTF196620 NJJ196620 MZN196620 MPR196620 MFV196620 LVZ196620 LMD196620 LCH196620 KSL196620 KIP196620 JYT196620 JOX196620 JFB196620 IVF196620 ILJ196620 IBN196620 HRR196620 HHV196620 GXZ196620 GOD196620 GEH196620 FUL196620 FKP196620 FAT196620 EQX196620 EHB196620 DXF196620 DNJ196620 DDN196620 CTR196620 CJV196620 BZZ196620 BQD196620 BGH196620 AWL196620 AMP196620 ACT196620 SX196620 JB196620 L196620 WVN131084 WLR131084 WBV131084 VRZ131084 VID131084 UYH131084 UOL131084 UEP131084 TUT131084 TKX131084 TBB131084 SRF131084 SHJ131084 RXN131084 RNR131084 RDV131084 QTZ131084 QKD131084 QAH131084 PQL131084 PGP131084 OWT131084 OMX131084 ODB131084 NTF131084 NJJ131084 MZN131084 MPR131084 MFV131084 LVZ131084 LMD131084 LCH131084 KSL131084 KIP131084 JYT131084 JOX131084 JFB131084 IVF131084 ILJ131084 IBN131084 HRR131084 HHV131084 GXZ131084 GOD131084 GEH131084 FUL131084 FKP131084 FAT131084 EQX131084 EHB131084 DXF131084 DNJ131084 DDN131084 CTR131084 CJV131084 BZZ131084 BQD131084 BGH131084 AWL131084 AMP131084 ACT131084 SX131084 JB131084 L131084 WVN65548 WLR65548 WBV65548 VRZ65548 VID65548 UYH65548 UOL65548 UEP65548 TUT65548 TKX65548 TBB65548 SRF65548 SHJ65548 RXN65548 RNR65548 RDV65548 QTZ65548 QKD65548 QAH65548 PQL65548 PGP65548 OWT65548 OMX65548 ODB65548 NTF65548 NJJ65548 MZN65548 MPR65548 MFV65548 LVZ65548 LMD65548 LCH65548 KSL65548 KIP65548 JYT65548 JOX65548 JFB65548 IVF65548 ILJ65548 IBN65548 HRR65548 HHV65548 GXZ65548 GOD65548 GEH65548 FUL65548 FKP65548 FAT65548 EQX65548 EHB65548 DXF65548 DNJ65548 DDN65548 CTR65548 CJV65548 BZZ65548 BQD65548 BGH65548 AWL65548 AMP65548 ACT65548 SX65548 JB65548 L65548 WVN983050 WLR983050 WBV983050 VRZ983050 VID983050 UYH983050 UOL983050 UEP983050 TUT983050 TKX983050 TBB983050 SRF983050 SHJ983050 RXN983050 RNR983050 RDV983050 QTZ983050 QKD983050 QAH983050 PQL983050 PGP983050 OWT983050 OMX983050 ODB983050 NTF983050 NJJ983050 MZN983050 MPR983050 MFV983050 LVZ983050 LMD983050 LCH983050 KSL983050 KIP983050 JYT983050 JOX983050 JFB983050 IVF983050 ILJ983050 IBN983050 HRR983050 HHV983050 GXZ983050 GOD983050 GEH983050 FUL983050 FKP983050 FAT983050 EQX983050 EHB983050 DXF983050 DNJ983050 DDN983050 CTR983050 CJV983050 BZZ983050 BQD983050 BGH983050 AWL983050 AMP983050 ACT983050 SX983050 JB983050 L983050 WVN917514 WLR917514 WBV917514 VRZ917514 VID917514 UYH917514 UOL917514 UEP917514 TUT917514 TKX917514 TBB917514 SRF917514 SHJ917514 RXN917514 RNR917514 RDV917514 QTZ917514 QKD917514 QAH917514 PQL917514 PGP917514 OWT917514 OMX917514 ODB917514 NTF917514 NJJ917514 MZN917514 MPR917514 MFV917514 LVZ917514 LMD917514 LCH917514 KSL917514 KIP917514 JYT917514 JOX917514 JFB917514 IVF917514 ILJ917514 IBN917514 HRR917514 HHV917514 GXZ917514 GOD917514 GEH917514 FUL917514 FKP917514 FAT917514 EQX917514 EHB917514 DXF917514 DNJ917514 DDN917514 CTR917514 CJV917514 BZZ917514 BQD917514 BGH917514 AWL917514 AMP917514 ACT917514 SX917514 JB917514 L917514 WVN851978 WLR851978 WBV851978 VRZ851978 VID851978 UYH851978 UOL851978 UEP851978 TUT851978 TKX851978 TBB851978 SRF851978 SHJ851978 RXN851978 RNR851978 RDV851978 QTZ851978 QKD851978 QAH851978 PQL851978 PGP851978 OWT851978 OMX851978 ODB851978 NTF851978 NJJ851978 MZN851978 MPR851978 MFV851978 LVZ851978 LMD851978 LCH851978 KSL851978 KIP851978 JYT851978 JOX851978 JFB851978 IVF851978 ILJ851978 IBN851978 HRR851978 HHV851978 GXZ851978 GOD851978 GEH851978 FUL851978 FKP851978 FAT851978 EQX851978 EHB851978 DXF851978 DNJ851978 DDN851978 CTR851978 CJV851978 BZZ851978 BQD851978 BGH851978 AWL851978 AMP851978 ACT851978 SX851978 JB851978 L851978 WVN786442 WLR786442 WBV786442 VRZ786442 VID786442 UYH786442 UOL786442 UEP786442 TUT786442 TKX786442 TBB786442 SRF786442 SHJ786442 RXN786442 RNR786442 RDV786442 QTZ786442 QKD786442 QAH786442 PQL786442 PGP786442 OWT786442 OMX786442 ODB786442 NTF786442 NJJ786442 MZN786442 MPR786442 MFV786442 LVZ786442 LMD786442 LCH786442 KSL786442 KIP786442 JYT786442 JOX786442 JFB786442 IVF786442 ILJ786442 IBN786442 HRR786442 HHV786442 GXZ786442 GOD786442 GEH786442 FUL786442 FKP786442 FAT786442 EQX786442 EHB786442 DXF786442 DNJ786442 DDN786442 CTR786442 CJV786442 BZZ786442 BQD786442 BGH786442 AWL786442 AMP786442 ACT786442 SX786442 JB786442 L786442 WVN720906 WLR720906 WBV720906 VRZ720906 VID720906 UYH720906 UOL720906 UEP720906 TUT720906 TKX720906 TBB720906 SRF720906 SHJ720906 RXN720906 RNR720906 RDV720906 QTZ720906 QKD720906 QAH720906 PQL720906 PGP720906 OWT720906 OMX720906 ODB720906 NTF720906 NJJ720906 MZN720906 MPR720906 MFV720906 LVZ720906 LMD720906 LCH720906 KSL720906 KIP720906 JYT720906 JOX720906 JFB720906 IVF720906 ILJ720906 IBN720906 HRR720906 HHV720906 GXZ720906 GOD720906 GEH720906 FUL720906 FKP720906 FAT720906 EQX720906 EHB720906 DXF720906 DNJ720906 DDN720906 CTR720906 CJV720906 BZZ720906 BQD720906 BGH720906 AWL720906 AMP720906 ACT720906 SX720906 JB720906 L720906 WVN655370 WLR655370 WBV655370 VRZ655370 VID655370 UYH655370 UOL655370 UEP655370 TUT655370 TKX655370 TBB655370 SRF655370 SHJ655370 RXN655370 RNR655370 RDV655370 QTZ655370 QKD655370 QAH655370 PQL655370 PGP655370 OWT655370 OMX655370 ODB655370 NTF655370 NJJ655370 MZN655370 MPR655370 MFV655370 LVZ655370 LMD655370 LCH655370 KSL655370 KIP655370 JYT655370 JOX655370 JFB655370 IVF655370 ILJ655370 IBN655370 HRR655370 HHV655370 GXZ655370 GOD655370 GEH655370 FUL655370 FKP655370 FAT655370 EQX655370 EHB655370 DXF655370 DNJ655370 DDN655370 CTR655370 CJV655370 BZZ655370 BQD655370 BGH655370 AWL655370 AMP655370 ACT655370 SX655370 JB655370 L655370 WVN589834 WLR589834 WBV589834 VRZ589834 VID589834 UYH589834 UOL589834 UEP589834 TUT589834 TKX589834 TBB589834 SRF589834 SHJ589834 RXN589834 RNR589834 RDV589834 QTZ589834 QKD589834 QAH589834 PQL589834 PGP589834 OWT589834 OMX589834 ODB589834 NTF589834 NJJ589834 MZN589834 MPR589834 MFV589834 LVZ589834 LMD589834 LCH589834 KSL589834 KIP589834 JYT589834 JOX589834 JFB589834 IVF589834 ILJ589834 IBN589834 HRR589834 HHV589834 GXZ589834 GOD589834 GEH589834 FUL589834 FKP589834 FAT589834 EQX589834 EHB589834 DXF589834 DNJ589834 DDN589834 CTR589834 CJV589834 BZZ589834 BQD589834 BGH589834 AWL589834 AMP589834 ACT589834 SX589834 JB589834 L589834 WVN524298 WLR524298 WBV524298 VRZ524298 VID524298 UYH524298 UOL524298 UEP524298 TUT524298 TKX524298 TBB524298 SRF524298 SHJ524298 RXN524298 RNR524298 RDV524298 QTZ524298 QKD524298 QAH524298 PQL524298 PGP524298 OWT524298 OMX524298 ODB524298 NTF524298 NJJ524298 MZN524298 MPR524298 MFV524298 LVZ524298 LMD524298 LCH524298 KSL524298 KIP524298 JYT524298 JOX524298 JFB524298 IVF524298 ILJ524298 IBN524298 HRR524298 HHV524298 GXZ524298 GOD524298 GEH524298 FUL524298 FKP524298 FAT524298 EQX524298 EHB524298 DXF524298 DNJ524298 DDN524298 CTR524298 CJV524298 BZZ524298 BQD524298 BGH524298 AWL524298 AMP524298 ACT524298 SX524298 JB524298 L524298 WVN458762 WLR458762 WBV458762 VRZ458762 VID458762 UYH458762 UOL458762 UEP458762 TUT458762 TKX458762 TBB458762 SRF458762 SHJ458762 RXN458762 RNR458762 RDV458762 QTZ458762 QKD458762 QAH458762 PQL458762 PGP458762 OWT458762 OMX458762 ODB458762 NTF458762 NJJ458762 MZN458762 MPR458762 MFV458762 LVZ458762 LMD458762 LCH458762 KSL458762 KIP458762 JYT458762 JOX458762 JFB458762 IVF458762 ILJ458762 IBN458762 HRR458762 HHV458762 GXZ458762 GOD458762 GEH458762 FUL458762 FKP458762 FAT458762 EQX458762 EHB458762 DXF458762 DNJ458762 DDN458762 CTR458762 CJV458762 BZZ458762 BQD458762 BGH458762 AWL458762 AMP458762 ACT458762 SX458762 JB458762 L458762 WVN393226 WLR393226 WBV393226 VRZ393226 VID393226 UYH393226 UOL393226 UEP393226 TUT393226 TKX393226 TBB393226 SRF393226 SHJ393226 RXN393226 RNR393226 RDV393226 QTZ393226 QKD393226 QAH393226 PQL393226 PGP393226 OWT393226 OMX393226 ODB393226 NTF393226 NJJ393226 MZN393226 MPR393226 MFV393226 LVZ393226 LMD393226 LCH393226 KSL393226 KIP393226 JYT393226 JOX393226 JFB393226 IVF393226 ILJ393226 IBN393226 HRR393226 HHV393226 GXZ393226 GOD393226 GEH393226 FUL393226 FKP393226 FAT393226 EQX393226 EHB393226 DXF393226 DNJ393226 DDN393226 CTR393226 CJV393226 BZZ393226 BQD393226 BGH393226 AWL393226 AMP393226 ACT393226 SX393226 JB393226 L393226 WVN327690 WLR327690 WBV327690 VRZ327690 VID327690 UYH327690 UOL327690 UEP327690 TUT327690 TKX327690 TBB327690 SRF327690 SHJ327690 RXN327690 RNR327690 RDV327690 QTZ327690 QKD327690 QAH327690 PQL327690 PGP327690 OWT327690 OMX327690 ODB327690 NTF327690 NJJ327690 MZN327690 MPR327690 MFV327690 LVZ327690 LMD327690 LCH327690 KSL327690 KIP327690 JYT327690 JOX327690 JFB327690 IVF327690 ILJ327690 IBN327690 HRR327690 HHV327690 GXZ327690 GOD327690 GEH327690 FUL327690 FKP327690 FAT327690 EQX327690 EHB327690 DXF327690 DNJ327690 DDN327690 CTR327690 CJV327690 BZZ327690 BQD327690 BGH327690 AWL327690 AMP327690 ACT327690 SX327690 JB327690 L327690 WVN262154 WLR262154 WBV262154 VRZ262154 VID262154 UYH262154 UOL262154 UEP262154 TUT262154 TKX262154 TBB262154 SRF262154 SHJ262154 RXN262154 RNR262154 RDV262154 QTZ262154 QKD262154 QAH262154 PQL262154 PGP262154 OWT262154 OMX262154 ODB262154 NTF262154 NJJ262154 MZN262154 MPR262154 MFV262154 LVZ262154 LMD262154 LCH262154 KSL262154 KIP262154 JYT262154 JOX262154 JFB262154 IVF262154 ILJ262154 IBN262154 HRR262154 HHV262154 GXZ262154 GOD262154 GEH262154 FUL262154 FKP262154 FAT262154 EQX262154 EHB262154 DXF262154 DNJ262154 DDN262154 CTR262154 CJV262154 BZZ262154 BQD262154 BGH262154 AWL262154 AMP262154 ACT262154 SX262154 JB262154 L262154 WVN196618 WLR196618 WBV196618 VRZ196618 VID196618 UYH196618 UOL196618 UEP196618 TUT196618 TKX196618 TBB196618 SRF196618 SHJ196618 RXN196618 RNR196618 RDV196618 QTZ196618 QKD196618 QAH196618 PQL196618 PGP196618 OWT196618 OMX196618 ODB196618 NTF196618 NJJ196618 MZN196618 MPR196618 MFV196618 LVZ196618 LMD196618 LCH196618 KSL196618 KIP196618 JYT196618 JOX196618 JFB196618 IVF196618 ILJ196618 IBN196618 HRR196618 HHV196618 GXZ196618 GOD196618 GEH196618 FUL196618 FKP196618 FAT196618 EQX196618 EHB196618 DXF196618 DNJ196618 DDN196618 CTR196618 CJV196618 BZZ196618 BQD196618 BGH196618 AWL196618 AMP196618 ACT196618 SX196618 JB196618 L196618 WVN131082 WLR131082 WBV131082 VRZ131082 VID131082 UYH131082 UOL131082 UEP131082 TUT131082 TKX131082 TBB131082 SRF131082 SHJ131082 RXN131082 RNR131082 RDV131082 QTZ131082 QKD131082 QAH131082 PQL131082 PGP131082 OWT131082 OMX131082 ODB131082 NTF131082 NJJ131082 MZN131082 MPR131082 MFV131082 LVZ131082 LMD131082 LCH131082 KSL131082 KIP131082 JYT131082 JOX131082 JFB131082 IVF131082 ILJ131082 IBN131082 HRR131082 HHV131082 GXZ131082 GOD131082 GEH131082 FUL131082 FKP131082 FAT131082 EQX131082 EHB131082 DXF131082 DNJ131082 DDN131082 CTR131082 CJV131082 BZZ131082 BQD131082 BGH131082 AWL131082 AMP131082 ACT131082 SX131082 JB131082 L131082 WVN65546 WLR65546 WBV65546 VRZ65546 VID65546 UYH65546 UOL65546 UEP65546 TUT65546 TKX65546 TBB65546 SRF65546 SHJ65546 RXN65546 RNR65546 RDV65546 QTZ65546 QKD65546 QAH65546 PQL65546 PGP65546 OWT65546 OMX65546 ODB65546 NTF65546 NJJ65546 MZN65546 MPR65546 MFV65546 LVZ65546 LMD65546 LCH65546 KSL65546 KIP65546 JYT65546 JOX65546 JFB65546 IVF65546 ILJ65546 IBN65546 HRR65546 HHV65546 GXZ65546 GOD65546 GEH65546 FUL65546 FKP65546 FAT65546 EQX65546 EHB65546 DXF65546 DNJ65546 DDN65546 CTR65546 CJV65546 BZZ65546 BQD65546 BGH65546 AWL65546 AMP65546 ACT65546 SX65546 JB65546 L65546 WVN983062:WVN983063 WLR983062:WLR983063 WBV983062:WBV983063 VRZ983062:VRZ983063 VID983062:VID983063 UYH983062:UYH983063 UOL983062:UOL983063 UEP983062:UEP983063 TUT983062:TUT983063 TKX983062:TKX983063 TBB983062:TBB983063 SRF983062:SRF983063 SHJ983062:SHJ983063 RXN983062:RXN983063 RNR983062:RNR983063 RDV983062:RDV983063 QTZ983062:QTZ983063 QKD983062:QKD983063 QAH983062:QAH983063 PQL983062:PQL983063 PGP983062:PGP983063 OWT983062:OWT983063 OMX983062:OMX983063 ODB983062:ODB983063 NTF983062:NTF983063 NJJ983062:NJJ983063 MZN983062:MZN983063 MPR983062:MPR983063 MFV983062:MFV983063 LVZ983062:LVZ983063 LMD983062:LMD983063 LCH983062:LCH983063 KSL983062:KSL983063 KIP983062:KIP983063 JYT983062:JYT983063 JOX983062:JOX983063 JFB983062:JFB983063 IVF983062:IVF983063 ILJ983062:ILJ983063 IBN983062:IBN983063 HRR983062:HRR983063 HHV983062:HHV983063 GXZ983062:GXZ983063 GOD983062:GOD983063 GEH983062:GEH983063 FUL983062:FUL983063 FKP983062:FKP983063 FAT983062:FAT983063 EQX983062:EQX983063 EHB983062:EHB983063 DXF983062:DXF983063 DNJ983062:DNJ983063 DDN983062:DDN983063 CTR983062:CTR983063 CJV983062:CJV983063 BZZ983062:BZZ983063 BQD983062:BQD983063 BGH983062:BGH983063 AWL983062:AWL983063 AMP983062:AMP983063 ACT983062:ACT983063 SX983062:SX983063 JB983062:JB983063 L983062:L983063 WVN917526:WVN917527 WLR917526:WLR917527 WBV917526:WBV917527 VRZ917526:VRZ917527 VID917526:VID917527 UYH917526:UYH917527 UOL917526:UOL917527 UEP917526:UEP917527 TUT917526:TUT917527 TKX917526:TKX917527 TBB917526:TBB917527 SRF917526:SRF917527 SHJ917526:SHJ917527 RXN917526:RXN917527 RNR917526:RNR917527 RDV917526:RDV917527 QTZ917526:QTZ917527 QKD917526:QKD917527 QAH917526:QAH917527 PQL917526:PQL917527 PGP917526:PGP917527 OWT917526:OWT917527 OMX917526:OMX917527 ODB917526:ODB917527 NTF917526:NTF917527 NJJ917526:NJJ917527 MZN917526:MZN917527 MPR917526:MPR917527 MFV917526:MFV917527 LVZ917526:LVZ917527 LMD917526:LMD917527 LCH917526:LCH917527 KSL917526:KSL917527 KIP917526:KIP917527 JYT917526:JYT917527 JOX917526:JOX917527 JFB917526:JFB917527 IVF917526:IVF917527 ILJ917526:ILJ917527 IBN917526:IBN917527 HRR917526:HRR917527 HHV917526:HHV917527 GXZ917526:GXZ917527 GOD917526:GOD917527 GEH917526:GEH917527 FUL917526:FUL917527 FKP917526:FKP917527 FAT917526:FAT917527 EQX917526:EQX917527 EHB917526:EHB917527 DXF917526:DXF917527 DNJ917526:DNJ917527 DDN917526:DDN917527 CTR917526:CTR917527 CJV917526:CJV917527 BZZ917526:BZZ917527 BQD917526:BQD917527 BGH917526:BGH917527 AWL917526:AWL917527 AMP917526:AMP917527 ACT917526:ACT917527 SX917526:SX917527 JB917526:JB917527 L917526:L917527 WVN851990:WVN851991 WLR851990:WLR851991 WBV851990:WBV851991 VRZ851990:VRZ851991 VID851990:VID851991 UYH851990:UYH851991 UOL851990:UOL851991 UEP851990:UEP851991 TUT851990:TUT851991 TKX851990:TKX851991 TBB851990:TBB851991 SRF851990:SRF851991 SHJ851990:SHJ851991 RXN851990:RXN851991 RNR851990:RNR851991 RDV851990:RDV851991 QTZ851990:QTZ851991 QKD851990:QKD851991 QAH851990:QAH851991 PQL851990:PQL851991 PGP851990:PGP851991 OWT851990:OWT851991 OMX851990:OMX851991 ODB851990:ODB851991 NTF851990:NTF851991 NJJ851990:NJJ851991 MZN851990:MZN851991 MPR851990:MPR851991 MFV851990:MFV851991 LVZ851990:LVZ851991 LMD851990:LMD851991 LCH851990:LCH851991 KSL851990:KSL851991 KIP851990:KIP851991 JYT851990:JYT851991 JOX851990:JOX851991 JFB851990:JFB851991 IVF851990:IVF851991 ILJ851990:ILJ851991 IBN851990:IBN851991 HRR851990:HRR851991 HHV851990:HHV851991 GXZ851990:GXZ851991 GOD851990:GOD851991 GEH851990:GEH851991 FUL851990:FUL851991 FKP851990:FKP851991 FAT851990:FAT851991 EQX851990:EQX851991 EHB851990:EHB851991 DXF851990:DXF851991 DNJ851990:DNJ851991 DDN851990:DDN851991 CTR851990:CTR851991 CJV851990:CJV851991 BZZ851990:BZZ851991 BQD851990:BQD851991 BGH851990:BGH851991 AWL851990:AWL851991 AMP851990:AMP851991 ACT851990:ACT851991 SX851990:SX851991 JB851990:JB851991 L851990:L851991 WVN786454:WVN786455 WLR786454:WLR786455 WBV786454:WBV786455 VRZ786454:VRZ786455 VID786454:VID786455 UYH786454:UYH786455 UOL786454:UOL786455 UEP786454:UEP786455 TUT786454:TUT786455 TKX786454:TKX786455 TBB786454:TBB786455 SRF786454:SRF786455 SHJ786454:SHJ786455 RXN786454:RXN786455 RNR786454:RNR786455 RDV786454:RDV786455 QTZ786454:QTZ786455 QKD786454:QKD786455 QAH786454:QAH786455 PQL786454:PQL786455 PGP786454:PGP786455 OWT786454:OWT786455 OMX786454:OMX786455 ODB786454:ODB786455 NTF786454:NTF786455 NJJ786454:NJJ786455 MZN786454:MZN786455 MPR786454:MPR786455 MFV786454:MFV786455 LVZ786454:LVZ786455 LMD786454:LMD786455 LCH786454:LCH786455 KSL786454:KSL786455 KIP786454:KIP786455 JYT786454:JYT786455 JOX786454:JOX786455 JFB786454:JFB786455 IVF786454:IVF786455 ILJ786454:ILJ786455 IBN786454:IBN786455 HRR786454:HRR786455 HHV786454:HHV786455 GXZ786454:GXZ786455 GOD786454:GOD786455 GEH786454:GEH786455 FUL786454:FUL786455 FKP786454:FKP786455 FAT786454:FAT786455 EQX786454:EQX786455 EHB786454:EHB786455 DXF786454:DXF786455 DNJ786454:DNJ786455 DDN786454:DDN786455 CTR786454:CTR786455 CJV786454:CJV786455 BZZ786454:BZZ786455 BQD786454:BQD786455 BGH786454:BGH786455 AWL786454:AWL786455 AMP786454:AMP786455 ACT786454:ACT786455 SX786454:SX786455 JB786454:JB786455 L786454:L786455 WVN720918:WVN720919 WLR720918:WLR720919 WBV720918:WBV720919 VRZ720918:VRZ720919 VID720918:VID720919 UYH720918:UYH720919 UOL720918:UOL720919 UEP720918:UEP720919 TUT720918:TUT720919 TKX720918:TKX720919 TBB720918:TBB720919 SRF720918:SRF720919 SHJ720918:SHJ720919 RXN720918:RXN720919 RNR720918:RNR720919 RDV720918:RDV720919 QTZ720918:QTZ720919 QKD720918:QKD720919 QAH720918:QAH720919 PQL720918:PQL720919 PGP720918:PGP720919 OWT720918:OWT720919 OMX720918:OMX720919 ODB720918:ODB720919 NTF720918:NTF720919 NJJ720918:NJJ720919 MZN720918:MZN720919 MPR720918:MPR720919 MFV720918:MFV720919 LVZ720918:LVZ720919 LMD720918:LMD720919 LCH720918:LCH720919 KSL720918:KSL720919 KIP720918:KIP720919 JYT720918:JYT720919 JOX720918:JOX720919 JFB720918:JFB720919 IVF720918:IVF720919 ILJ720918:ILJ720919 IBN720918:IBN720919 HRR720918:HRR720919 HHV720918:HHV720919 GXZ720918:GXZ720919 GOD720918:GOD720919 GEH720918:GEH720919 FUL720918:FUL720919 FKP720918:FKP720919 FAT720918:FAT720919 EQX720918:EQX720919 EHB720918:EHB720919 DXF720918:DXF720919 DNJ720918:DNJ720919 DDN720918:DDN720919 CTR720918:CTR720919 CJV720918:CJV720919 BZZ720918:BZZ720919 BQD720918:BQD720919 BGH720918:BGH720919 AWL720918:AWL720919 AMP720918:AMP720919 ACT720918:ACT720919 SX720918:SX720919 JB720918:JB720919 L720918:L720919 WVN655382:WVN655383 WLR655382:WLR655383 WBV655382:WBV655383 VRZ655382:VRZ655383 VID655382:VID655383 UYH655382:UYH655383 UOL655382:UOL655383 UEP655382:UEP655383 TUT655382:TUT655383 TKX655382:TKX655383 TBB655382:TBB655383 SRF655382:SRF655383 SHJ655382:SHJ655383 RXN655382:RXN655383 RNR655382:RNR655383 RDV655382:RDV655383 QTZ655382:QTZ655383 QKD655382:QKD655383 QAH655382:QAH655383 PQL655382:PQL655383 PGP655382:PGP655383 OWT655382:OWT655383 OMX655382:OMX655383 ODB655382:ODB655383 NTF655382:NTF655383 NJJ655382:NJJ655383 MZN655382:MZN655383 MPR655382:MPR655383 MFV655382:MFV655383 LVZ655382:LVZ655383 LMD655382:LMD655383 LCH655382:LCH655383 KSL655382:KSL655383 KIP655382:KIP655383 JYT655382:JYT655383 JOX655382:JOX655383 JFB655382:JFB655383 IVF655382:IVF655383 ILJ655382:ILJ655383 IBN655382:IBN655383 HRR655382:HRR655383 HHV655382:HHV655383 GXZ655382:GXZ655383 GOD655382:GOD655383 GEH655382:GEH655383 FUL655382:FUL655383 FKP655382:FKP655383 FAT655382:FAT655383 EQX655382:EQX655383 EHB655382:EHB655383 DXF655382:DXF655383 DNJ655382:DNJ655383 DDN655382:DDN655383 CTR655382:CTR655383 CJV655382:CJV655383 BZZ655382:BZZ655383 BQD655382:BQD655383 BGH655382:BGH655383 AWL655382:AWL655383 AMP655382:AMP655383 ACT655382:ACT655383 SX655382:SX655383 JB655382:JB655383 L655382:L655383 WVN589846:WVN589847 WLR589846:WLR589847 WBV589846:WBV589847 VRZ589846:VRZ589847 VID589846:VID589847 UYH589846:UYH589847 UOL589846:UOL589847 UEP589846:UEP589847 TUT589846:TUT589847 TKX589846:TKX589847 TBB589846:TBB589847 SRF589846:SRF589847 SHJ589846:SHJ589847 RXN589846:RXN589847 RNR589846:RNR589847 RDV589846:RDV589847 QTZ589846:QTZ589847 QKD589846:QKD589847 QAH589846:QAH589847 PQL589846:PQL589847 PGP589846:PGP589847 OWT589846:OWT589847 OMX589846:OMX589847 ODB589846:ODB589847 NTF589846:NTF589847 NJJ589846:NJJ589847 MZN589846:MZN589847 MPR589846:MPR589847 MFV589846:MFV589847 LVZ589846:LVZ589847 LMD589846:LMD589847 LCH589846:LCH589847 KSL589846:KSL589847 KIP589846:KIP589847 JYT589846:JYT589847 JOX589846:JOX589847 JFB589846:JFB589847 IVF589846:IVF589847 ILJ589846:ILJ589847 IBN589846:IBN589847 HRR589846:HRR589847 HHV589846:HHV589847 GXZ589846:GXZ589847 GOD589846:GOD589847 GEH589846:GEH589847 FUL589846:FUL589847 FKP589846:FKP589847 FAT589846:FAT589847 EQX589846:EQX589847 EHB589846:EHB589847 DXF589846:DXF589847 DNJ589846:DNJ589847 DDN589846:DDN589847 CTR589846:CTR589847 CJV589846:CJV589847 BZZ589846:BZZ589847 BQD589846:BQD589847 BGH589846:BGH589847 AWL589846:AWL589847 AMP589846:AMP589847 ACT589846:ACT589847 SX589846:SX589847 JB589846:JB589847 L589846:L589847 WVN524310:WVN524311 WLR524310:WLR524311 WBV524310:WBV524311 VRZ524310:VRZ524311 VID524310:VID524311 UYH524310:UYH524311 UOL524310:UOL524311 UEP524310:UEP524311 TUT524310:TUT524311 TKX524310:TKX524311 TBB524310:TBB524311 SRF524310:SRF524311 SHJ524310:SHJ524311 RXN524310:RXN524311 RNR524310:RNR524311 RDV524310:RDV524311 QTZ524310:QTZ524311 QKD524310:QKD524311 QAH524310:QAH524311 PQL524310:PQL524311 PGP524310:PGP524311 OWT524310:OWT524311 OMX524310:OMX524311 ODB524310:ODB524311 NTF524310:NTF524311 NJJ524310:NJJ524311 MZN524310:MZN524311 MPR524310:MPR524311 MFV524310:MFV524311 LVZ524310:LVZ524311 LMD524310:LMD524311 LCH524310:LCH524311 KSL524310:KSL524311 KIP524310:KIP524311 JYT524310:JYT524311 JOX524310:JOX524311 JFB524310:JFB524311 IVF524310:IVF524311 ILJ524310:ILJ524311 IBN524310:IBN524311 HRR524310:HRR524311 HHV524310:HHV524311 GXZ524310:GXZ524311 GOD524310:GOD524311 GEH524310:GEH524311 FUL524310:FUL524311 FKP524310:FKP524311 FAT524310:FAT524311 EQX524310:EQX524311 EHB524310:EHB524311 DXF524310:DXF524311 DNJ524310:DNJ524311 DDN524310:DDN524311 CTR524310:CTR524311 CJV524310:CJV524311 BZZ524310:BZZ524311 BQD524310:BQD524311 BGH524310:BGH524311 AWL524310:AWL524311 AMP524310:AMP524311 ACT524310:ACT524311 SX524310:SX524311 JB524310:JB524311 L524310:L524311 WVN458774:WVN458775 WLR458774:WLR458775 WBV458774:WBV458775 VRZ458774:VRZ458775 VID458774:VID458775 UYH458774:UYH458775 UOL458774:UOL458775 UEP458774:UEP458775 TUT458774:TUT458775 TKX458774:TKX458775 TBB458774:TBB458775 SRF458774:SRF458775 SHJ458774:SHJ458775 RXN458774:RXN458775 RNR458774:RNR458775 RDV458774:RDV458775 QTZ458774:QTZ458775 QKD458774:QKD458775 QAH458774:QAH458775 PQL458774:PQL458775 PGP458774:PGP458775 OWT458774:OWT458775 OMX458774:OMX458775 ODB458774:ODB458775 NTF458774:NTF458775 NJJ458774:NJJ458775 MZN458774:MZN458775 MPR458774:MPR458775 MFV458774:MFV458775 LVZ458774:LVZ458775 LMD458774:LMD458775 LCH458774:LCH458775 KSL458774:KSL458775 KIP458774:KIP458775 JYT458774:JYT458775 JOX458774:JOX458775 JFB458774:JFB458775 IVF458774:IVF458775 ILJ458774:ILJ458775 IBN458774:IBN458775 HRR458774:HRR458775 HHV458774:HHV458775 GXZ458774:GXZ458775 GOD458774:GOD458775 GEH458774:GEH458775 FUL458774:FUL458775 FKP458774:FKP458775 FAT458774:FAT458775 EQX458774:EQX458775 EHB458774:EHB458775 DXF458774:DXF458775 DNJ458774:DNJ458775 DDN458774:DDN458775 CTR458774:CTR458775 CJV458774:CJV458775 BZZ458774:BZZ458775 BQD458774:BQD458775 BGH458774:BGH458775 AWL458774:AWL458775 AMP458774:AMP458775 ACT458774:ACT458775 SX458774:SX458775 JB458774:JB458775 L458774:L458775 WVN393238:WVN393239 WLR393238:WLR393239 WBV393238:WBV393239 VRZ393238:VRZ393239 VID393238:VID393239 UYH393238:UYH393239 UOL393238:UOL393239 UEP393238:UEP393239 TUT393238:TUT393239 TKX393238:TKX393239 TBB393238:TBB393239 SRF393238:SRF393239 SHJ393238:SHJ393239 RXN393238:RXN393239 RNR393238:RNR393239 RDV393238:RDV393239 QTZ393238:QTZ393239 QKD393238:QKD393239 QAH393238:QAH393239 PQL393238:PQL393239 PGP393238:PGP393239 OWT393238:OWT393239 OMX393238:OMX393239 ODB393238:ODB393239 NTF393238:NTF393239 NJJ393238:NJJ393239 MZN393238:MZN393239 MPR393238:MPR393239 MFV393238:MFV393239 LVZ393238:LVZ393239 LMD393238:LMD393239 LCH393238:LCH393239 KSL393238:KSL393239 KIP393238:KIP393239 JYT393238:JYT393239 JOX393238:JOX393239 JFB393238:JFB393239 IVF393238:IVF393239 ILJ393238:ILJ393239 IBN393238:IBN393239 HRR393238:HRR393239 HHV393238:HHV393239 GXZ393238:GXZ393239 GOD393238:GOD393239 GEH393238:GEH393239 FUL393238:FUL393239 FKP393238:FKP393239 FAT393238:FAT393239 EQX393238:EQX393239 EHB393238:EHB393239 DXF393238:DXF393239 DNJ393238:DNJ393239 DDN393238:DDN393239 CTR393238:CTR393239 CJV393238:CJV393239 BZZ393238:BZZ393239 BQD393238:BQD393239 BGH393238:BGH393239 AWL393238:AWL393239 AMP393238:AMP393239 ACT393238:ACT393239 SX393238:SX393239 JB393238:JB393239 L393238:L393239 WVN327702:WVN327703 WLR327702:WLR327703 WBV327702:WBV327703 VRZ327702:VRZ327703 VID327702:VID327703 UYH327702:UYH327703 UOL327702:UOL327703 UEP327702:UEP327703 TUT327702:TUT327703 TKX327702:TKX327703 TBB327702:TBB327703 SRF327702:SRF327703 SHJ327702:SHJ327703 RXN327702:RXN327703 RNR327702:RNR327703 RDV327702:RDV327703 QTZ327702:QTZ327703 QKD327702:QKD327703 QAH327702:QAH327703 PQL327702:PQL327703 PGP327702:PGP327703 OWT327702:OWT327703 OMX327702:OMX327703 ODB327702:ODB327703 NTF327702:NTF327703 NJJ327702:NJJ327703 MZN327702:MZN327703 MPR327702:MPR327703 MFV327702:MFV327703 LVZ327702:LVZ327703 LMD327702:LMD327703 LCH327702:LCH327703 KSL327702:KSL327703 KIP327702:KIP327703 JYT327702:JYT327703 JOX327702:JOX327703 JFB327702:JFB327703 IVF327702:IVF327703 ILJ327702:ILJ327703 IBN327702:IBN327703 HRR327702:HRR327703 HHV327702:HHV327703 GXZ327702:GXZ327703 GOD327702:GOD327703 GEH327702:GEH327703 FUL327702:FUL327703 FKP327702:FKP327703 FAT327702:FAT327703 EQX327702:EQX327703 EHB327702:EHB327703 DXF327702:DXF327703 DNJ327702:DNJ327703 DDN327702:DDN327703 CTR327702:CTR327703 CJV327702:CJV327703 BZZ327702:BZZ327703 BQD327702:BQD327703 BGH327702:BGH327703 AWL327702:AWL327703 AMP327702:AMP327703 ACT327702:ACT327703 SX327702:SX327703 JB327702:JB327703 L327702:L327703 WVN262166:WVN262167 WLR262166:WLR262167 WBV262166:WBV262167 VRZ262166:VRZ262167 VID262166:VID262167 UYH262166:UYH262167 UOL262166:UOL262167 UEP262166:UEP262167 TUT262166:TUT262167 TKX262166:TKX262167 TBB262166:TBB262167 SRF262166:SRF262167 SHJ262166:SHJ262167 RXN262166:RXN262167 RNR262166:RNR262167 RDV262166:RDV262167 QTZ262166:QTZ262167 QKD262166:QKD262167 QAH262166:QAH262167 PQL262166:PQL262167 PGP262166:PGP262167 OWT262166:OWT262167 OMX262166:OMX262167 ODB262166:ODB262167 NTF262166:NTF262167 NJJ262166:NJJ262167 MZN262166:MZN262167 MPR262166:MPR262167 MFV262166:MFV262167 LVZ262166:LVZ262167 LMD262166:LMD262167 LCH262166:LCH262167 KSL262166:KSL262167 KIP262166:KIP262167 JYT262166:JYT262167 JOX262166:JOX262167 JFB262166:JFB262167 IVF262166:IVF262167 ILJ262166:ILJ262167 IBN262166:IBN262167 HRR262166:HRR262167 HHV262166:HHV262167 GXZ262166:GXZ262167 GOD262166:GOD262167 GEH262166:GEH262167 FUL262166:FUL262167 FKP262166:FKP262167 FAT262166:FAT262167 EQX262166:EQX262167 EHB262166:EHB262167 DXF262166:DXF262167 DNJ262166:DNJ262167 DDN262166:DDN262167 CTR262166:CTR262167 CJV262166:CJV262167 BZZ262166:BZZ262167 BQD262166:BQD262167 BGH262166:BGH262167 AWL262166:AWL262167 AMP262166:AMP262167 ACT262166:ACT262167 SX262166:SX262167 JB262166:JB262167 L262166:L262167 WVN196630:WVN196631 WLR196630:WLR196631 WBV196630:WBV196631 VRZ196630:VRZ196631 VID196630:VID196631 UYH196630:UYH196631 UOL196630:UOL196631 UEP196630:UEP196631 TUT196630:TUT196631 TKX196630:TKX196631 TBB196630:TBB196631 SRF196630:SRF196631 SHJ196630:SHJ196631 RXN196630:RXN196631 RNR196630:RNR196631 RDV196630:RDV196631 QTZ196630:QTZ196631 QKD196630:QKD196631 QAH196630:QAH196631 PQL196630:PQL196631 PGP196630:PGP196631 OWT196630:OWT196631 OMX196630:OMX196631 ODB196630:ODB196631 NTF196630:NTF196631 NJJ196630:NJJ196631 MZN196630:MZN196631 MPR196630:MPR196631 MFV196630:MFV196631 LVZ196630:LVZ196631 LMD196630:LMD196631 LCH196630:LCH196631 KSL196630:KSL196631 KIP196630:KIP196631 JYT196630:JYT196631 JOX196630:JOX196631 JFB196630:JFB196631 IVF196630:IVF196631 ILJ196630:ILJ196631 IBN196630:IBN196631 HRR196630:HRR196631 HHV196630:HHV196631 GXZ196630:GXZ196631 GOD196630:GOD196631 GEH196630:GEH196631 FUL196630:FUL196631 FKP196630:FKP196631 FAT196630:FAT196631 EQX196630:EQX196631 EHB196630:EHB196631 DXF196630:DXF196631 DNJ196630:DNJ196631 DDN196630:DDN196631 CTR196630:CTR196631 CJV196630:CJV196631 BZZ196630:BZZ196631 BQD196630:BQD196631 BGH196630:BGH196631 AWL196630:AWL196631 AMP196630:AMP196631 ACT196630:ACT196631 SX196630:SX196631 JB196630:JB196631 L196630:L196631 WVN131094:WVN131095 WLR131094:WLR131095 WBV131094:WBV131095 VRZ131094:VRZ131095 VID131094:VID131095 UYH131094:UYH131095 UOL131094:UOL131095 UEP131094:UEP131095 TUT131094:TUT131095 TKX131094:TKX131095 TBB131094:TBB131095 SRF131094:SRF131095 SHJ131094:SHJ131095 RXN131094:RXN131095 RNR131094:RNR131095 RDV131094:RDV131095 QTZ131094:QTZ131095 QKD131094:QKD131095 QAH131094:QAH131095 PQL131094:PQL131095 PGP131094:PGP131095 OWT131094:OWT131095 OMX131094:OMX131095 ODB131094:ODB131095 NTF131094:NTF131095 NJJ131094:NJJ131095 MZN131094:MZN131095 MPR131094:MPR131095 MFV131094:MFV131095 LVZ131094:LVZ131095 LMD131094:LMD131095 LCH131094:LCH131095 KSL131094:KSL131095 KIP131094:KIP131095 JYT131094:JYT131095 JOX131094:JOX131095 JFB131094:JFB131095 IVF131094:IVF131095 ILJ131094:ILJ131095 IBN131094:IBN131095 HRR131094:HRR131095 HHV131094:HHV131095 GXZ131094:GXZ131095 GOD131094:GOD131095 GEH131094:GEH131095 FUL131094:FUL131095 FKP131094:FKP131095 FAT131094:FAT131095 EQX131094:EQX131095 EHB131094:EHB131095 DXF131094:DXF131095 DNJ131094:DNJ131095 DDN131094:DDN131095 CTR131094:CTR131095 CJV131094:CJV131095 BZZ131094:BZZ131095 BQD131094:BQD131095 BGH131094:BGH131095 AWL131094:AWL131095 AMP131094:AMP131095 ACT131094:ACT131095 SX131094:SX131095 JB131094:JB131095 L131094:L131095 WVN65558:WVN65559 WLR65558:WLR65559 WBV65558:WBV65559 VRZ65558:VRZ65559 VID65558:VID65559 UYH65558:UYH65559 UOL65558:UOL65559 UEP65558:UEP65559 TUT65558:TUT65559 TKX65558:TKX65559 TBB65558:TBB65559 SRF65558:SRF65559 SHJ65558:SHJ65559 RXN65558:RXN65559 RNR65558:RNR65559 RDV65558:RDV65559 QTZ65558:QTZ65559 QKD65558:QKD65559 QAH65558:QAH65559 PQL65558:PQL65559 PGP65558:PGP65559 OWT65558:OWT65559 OMX65558:OMX65559 ODB65558:ODB65559 NTF65558:NTF65559 NJJ65558:NJJ65559 MZN65558:MZN65559 MPR65558:MPR65559 MFV65558:MFV65559 LVZ65558:LVZ65559 LMD65558:LMD65559 LCH65558:LCH65559 KSL65558:KSL65559 KIP65558:KIP65559 JYT65558:JYT65559 JOX65558:JOX65559 JFB65558:JFB65559 IVF65558:IVF65559 ILJ65558:ILJ65559 IBN65558:IBN65559 HRR65558:HRR65559 HHV65558:HHV65559 GXZ65558:GXZ65559 GOD65558:GOD65559 GEH65558:GEH65559 FUL65558:FUL65559 FKP65558:FKP65559 FAT65558:FAT65559 EQX65558:EQX65559 EHB65558:EHB65559 DXF65558:DXF65559 DNJ65558:DNJ65559 DDN65558:DDN65559 CTR65558:CTR65559 CJV65558:CJV65559 BZZ65558:BZZ65559 BQD65558:BQD65559 BGH65558:BGH65559 AWL65558:AWL65559 AMP65558:AMP65559 ACT65558:ACT65559 SX65558:SX65559 JB65558:JB65559 L65558:L65559 WVN983048 WLR983048 WBV983048 VRZ983048 VID983048 UYH983048 UOL983048 UEP983048 TUT983048 TKX983048 TBB983048 SRF983048 SHJ983048 RXN983048 RNR983048 RDV983048 QTZ983048 QKD983048 QAH983048 PQL983048 PGP983048 OWT983048 OMX983048 ODB983048 NTF983048 NJJ983048 MZN983048 MPR983048 MFV983048 LVZ983048 LMD983048 LCH983048 KSL983048 KIP983048 JYT983048 JOX983048 JFB983048 IVF983048 ILJ983048 IBN983048 HRR983048 HHV983048 GXZ983048 GOD983048 GEH983048 FUL983048 FKP983048 FAT983048 EQX983048 EHB983048 DXF983048 DNJ983048 DDN983048 CTR983048 CJV983048 BZZ983048 BQD983048 BGH983048 AWL983048 AMP983048 ACT983048 SX983048 JB983048 L983048 WVN917512 WLR917512 WBV917512 VRZ917512 VID917512 UYH917512 UOL917512 UEP917512 TUT917512 TKX917512 TBB917512 SRF917512 SHJ917512 RXN917512 RNR917512 RDV917512 QTZ917512 QKD917512 QAH917512 PQL917512 PGP917512 OWT917512 OMX917512 ODB917512 NTF917512 NJJ917512 MZN917512 MPR917512 MFV917512 LVZ917512 LMD917512 LCH917512 KSL917512 KIP917512 JYT917512 JOX917512 JFB917512 IVF917512 ILJ917512 IBN917512 HRR917512 HHV917512 GXZ917512 GOD917512 GEH917512 FUL917512 FKP917512 FAT917512 EQX917512 EHB917512 DXF917512 DNJ917512 DDN917512 CTR917512 CJV917512 BZZ917512 BQD917512 BGH917512 AWL917512 AMP917512 ACT917512 SX917512 JB917512 L917512 WVN851976 WLR851976 WBV851976 VRZ851976 VID851976 UYH851976 UOL851976 UEP851976 TUT851976 TKX851976 TBB851976 SRF851976 SHJ851976 RXN851976 RNR851976 RDV851976 QTZ851976 QKD851976 QAH851976 PQL851976 PGP851976 OWT851976 OMX851976 ODB851976 NTF851976 NJJ851976 MZN851976 MPR851976 MFV851976 LVZ851976 LMD851976 LCH851976 KSL851976 KIP851976 JYT851976 JOX851976 JFB851976 IVF851976 ILJ851976 IBN851976 HRR851976 HHV851976 GXZ851976 GOD851976 GEH851976 FUL851976 FKP851976 FAT851976 EQX851976 EHB851976 DXF851976 DNJ851976 DDN851976 CTR851976 CJV851976 BZZ851976 BQD851976 BGH851976 AWL851976 AMP851976 ACT851976 SX851976 JB851976 L851976 WVN786440 WLR786440 WBV786440 VRZ786440 VID786440 UYH786440 UOL786440 UEP786440 TUT786440 TKX786440 TBB786440 SRF786440 SHJ786440 RXN786440 RNR786440 RDV786440 QTZ786440 QKD786440 QAH786440 PQL786440 PGP786440 OWT786440 OMX786440 ODB786440 NTF786440 NJJ786440 MZN786440 MPR786440 MFV786440 LVZ786440 LMD786440 LCH786440 KSL786440 KIP786440 JYT786440 JOX786440 JFB786440 IVF786440 ILJ786440 IBN786440 HRR786440 HHV786440 GXZ786440 GOD786440 GEH786440 FUL786440 FKP786440 FAT786440 EQX786440 EHB786440 DXF786440 DNJ786440 DDN786440 CTR786440 CJV786440 BZZ786440 BQD786440 BGH786440 AWL786440 AMP786440 ACT786440 SX786440 JB786440 L786440 WVN720904 WLR720904 WBV720904 VRZ720904 VID720904 UYH720904 UOL720904 UEP720904 TUT720904 TKX720904 TBB720904 SRF720904 SHJ720904 RXN720904 RNR720904 RDV720904 QTZ720904 QKD720904 QAH720904 PQL720904 PGP720904 OWT720904 OMX720904 ODB720904 NTF720904 NJJ720904 MZN720904 MPR720904 MFV720904 LVZ720904 LMD720904 LCH720904 KSL720904 KIP720904 JYT720904 JOX720904 JFB720904 IVF720904 ILJ720904 IBN720904 HRR720904 HHV720904 GXZ720904 GOD720904 GEH720904 FUL720904 FKP720904 FAT720904 EQX720904 EHB720904 DXF720904 DNJ720904 DDN720904 CTR720904 CJV720904 BZZ720904 BQD720904 BGH720904 AWL720904 AMP720904 ACT720904 SX720904 JB720904 L720904 WVN655368 WLR655368 WBV655368 VRZ655368 VID655368 UYH655368 UOL655368 UEP655368 TUT655368 TKX655368 TBB655368 SRF655368 SHJ655368 RXN655368 RNR655368 RDV655368 QTZ655368 QKD655368 QAH655368 PQL655368 PGP655368 OWT655368 OMX655368 ODB655368 NTF655368 NJJ655368 MZN655368 MPR655368 MFV655368 LVZ655368 LMD655368 LCH655368 KSL655368 KIP655368 JYT655368 JOX655368 JFB655368 IVF655368 ILJ655368 IBN655368 HRR655368 HHV655368 GXZ655368 GOD655368 GEH655368 FUL655368 FKP655368 FAT655368 EQX655368 EHB655368 DXF655368 DNJ655368 DDN655368 CTR655368 CJV655368 BZZ655368 BQD655368 BGH655368 AWL655368 AMP655368 ACT655368 SX655368 JB655368 L655368 WVN589832 WLR589832 WBV589832 VRZ589832 VID589832 UYH589832 UOL589832 UEP589832 TUT589832 TKX589832 TBB589832 SRF589832 SHJ589832 RXN589832 RNR589832 RDV589832 QTZ589832 QKD589832 QAH589832 PQL589832 PGP589832 OWT589832 OMX589832 ODB589832 NTF589832 NJJ589832 MZN589832 MPR589832 MFV589832 LVZ589832 LMD589832 LCH589832 KSL589832 KIP589832 JYT589832 JOX589832 JFB589832 IVF589832 ILJ589832 IBN589832 HRR589832 HHV589832 GXZ589832 GOD589832 GEH589832 FUL589832 FKP589832 FAT589832 EQX589832 EHB589832 DXF589832 DNJ589832 DDN589832 CTR589832 CJV589832 BZZ589832 BQD589832 BGH589832 AWL589832 AMP589832 ACT589832 SX589832 JB589832 L589832 WVN524296 WLR524296 WBV524296 VRZ524296 VID524296 UYH524296 UOL524296 UEP524296 TUT524296 TKX524296 TBB524296 SRF524296 SHJ524296 RXN524296 RNR524296 RDV524296 QTZ524296 QKD524296 QAH524296 PQL524296 PGP524296 OWT524296 OMX524296 ODB524296 NTF524296 NJJ524296 MZN524296 MPR524296 MFV524296 LVZ524296 LMD524296 LCH524296 KSL524296 KIP524296 JYT524296 JOX524296 JFB524296 IVF524296 ILJ524296 IBN524296 HRR524296 HHV524296 GXZ524296 GOD524296 GEH524296 FUL524296 FKP524296 FAT524296 EQX524296 EHB524296 DXF524296 DNJ524296 DDN524296 CTR524296 CJV524296 BZZ524296 BQD524296 BGH524296 AWL524296 AMP524296 ACT524296 SX524296 JB524296 L524296 WVN458760 WLR458760 WBV458760 VRZ458760 VID458760 UYH458760 UOL458760 UEP458760 TUT458760 TKX458760 TBB458760 SRF458760 SHJ458760 RXN458760 RNR458760 RDV458760 QTZ458760 QKD458760 QAH458760 PQL458760 PGP458760 OWT458760 OMX458760 ODB458760 NTF458760 NJJ458760 MZN458760 MPR458760 MFV458760 LVZ458760 LMD458760 LCH458760 KSL458760 KIP458760 JYT458760 JOX458760 JFB458760 IVF458760 ILJ458760 IBN458760 HRR458760 HHV458760 GXZ458760 GOD458760 GEH458760 FUL458760 FKP458760 FAT458760 EQX458760 EHB458760 DXF458760 DNJ458760 DDN458760 CTR458760 CJV458760 BZZ458760 BQD458760 BGH458760 AWL458760 AMP458760 ACT458760 SX458760 JB458760 L458760 WVN393224 WLR393224 WBV393224 VRZ393224 VID393224 UYH393224 UOL393224 UEP393224 TUT393224 TKX393224 TBB393224 SRF393224 SHJ393224 RXN393224 RNR393224 RDV393224 QTZ393224 QKD393224 QAH393224 PQL393224 PGP393224 OWT393224 OMX393224 ODB393224 NTF393224 NJJ393224 MZN393224 MPR393224 MFV393224 LVZ393224 LMD393224 LCH393224 KSL393224 KIP393224 JYT393224 JOX393224 JFB393224 IVF393224 ILJ393224 IBN393224 HRR393224 HHV393224 GXZ393224 GOD393224 GEH393224 FUL393224 FKP393224 FAT393224 EQX393224 EHB393224 DXF393224 DNJ393224 DDN393224 CTR393224 CJV393224 BZZ393224 BQD393224 BGH393224 AWL393224 AMP393224 ACT393224 SX393224 JB393224 L393224 WVN327688 WLR327688 WBV327688 VRZ327688 VID327688 UYH327688 UOL327688 UEP327688 TUT327688 TKX327688 TBB327688 SRF327688 SHJ327688 RXN327688 RNR327688 RDV327688 QTZ327688 QKD327688 QAH327688 PQL327688 PGP327688 OWT327688 OMX327688 ODB327688 NTF327688 NJJ327688 MZN327688 MPR327688 MFV327688 LVZ327688 LMD327688 LCH327688 KSL327688 KIP327688 JYT327688 JOX327688 JFB327688 IVF327688 ILJ327688 IBN327688 HRR327688 HHV327688 GXZ327688 GOD327688 GEH327688 FUL327688 FKP327688 FAT327688 EQX327688 EHB327688 DXF327688 DNJ327688 DDN327688 CTR327688 CJV327688 BZZ327688 BQD327688 BGH327688 AWL327688 AMP327688 ACT327688 SX327688 JB327688 L327688 WVN262152 WLR262152 WBV262152 VRZ262152 VID262152 UYH262152 UOL262152 UEP262152 TUT262152 TKX262152 TBB262152 SRF262152 SHJ262152 RXN262152 RNR262152 RDV262152 QTZ262152 QKD262152 QAH262152 PQL262152 PGP262152 OWT262152 OMX262152 ODB262152 NTF262152 NJJ262152 MZN262152 MPR262152 MFV262152 LVZ262152 LMD262152 LCH262152 KSL262152 KIP262152 JYT262152 JOX262152 JFB262152 IVF262152 ILJ262152 IBN262152 HRR262152 HHV262152 GXZ262152 GOD262152 GEH262152 FUL262152 FKP262152 FAT262152 EQX262152 EHB262152 DXF262152 DNJ262152 DDN262152 CTR262152 CJV262152 BZZ262152 BQD262152 BGH262152 AWL262152 AMP262152 ACT262152 SX262152 JB262152 L262152 WVN196616 WLR196616 WBV196616 VRZ196616 VID196616 UYH196616 UOL196616 UEP196616 TUT196616 TKX196616 TBB196616 SRF196616 SHJ196616 RXN196616 RNR196616 RDV196616 QTZ196616 QKD196616 QAH196616 PQL196616 PGP196616 OWT196616 OMX196616 ODB196616 NTF196616 NJJ196616 MZN196616 MPR196616 MFV196616 LVZ196616 LMD196616 LCH196616 KSL196616 KIP196616 JYT196616 JOX196616 JFB196616 IVF196616 ILJ196616 IBN196616 HRR196616 HHV196616 GXZ196616 GOD196616 GEH196616 FUL196616 FKP196616 FAT196616 EQX196616 EHB196616 DXF196616 DNJ196616 DDN196616 CTR196616 CJV196616 BZZ196616 BQD196616 BGH196616 AWL196616 AMP196616 ACT196616 SX196616 JB196616 L196616 WVN131080 WLR131080 WBV131080 VRZ131080 VID131080 UYH131080 UOL131080 UEP131080 TUT131080 TKX131080 TBB131080 SRF131080 SHJ131080 RXN131080 RNR131080 RDV131080 QTZ131080 QKD131080 QAH131080 PQL131080 PGP131080 OWT131080 OMX131080 ODB131080 NTF131080 NJJ131080 MZN131080 MPR131080 MFV131080 LVZ131080 LMD131080 LCH131080 KSL131080 KIP131080 JYT131080 JOX131080 JFB131080 IVF131080 ILJ131080 IBN131080 HRR131080 HHV131080 GXZ131080 GOD131080 GEH131080 FUL131080 FKP131080 FAT131080 EQX131080 EHB131080 DXF131080 DNJ131080 DDN131080 CTR131080 CJV131080 BZZ131080 BQD131080 BGH131080 AWL131080 AMP131080 ACT131080 SX131080 JB131080 L131080 WVN65544 WLR65544 WBV65544 VRZ65544 VID65544 UYH65544 UOL65544 UEP65544 TUT65544 TKX65544 TBB65544 SRF65544 SHJ65544 RXN65544 RNR65544 RDV65544 QTZ65544 QKD65544 QAH65544 PQL65544 PGP65544 OWT65544 OMX65544 ODB65544 NTF65544 NJJ65544 MZN65544 MPR65544 MFV65544 LVZ65544 LMD65544 LCH65544 KSL65544 KIP65544 JYT65544 JOX65544 JFB65544 IVF65544 ILJ65544 IBN65544 HRR65544 HHV65544 GXZ65544 GOD65544 GEH65544 FUL65544 FKP65544 FAT65544 EQX65544 EHB65544 DXF65544 DNJ65544 DDN65544 CTR65544 CJV65544 BZZ65544 BQD65544 BGH65544 AWL65544 AMP65544 ACT65544 SX65544" xr:uid="{00000000-0002-0000-0700-000006000000}">
      <formula1>$L$51:$L$81</formula1>
    </dataValidation>
  </dataValidations>
  <pageMargins left="0.47244094488188981" right="0.27559055118110237" top="0.47244094488188981" bottom="0.47244094488188981" header="0.51181102362204722" footer="0.51181102362204722"/>
  <pageSetup paperSize="9" orientation="portrait" verticalDpi="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D123"/>
  <sheetViews>
    <sheetView topLeftCell="A15" workbookViewId="0">
      <selection activeCell="B23" sqref="B23:Q23"/>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3" width="5.625" style="45" customWidth="1"/>
    <col min="14" max="14" width="1.625" style="45" customWidth="1"/>
    <col min="15" max="15" width="5.625" style="45" customWidth="1"/>
    <col min="16" max="16" width="1.625" style="45" customWidth="1"/>
    <col min="17" max="17" width="8.875" style="45" customWidth="1"/>
    <col min="18" max="18" width="3.625" style="45" customWidth="1"/>
    <col min="19" max="19" width="7.375" style="45" customWidth="1"/>
    <col min="20" max="23" width="3.625" style="45" customWidth="1"/>
    <col min="24" max="249" width="8.625" style="45"/>
    <col min="250" max="250" width="5.625" style="45" customWidth="1"/>
    <col min="251" max="251" width="6.125" style="45" customWidth="1"/>
    <col min="252" max="252" width="5.625" style="45" customWidth="1"/>
    <col min="253" max="253" width="11.875" style="45" customWidth="1"/>
    <col min="254" max="255" width="5.625" style="45" customWidth="1"/>
    <col min="256" max="256" width="10.625" style="45" customWidth="1"/>
    <col min="257" max="257" width="5.625" style="45" customWidth="1"/>
    <col min="258" max="258" width="1.625" style="45" customWidth="1"/>
    <col min="259" max="259" width="5.625" style="45" customWidth="1"/>
    <col min="260" max="260" width="1.625" style="45" customWidth="1"/>
    <col min="261" max="262" width="5.625" style="45" customWidth="1"/>
    <col min="263" max="263" width="1.625" style="45" customWidth="1"/>
    <col min="264" max="264" width="5.625" style="45" customWidth="1"/>
    <col min="265" max="265" width="1.625" style="45" customWidth="1"/>
    <col min="266" max="266" width="8.875" style="45" customWidth="1"/>
    <col min="267" max="267" width="3.625" style="45" customWidth="1"/>
    <col min="268" max="268" width="7.375" style="45" customWidth="1"/>
    <col min="269" max="269" width="10" style="45" customWidth="1"/>
    <col min="270" max="271" width="3.625" style="45" customWidth="1"/>
    <col min="272" max="272" width="6.125" style="45" customWidth="1"/>
    <col min="273" max="505" width="8.625" style="45"/>
    <col min="506" max="506" width="5.625" style="45" customWidth="1"/>
    <col min="507" max="507" width="6.125" style="45" customWidth="1"/>
    <col min="508" max="508" width="5.625" style="45" customWidth="1"/>
    <col min="509" max="509" width="11.875" style="45" customWidth="1"/>
    <col min="510" max="511" width="5.625" style="45" customWidth="1"/>
    <col min="512" max="512" width="10.625" style="45" customWidth="1"/>
    <col min="513" max="513" width="5.625" style="45" customWidth="1"/>
    <col min="514" max="514" width="1.625" style="45" customWidth="1"/>
    <col min="515" max="515" width="5.625" style="45" customWidth="1"/>
    <col min="516" max="516" width="1.625" style="45" customWidth="1"/>
    <col min="517" max="518" width="5.625" style="45" customWidth="1"/>
    <col min="519" max="519" width="1.625" style="45" customWidth="1"/>
    <col min="520" max="520" width="5.625" style="45" customWidth="1"/>
    <col min="521" max="521" width="1.625" style="45" customWidth="1"/>
    <col min="522" max="522" width="8.875" style="45" customWidth="1"/>
    <col min="523" max="523" width="3.625" style="45" customWidth="1"/>
    <col min="524" max="524" width="7.375" style="45" customWidth="1"/>
    <col min="525" max="525" width="10" style="45" customWidth="1"/>
    <col min="526" max="527" width="3.625" style="45" customWidth="1"/>
    <col min="528" max="528" width="6.125" style="45" customWidth="1"/>
    <col min="529" max="761" width="8.625" style="45"/>
    <col min="762" max="762" width="5.625" style="45" customWidth="1"/>
    <col min="763" max="763" width="6.125" style="45" customWidth="1"/>
    <col min="764" max="764" width="5.625" style="45" customWidth="1"/>
    <col min="765" max="765" width="11.875" style="45" customWidth="1"/>
    <col min="766" max="767" width="5.625" style="45" customWidth="1"/>
    <col min="768" max="768" width="10.625" style="45" customWidth="1"/>
    <col min="769" max="769" width="5.625" style="45" customWidth="1"/>
    <col min="770" max="770" width="1.625" style="45" customWidth="1"/>
    <col min="771" max="771" width="5.625" style="45" customWidth="1"/>
    <col min="772" max="772" width="1.625" style="45" customWidth="1"/>
    <col min="773" max="774" width="5.625" style="45" customWidth="1"/>
    <col min="775" max="775" width="1.625" style="45" customWidth="1"/>
    <col min="776" max="776" width="5.625" style="45" customWidth="1"/>
    <col min="777" max="777" width="1.625" style="45" customWidth="1"/>
    <col min="778" max="778" width="8.875" style="45" customWidth="1"/>
    <col min="779" max="779" width="3.625" style="45" customWidth="1"/>
    <col min="780" max="780" width="7.375" style="45" customWidth="1"/>
    <col min="781" max="781" width="10" style="45" customWidth="1"/>
    <col min="782" max="783" width="3.625" style="45" customWidth="1"/>
    <col min="784" max="784" width="6.125" style="45" customWidth="1"/>
    <col min="785" max="1017" width="8.625" style="45"/>
    <col min="1018" max="1018" width="5.625" style="45" customWidth="1"/>
    <col min="1019" max="1019" width="6.125" style="45" customWidth="1"/>
    <col min="1020" max="1020" width="5.625" style="45" customWidth="1"/>
    <col min="1021" max="1021" width="11.875" style="45" customWidth="1"/>
    <col min="1022" max="1023" width="5.625" style="45" customWidth="1"/>
    <col min="1024" max="1024" width="10.625" style="45" customWidth="1"/>
    <col min="1025" max="1025" width="5.625" style="45" customWidth="1"/>
    <col min="1026" max="1026" width="1.625" style="45" customWidth="1"/>
    <col min="1027" max="1027" width="5.625" style="45" customWidth="1"/>
    <col min="1028" max="1028" width="1.625" style="45" customWidth="1"/>
    <col min="1029" max="1030" width="5.625" style="45" customWidth="1"/>
    <col min="1031" max="1031" width="1.625" style="45" customWidth="1"/>
    <col min="1032" max="1032" width="5.625" style="45" customWidth="1"/>
    <col min="1033" max="1033" width="1.625" style="45" customWidth="1"/>
    <col min="1034" max="1034" width="8.875" style="45" customWidth="1"/>
    <col min="1035" max="1035" width="3.625" style="45" customWidth="1"/>
    <col min="1036" max="1036" width="7.375" style="45" customWidth="1"/>
    <col min="1037" max="1037" width="10" style="45" customWidth="1"/>
    <col min="1038" max="1039" width="3.625" style="45" customWidth="1"/>
    <col min="1040" max="1040" width="6.125" style="45" customWidth="1"/>
    <col min="1041" max="1273" width="8.625" style="45"/>
    <col min="1274" max="1274" width="5.625" style="45" customWidth="1"/>
    <col min="1275" max="1275" width="6.125" style="45" customWidth="1"/>
    <col min="1276" max="1276" width="5.625" style="45" customWidth="1"/>
    <col min="1277" max="1277" width="11.875" style="45" customWidth="1"/>
    <col min="1278" max="1279" width="5.625" style="45" customWidth="1"/>
    <col min="1280" max="1280" width="10.625" style="45" customWidth="1"/>
    <col min="1281" max="1281" width="5.625" style="45" customWidth="1"/>
    <col min="1282" max="1282" width="1.625" style="45" customWidth="1"/>
    <col min="1283" max="1283" width="5.625" style="45" customWidth="1"/>
    <col min="1284" max="1284" width="1.625" style="45" customWidth="1"/>
    <col min="1285" max="1286" width="5.625" style="45" customWidth="1"/>
    <col min="1287" max="1287" width="1.625" style="45" customWidth="1"/>
    <col min="1288" max="1288" width="5.625" style="45" customWidth="1"/>
    <col min="1289" max="1289" width="1.625" style="45" customWidth="1"/>
    <col min="1290" max="1290" width="8.875" style="45" customWidth="1"/>
    <col min="1291" max="1291" width="3.625" style="45" customWidth="1"/>
    <col min="1292" max="1292" width="7.375" style="45" customWidth="1"/>
    <col min="1293" max="1293" width="10" style="45" customWidth="1"/>
    <col min="1294" max="1295" width="3.625" style="45" customWidth="1"/>
    <col min="1296" max="1296" width="6.125" style="45" customWidth="1"/>
    <col min="1297" max="1529" width="8.625" style="45"/>
    <col min="1530" max="1530" width="5.625" style="45" customWidth="1"/>
    <col min="1531" max="1531" width="6.125" style="45" customWidth="1"/>
    <col min="1532" max="1532" width="5.625" style="45" customWidth="1"/>
    <col min="1533" max="1533" width="11.875" style="45" customWidth="1"/>
    <col min="1534" max="1535" width="5.625" style="45" customWidth="1"/>
    <col min="1536" max="1536" width="10.625" style="45" customWidth="1"/>
    <col min="1537" max="1537" width="5.625" style="45" customWidth="1"/>
    <col min="1538" max="1538" width="1.625" style="45" customWidth="1"/>
    <col min="1539" max="1539" width="5.625" style="45" customWidth="1"/>
    <col min="1540" max="1540" width="1.625" style="45" customWidth="1"/>
    <col min="1541" max="1542" width="5.625" style="45" customWidth="1"/>
    <col min="1543" max="1543" width="1.625" style="45" customWidth="1"/>
    <col min="1544" max="1544" width="5.625" style="45" customWidth="1"/>
    <col min="1545" max="1545" width="1.625" style="45" customWidth="1"/>
    <col min="1546" max="1546" width="8.875" style="45" customWidth="1"/>
    <col min="1547" max="1547" width="3.625" style="45" customWidth="1"/>
    <col min="1548" max="1548" width="7.375" style="45" customWidth="1"/>
    <col min="1549" max="1549" width="10" style="45" customWidth="1"/>
    <col min="1550" max="1551" width="3.625" style="45" customWidth="1"/>
    <col min="1552" max="1552" width="6.125" style="45" customWidth="1"/>
    <col min="1553" max="1785" width="8.625" style="45"/>
    <col min="1786" max="1786" width="5.625" style="45" customWidth="1"/>
    <col min="1787" max="1787" width="6.125" style="45" customWidth="1"/>
    <col min="1788" max="1788" width="5.625" style="45" customWidth="1"/>
    <col min="1789" max="1789" width="11.875" style="45" customWidth="1"/>
    <col min="1790" max="1791" width="5.625" style="45" customWidth="1"/>
    <col min="1792" max="1792" width="10.625" style="45" customWidth="1"/>
    <col min="1793" max="1793" width="5.625" style="45" customWidth="1"/>
    <col min="1794" max="1794" width="1.625" style="45" customWidth="1"/>
    <col min="1795" max="1795" width="5.625" style="45" customWidth="1"/>
    <col min="1796" max="1796" width="1.625" style="45" customWidth="1"/>
    <col min="1797" max="1798" width="5.625" style="45" customWidth="1"/>
    <col min="1799" max="1799" width="1.625" style="45" customWidth="1"/>
    <col min="1800" max="1800" width="5.625" style="45" customWidth="1"/>
    <col min="1801" max="1801" width="1.625" style="45" customWidth="1"/>
    <col min="1802" max="1802" width="8.875" style="45" customWidth="1"/>
    <col min="1803" max="1803" width="3.625" style="45" customWidth="1"/>
    <col min="1804" max="1804" width="7.375" style="45" customWidth="1"/>
    <col min="1805" max="1805" width="10" style="45" customWidth="1"/>
    <col min="1806" max="1807" width="3.625" style="45" customWidth="1"/>
    <col min="1808" max="1808" width="6.125" style="45" customWidth="1"/>
    <col min="1809" max="2041" width="8.625" style="45"/>
    <col min="2042" max="2042" width="5.625" style="45" customWidth="1"/>
    <col min="2043" max="2043" width="6.125" style="45" customWidth="1"/>
    <col min="2044" max="2044" width="5.625" style="45" customWidth="1"/>
    <col min="2045" max="2045" width="11.875" style="45" customWidth="1"/>
    <col min="2046" max="2047" width="5.625" style="45" customWidth="1"/>
    <col min="2048" max="2048" width="10.625" style="45" customWidth="1"/>
    <col min="2049" max="2049" width="5.625" style="45" customWidth="1"/>
    <col min="2050" max="2050" width="1.625" style="45" customWidth="1"/>
    <col min="2051" max="2051" width="5.625" style="45" customWidth="1"/>
    <col min="2052" max="2052" width="1.625" style="45" customWidth="1"/>
    <col min="2053" max="2054" width="5.625" style="45" customWidth="1"/>
    <col min="2055" max="2055" width="1.625" style="45" customWidth="1"/>
    <col min="2056" max="2056" width="5.625" style="45" customWidth="1"/>
    <col min="2057" max="2057" width="1.625" style="45" customWidth="1"/>
    <col min="2058" max="2058" width="8.875" style="45" customWidth="1"/>
    <col min="2059" max="2059" width="3.625" style="45" customWidth="1"/>
    <col min="2060" max="2060" width="7.375" style="45" customWidth="1"/>
    <col min="2061" max="2061" width="10" style="45" customWidth="1"/>
    <col min="2062" max="2063" width="3.625" style="45" customWidth="1"/>
    <col min="2064" max="2064" width="6.125" style="45" customWidth="1"/>
    <col min="2065" max="2297" width="8.625" style="45"/>
    <col min="2298" max="2298" width="5.625" style="45" customWidth="1"/>
    <col min="2299" max="2299" width="6.125" style="45" customWidth="1"/>
    <col min="2300" max="2300" width="5.625" style="45" customWidth="1"/>
    <col min="2301" max="2301" width="11.875" style="45" customWidth="1"/>
    <col min="2302" max="2303" width="5.625" style="45" customWidth="1"/>
    <col min="2304" max="2304" width="10.625" style="45" customWidth="1"/>
    <col min="2305" max="2305" width="5.625" style="45" customWidth="1"/>
    <col min="2306" max="2306" width="1.625" style="45" customWidth="1"/>
    <col min="2307" max="2307" width="5.625" style="45" customWidth="1"/>
    <col min="2308" max="2308" width="1.625" style="45" customWidth="1"/>
    <col min="2309" max="2310" width="5.625" style="45" customWidth="1"/>
    <col min="2311" max="2311" width="1.625" style="45" customWidth="1"/>
    <col min="2312" max="2312" width="5.625" style="45" customWidth="1"/>
    <col min="2313" max="2313" width="1.625" style="45" customWidth="1"/>
    <col min="2314" max="2314" width="8.875" style="45" customWidth="1"/>
    <col min="2315" max="2315" width="3.625" style="45" customWidth="1"/>
    <col min="2316" max="2316" width="7.375" style="45" customWidth="1"/>
    <col min="2317" max="2317" width="10" style="45" customWidth="1"/>
    <col min="2318" max="2319" width="3.625" style="45" customWidth="1"/>
    <col min="2320" max="2320" width="6.125" style="45" customWidth="1"/>
    <col min="2321" max="2553" width="8.625" style="45"/>
    <col min="2554" max="2554" width="5.625" style="45" customWidth="1"/>
    <col min="2555" max="2555" width="6.125" style="45" customWidth="1"/>
    <col min="2556" max="2556" width="5.625" style="45" customWidth="1"/>
    <col min="2557" max="2557" width="11.875" style="45" customWidth="1"/>
    <col min="2558" max="2559" width="5.625" style="45" customWidth="1"/>
    <col min="2560" max="2560" width="10.625" style="45" customWidth="1"/>
    <col min="2561" max="2561" width="5.625" style="45" customWidth="1"/>
    <col min="2562" max="2562" width="1.625" style="45" customWidth="1"/>
    <col min="2563" max="2563" width="5.625" style="45" customWidth="1"/>
    <col min="2564" max="2564" width="1.625" style="45" customWidth="1"/>
    <col min="2565" max="2566" width="5.625" style="45" customWidth="1"/>
    <col min="2567" max="2567" width="1.625" style="45" customWidth="1"/>
    <col min="2568" max="2568" width="5.625" style="45" customWidth="1"/>
    <col min="2569" max="2569" width="1.625" style="45" customWidth="1"/>
    <col min="2570" max="2570" width="8.875" style="45" customWidth="1"/>
    <col min="2571" max="2571" width="3.625" style="45" customWidth="1"/>
    <col min="2572" max="2572" width="7.375" style="45" customWidth="1"/>
    <col min="2573" max="2573" width="10" style="45" customWidth="1"/>
    <col min="2574" max="2575" width="3.625" style="45" customWidth="1"/>
    <col min="2576" max="2576" width="6.125" style="45" customWidth="1"/>
    <col min="2577" max="2809" width="8.625" style="45"/>
    <col min="2810" max="2810" width="5.625" style="45" customWidth="1"/>
    <col min="2811" max="2811" width="6.125" style="45" customWidth="1"/>
    <col min="2812" max="2812" width="5.625" style="45" customWidth="1"/>
    <col min="2813" max="2813" width="11.875" style="45" customWidth="1"/>
    <col min="2814" max="2815" width="5.625" style="45" customWidth="1"/>
    <col min="2816" max="2816" width="10.625" style="45" customWidth="1"/>
    <col min="2817" max="2817" width="5.625" style="45" customWidth="1"/>
    <col min="2818" max="2818" width="1.625" style="45" customWidth="1"/>
    <col min="2819" max="2819" width="5.625" style="45" customWidth="1"/>
    <col min="2820" max="2820" width="1.625" style="45" customWidth="1"/>
    <col min="2821" max="2822" width="5.625" style="45" customWidth="1"/>
    <col min="2823" max="2823" width="1.625" style="45" customWidth="1"/>
    <col min="2824" max="2824" width="5.625" style="45" customWidth="1"/>
    <col min="2825" max="2825" width="1.625" style="45" customWidth="1"/>
    <col min="2826" max="2826" width="8.875" style="45" customWidth="1"/>
    <col min="2827" max="2827" width="3.625" style="45" customWidth="1"/>
    <col min="2828" max="2828" width="7.375" style="45" customWidth="1"/>
    <col min="2829" max="2829" width="10" style="45" customWidth="1"/>
    <col min="2830" max="2831" width="3.625" style="45" customWidth="1"/>
    <col min="2832" max="2832" width="6.125" style="45" customWidth="1"/>
    <col min="2833" max="3065" width="8.625" style="45"/>
    <col min="3066" max="3066" width="5.625" style="45" customWidth="1"/>
    <col min="3067" max="3067" width="6.125" style="45" customWidth="1"/>
    <col min="3068" max="3068" width="5.625" style="45" customWidth="1"/>
    <col min="3069" max="3069" width="11.875" style="45" customWidth="1"/>
    <col min="3070" max="3071" width="5.625" style="45" customWidth="1"/>
    <col min="3072" max="3072" width="10.625" style="45" customWidth="1"/>
    <col min="3073" max="3073" width="5.625" style="45" customWidth="1"/>
    <col min="3074" max="3074" width="1.625" style="45" customWidth="1"/>
    <col min="3075" max="3075" width="5.625" style="45" customWidth="1"/>
    <col min="3076" max="3076" width="1.625" style="45" customWidth="1"/>
    <col min="3077" max="3078" width="5.625" style="45" customWidth="1"/>
    <col min="3079" max="3079" width="1.625" style="45" customWidth="1"/>
    <col min="3080" max="3080" width="5.625" style="45" customWidth="1"/>
    <col min="3081" max="3081" width="1.625" style="45" customWidth="1"/>
    <col min="3082" max="3082" width="8.875" style="45" customWidth="1"/>
    <col min="3083" max="3083" width="3.625" style="45" customWidth="1"/>
    <col min="3084" max="3084" width="7.375" style="45" customWidth="1"/>
    <col min="3085" max="3085" width="10" style="45" customWidth="1"/>
    <col min="3086" max="3087" width="3.625" style="45" customWidth="1"/>
    <col min="3088" max="3088" width="6.125" style="45" customWidth="1"/>
    <col min="3089" max="3321" width="8.625" style="45"/>
    <col min="3322" max="3322" width="5.625" style="45" customWidth="1"/>
    <col min="3323" max="3323" width="6.125" style="45" customWidth="1"/>
    <col min="3324" max="3324" width="5.625" style="45" customWidth="1"/>
    <col min="3325" max="3325" width="11.875" style="45" customWidth="1"/>
    <col min="3326" max="3327" width="5.625" style="45" customWidth="1"/>
    <col min="3328" max="3328" width="10.625" style="45" customWidth="1"/>
    <col min="3329" max="3329" width="5.625" style="45" customWidth="1"/>
    <col min="3330" max="3330" width="1.625" style="45" customWidth="1"/>
    <col min="3331" max="3331" width="5.625" style="45" customWidth="1"/>
    <col min="3332" max="3332" width="1.625" style="45" customWidth="1"/>
    <col min="3333" max="3334" width="5.625" style="45" customWidth="1"/>
    <col min="3335" max="3335" width="1.625" style="45" customWidth="1"/>
    <col min="3336" max="3336" width="5.625" style="45" customWidth="1"/>
    <col min="3337" max="3337" width="1.625" style="45" customWidth="1"/>
    <col min="3338" max="3338" width="8.875" style="45" customWidth="1"/>
    <col min="3339" max="3339" width="3.625" style="45" customWidth="1"/>
    <col min="3340" max="3340" width="7.375" style="45" customWidth="1"/>
    <col min="3341" max="3341" width="10" style="45" customWidth="1"/>
    <col min="3342" max="3343" width="3.625" style="45" customWidth="1"/>
    <col min="3344" max="3344" width="6.125" style="45" customWidth="1"/>
    <col min="3345" max="3577" width="8.625" style="45"/>
    <col min="3578" max="3578" width="5.625" style="45" customWidth="1"/>
    <col min="3579" max="3579" width="6.125" style="45" customWidth="1"/>
    <col min="3580" max="3580" width="5.625" style="45" customWidth="1"/>
    <col min="3581" max="3581" width="11.875" style="45" customWidth="1"/>
    <col min="3582" max="3583" width="5.625" style="45" customWidth="1"/>
    <col min="3584" max="3584" width="10.625" style="45" customWidth="1"/>
    <col min="3585" max="3585" width="5.625" style="45" customWidth="1"/>
    <col min="3586" max="3586" width="1.625" style="45" customWidth="1"/>
    <col min="3587" max="3587" width="5.625" style="45" customWidth="1"/>
    <col min="3588" max="3588" width="1.625" style="45" customWidth="1"/>
    <col min="3589" max="3590" width="5.625" style="45" customWidth="1"/>
    <col min="3591" max="3591" width="1.625" style="45" customWidth="1"/>
    <col min="3592" max="3592" width="5.625" style="45" customWidth="1"/>
    <col min="3593" max="3593" width="1.625" style="45" customWidth="1"/>
    <col min="3594" max="3594" width="8.875" style="45" customWidth="1"/>
    <col min="3595" max="3595" width="3.625" style="45" customWidth="1"/>
    <col min="3596" max="3596" width="7.375" style="45" customWidth="1"/>
    <col min="3597" max="3597" width="10" style="45" customWidth="1"/>
    <col min="3598" max="3599" width="3.625" style="45" customWidth="1"/>
    <col min="3600" max="3600" width="6.125" style="45" customWidth="1"/>
    <col min="3601" max="3833" width="8.625" style="45"/>
    <col min="3834" max="3834" width="5.625" style="45" customWidth="1"/>
    <col min="3835" max="3835" width="6.125" style="45" customWidth="1"/>
    <col min="3836" max="3836" width="5.625" style="45" customWidth="1"/>
    <col min="3837" max="3837" width="11.875" style="45" customWidth="1"/>
    <col min="3838" max="3839" width="5.625" style="45" customWidth="1"/>
    <col min="3840" max="3840" width="10.625" style="45" customWidth="1"/>
    <col min="3841" max="3841" width="5.625" style="45" customWidth="1"/>
    <col min="3842" max="3842" width="1.625" style="45" customWidth="1"/>
    <col min="3843" max="3843" width="5.625" style="45" customWidth="1"/>
    <col min="3844" max="3844" width="1.625" style="45" customWidth="1"/>
    <col min="3845" max="3846" width="5.625" style="45" customWidth="1"/>
    <col min="3847" max="3847" width="1.625" style="45" customWidth="1"/>
    <col min="3848" max="3848" width="5.625" style="45" customWidth="1"/>
    <col min="3849" max="3849" width="1.625" style="45" customWidth="1"/>
    <col min="3850" max="3850" width="8.875" style="45" customWidth="1"/>
    <col min="3851" max="3851" width="3.625" style="45" customWidth="1"/>
    <col min="3852" max="3852" width="7.375" style="45" customWidth="1"/>
    <col min="3853" max="3853" width="10" style="45" customWidth="1"/>
    <col min="3854" max="3855" width="3.625" style="45" customWidth="1"/>
    <col min="3856" max="3856" width="6.125" style="45" customWidth="1"/>
    <col min="3857" max="4089" width="8.625" style="45"/>
    <col min="4090" max="4090" width="5.625" style="45" customWidth="1"/>
    <col min="4091" max="4091" width="6.125" style="45" customWidth="1"/>
    <col min="4092" max="4092" width="5.625" style="45" customWidth="1"/>
    <col min="4093" max="4093" width="11.875" style="45" customWidth="1"/>
    <col min="4094" max="4095" width="5.625" style="45" customWidth="1"/>
    <col min="4096" max="4096" width="10.625" style="45" customWidth="1"/>
    <col min="4097" max="4097" width="5.625" style="45" customWidth="1"/>
    <col min="4098" max="4098" width="1.625" style="45" customWidth="1"/>
    <col min="4099" max="4099" width="5.625" style="45" customWidth="1"/>
    <col min="4100" max="4100" width="1.625" style="45" customWidth="1"/>
    <col min="4101" max="4102" width="5.625" style="45" customWidth="1"/>
    <col min="4103" max="4103" width="1.625" style="45" customWidth="1"/>
    <col min="4104" max="4104" width="5.625" style="45" customWidth="1"/>
    <col min="4105" max="4105" width="1.625" style="45" customWidth="1"/>
    <col min="4106" max="4106" width="8.875" style="45" customWidth="1"/>
    <col min="4107" max="4107" width="3.625" style="45" customWidth="1"/>
    <col min="4108" max="4108" width="7.375" style="45" customWidth="1"/>
    <col min="4109" max="4109" width="10" style="45" customWidth="1"/>
    <col min="4110" max="4111" width="3.625" style="45" customWidth="1"/>
    <col min="4112" max="4112" width="6.125" style="45" customWidth="1"/>
    <col min="4113" max="4345" width="8.625" style="45"/>
    <col min="4346" max="4346" width="5.625" style="45" customWidth="1"/>
    <col min="4347" max="4347" width="6.125" style="45" customWidth="1"/>
    <col min="4348" max="4348" width="5.625" style="45" customWidth="1"/>
    <col min="4349" max="4349" width="11.875" style="45" customWidth="1"/>
    <col min="4350" max="4351" width="5.625" style="45" customWidth="1"/>
    <col min="4352" max="4352" width="10.625" style="45" customWidth="1"/>
    <col min="4353" max="4353" width="5.625" style="45" customWidth="1"/>
    <col min="4354" max="4354" width="1.625" style="45" customWidth="1"/>
    <col min="4355" max="4355" width="5.625" style="45" customWidth="1"/>
    <col min="4356" max="4356" width="1.625" style="45" customWidth="1"/>
    <col min="4357" max="4358" width="5.625" style="45" customWidth="1"/>
    <col min="4359" max="4359" width="1.625" style="45" customWidth="1"/>
    <col min="4360" max="4360" width="5.625" style="45" customWidth="1"/>
    <col min="4361" max="4361" width="1.625" style="45" customWidth="1"/>
    <col min="4362" max="4362" width="8.875" style="45" customWidth="1"/>
    <col min="4363" max="4363" width="3.625" style="45" customWidth="1"/>
    <col min="4364" max="4364" width="7.375" style="45" customWidth="1"/>
    <col min="4365" max="4365" width="10" style="45" customWidth="1"/>
    <col min="4366" max="4367" width="3.625" style="45" customWidth="1"/>
    <col min="4368" max="4368" width="6.125" style="45" customWidth="1"/>
    <col min="4369" max="4601" width="8.625" style="45"/>
    <col min="4602" max="4602" width="5.625" style="45" customWidth="1"/>
    <col min="4603" max="4603" width="6.125" style="45" customWidth="1"/>
    <col min="4604" max="4604" width="5.625" style="45" customWidth="1"/>
    <col min="4605" max="4605" width="11.875" style="45" customWidth="1"/>
    <col min="4606" max="4607" width="5.625" style="45" customWidth="1"/>
    <col min="4608" max="4608" width="10.625" style="45" customWidth="1"/>
    <col min="4609" max="4609" width="5.625" style="45" customWidth="1"/>
    <col min="4610" max="4610" width="1.625" style="45" customWidth="1"/>
    <col min="4611" max="4611" width="5.625" style="45" customWidth="1"/>
    <col min="4612" max="4612" width="1.625" style="45" customWidth="1"/>
    <col min="4613" max="4614" width="5.625" style="45" customWidth="1"/>
    <col min="4615" max="4615" width="1.625" style="45" customWidth="1"/>
    <col min="4616" max="4616" width="5.625" style="45" customWidth="1"/>
    <col min="4617" max="4617" width="1.625" style="45" customWidth="1"/>
    <col min="4618" max="4618" width="8.875" style="45" customWidth="1"/>
    <col min="4619" max="4619" width="3.625" style="45" customWidth="1"/>
    <col min="4620" max="4620" width="7.375" style="45" customWidth="1"/>
    <col min="4621" max="4621" width="10" style="45" customWidth="1"/>
    <col min="4622" max="4623" width="3.625" style="45" customWidth="1"/>
    <col min="4624" max="4624" width="6.125" style="45" customWidth="1"/>
    <col min="4625" max="4857" width="8.625" style="45"/>
    <col min="4858" max="4858" width="5.625" style="45" customWidth="1"/>
    <col min="4859" max="4859" width="6.125" style="45" customWidth="1"/>
    <col min="4860" max="4860" width="5.625" style="45" customWidth="1"/>
    <col min="4861" max="4861" width="11.875" style="45" customWidth="1"/>
    <col min="4862" max="4863" width="5.625" style="45" customWidth="1"/>
    <col min="4864" max="4864" width="10.625" style="45" customWidth="1"/>
    <col min="4865" max="4865" width="5.625" style="45" customWidth="1"/>
    <col min="4866" max="4866" width="1.625" style="45" customWidth="1"/>
    <col min="4867" max="4867" width="5.625" style="45" customWidth="1"/>
    <col min="4868" max="4868" width="1.625" style="45" customWidth="1"/>
    <col min="4869" max="4870" width="5.625" style="45" customWidth="1"/>
    <col min="4871" max="4871" width="1.625" style="45" customWidth="1"/>
    <col min="4872" max="4872" width="5.625" style="45" customWidth="1"/>
    <col min="4873" max="4873" width="1.625" style="45" customWidth="1"/>
    <col min="4874" max="4874" width="8.875" style="45" customWidth="1"/>
    <col min="4875" max="4875" width="3.625" style="45" customWidth="1"/>
    <col min="4876" max="4876" width="7.375" style="45" customWidth="1"/>
    <col min="4877" max="4877" width="10" style="45" customWidth="1"/>
    <col min="4878" max="4879" width="3.625" style="45" customWidth="1"/>
    <col min="4880" max="4880" width="6.125" style="45" customWidth="1"/>
    <col min="4881" max="5113" width="8.625" style="45"/>
    <col min="5114" max="5114" width="5.625" style="45" customWidth="1"/>
    <col min="5115" max="5115" width="6.125" style="45" customWidth="1"/>
    <col min="5116" max="5116" width="5.625" style="45" customWidth="1"/>
    <col min="5117" max="5117" width="11.875" style="45" customWidth="1"/>
    <col min="5118" max="5119" width="5.625" style="45" customWidth="1"/>
    <col min="5120" max="5120" width="10.625" style="45" customWidth="1"/>
    <col min="5121" max="5121" width="5.625" style="45" customWidth="1"/>
    <col min="5122" max="5122" width="1.625" style="45" customWidth="1"/>
    <col min="5123" max="5123" width="5.625" style="45" customWidth="1"/>
    <col min="5124" max="5124" width="1.625" style="45" customWidth="1"/>
    <col min="5125" max="5126" width="5.625" style="45" customWidth="1"/>
    <col min="5127" max="5127" width="1.625" style="45" customWidth="1"/>
    <col min="5128" max="5128" width="5.625" style="45" customWidth="1"/>
    <col min="5129" max="5129" width="1.625" style="45" customWidth="1"/>
    <col min="5130" max="5130" width="8.875" style="45" customWidth="1"/>
    <col min="5131" max="5131" width="3.625" style="45" customWidth="1"/>
    <col min="5132" max="5132" width="7.375" style="45" customWidth="1"/>
    <col min="5133" max="5133" width="10" style="45" customWidth="1"/>
    <col min="5134" max="5135" width="3.625" style="45" customWidth="1"/>
    <col min="5136" max="5136" width="6.125" style="45" customWidth="1"/>
    <col min="5137" max="5369" width="8.625" style="45"/>
    <col min="5370" max="5370" width="5.625" style="45" customWidth="1"/>
    <col min="5371" max="5371" width="6.125" style="45" customWidth="1"/>
    <col min="5372" max="5372" width="5.625" style="45" customWidth="1"/>
    <col min="5373" max="5373" width="11.875" style="45" customWidth="1"/>
    <col min="5374" max="5375" width="5.625" style="45" customWidth="1"/>
    <col min="5376" max="5376" width="10.625" style="45" customWidth="1"/>
    <col min="5377" max="5377" width="5.625" style="45" customWidth="1"/>
    <col min="5378" max="5378" width="1.625" style="45" customWidth="1"/>
    <col min="5379" max="5379" width="5.625" style="45" customWidth="1"/>
    <col min="5380" max="5380" width="1.625" style="45" customWidth="1"/>
    <col min="5381" max="5382" width="5.625" style="45" customWidth="1"/>
    <col min="5383" max="5383" width="1.625" style="45" customWidth="1"/>
    <col min="5384" max="5384" width="5.625" style="45" customWidth="1"/>
    <col min="5385" max="5385" width="1.625" style="45" customWidth="1"/>
    <col min="5386" max="5386" width="8.875" style="45" customWidth="1"/>
    <col min="5387" max="5387" width="3.625" style="45" customWidth="1"/>
    <col min="5388" max="5388" width="7.375" style="45" customWidth="1"/>
    <col min="5389" max="5389" width="10" style="45" customWidth="1"/>
    <col min="5390" max="5391" width="3.625" style="45" customWidth="1"/>
    <col min="5392" max="5392" width="6.125" style="45" customWidth="1"/>
    <col min="5393" max="5625" width="8.625" style="45"/>
    <col min="5626" max="5626" width="5.625" style="45" customWidth="1"/>
    <col min="5627" max="5627" width="6.125" style="45" customWidth="1"/>
    <col min="5628" max="5628" width="5.625" style="45" customWidth="1"/>
    <col min="5629" max="5629" width="11.875" style="45" customWidth="1"/>
    <col min="5630" max="5631" width="5.625" style="45" customWidth="1"/>
    <col min="5632" max="5632" width="10.625" style="45" customWidth="1"/>
    <col min="5633" max="5633" width="5.625" style="45" customWidth="1"/>
    <col min="5634" max="5634" width="1.625" style="45" customWidth="1"/>
    <col min="5635" max="5635" width="5.625" style="45" customWidth="1"/>
    <col min="5636" max="5636" width="1.625" style="45" customWidth="1"/>
    <col min="5637" max="5638" width="5.625" style="45" customWidth="1"/>
    <col min="5639" max="5639" width="1.625" style="45" customWidth="1"/>
    <col min="5640" max="5640" width="5.625" style="45" customWidth="1"/>
    <col min="5641" max="5641" width="1.625" style="45" customWidth="1"/>
    <col min="5642" max="5642" width="8.875" style="45" customWidth="1"/>
    <col min="5643" max="5643" width="3.625" style="45" customWidth="1"/>
    <col min="5644" max="5644" width="7.375" style="45" customWidth="1"/>
    <col min="5645" max="5645" width="10" style="45" customWidth="1"/>
    <col min="5646" max="5647" width="3.625" style="45" customWidth="1"/>
    <col min="5648" max="5648" width="6.125" style="45" customWidth="1"/>
    <col min="5649" max="5881" width="8.625" style="45"/>
    <col min="5882" max="5882" width="5.625" style="45" customWidth="1"/>
    <col min="5883" max="5883" width="6.125" style="45" customWidth="1"/>
    <col min="5884" max="5884" width="5.625" style="45" customWidth="1"/>
    <col min="5885" max="5885" width="11.875" style="45" customWidth="1"/>
    <col min="5886" max="5887" width="5.625" style="45" customWidth="1"/>
    <col min="5888" max="5888" width="10.625" style="45" customWidth="1"/>
    <col min="5889" max="5889" width="5.625" style="45" customWidth="1"/>
    <col min="5890" max="5890" width="1.625" style="45" customWidth="1"/>
    <col min="5891" max="5891" width="5.625" style="45" customWidth="1"/>
    <col min="5892" max="5892" width="1.625" style="45" customWidth="1"/>
    <col min="5893" max="5894" width="5.625" style="45" customWidth="1"/>
    <col min="5895" max="5895" width="1.625" style="45" customWidth="1"/>
    <col min="5896" max="5896" width="5.625" style="45" customWidth="1"/>
    <col min="5897" max="5897" width="1.625" style="45" customWidth="1"/>
    <col min="5898" max="5898" width="8.875" style="45" customWidth="1"/>
    <col min="5899" max="5899" width="3.625" style="45" customWidth="1"/>
    <col min="5900" max="5900" width="7.375" style="45" customWidth="1"/>
    <col min="5901" max="5901" width="10" style="45" customWidth="1"/>
    <col min="5902" max="5903" width="3.625" style="45" customWidth="1"/>
    <col min="5904" max="5904" width="6.125" style="45" customWidth="1"/>
    <col min="5905" max="6137" width="8.625" style="45"/>
    <col min="6138" max="6138" width="5.625" style="45" customWidth="1"/>
    <col min="6139" max="6139" width="6.125" style="45" customWidth="1"/>
    <col min="6140" max="6140" width="5.625" style="45" customWidth="1"/>
    <col min="6141" max="6141" width="11.875" style="45" customWidth="1"/>
    <col min="6142" max="6143" width="5.625" style="45" customWidth="1"/>
    <col min="6144" max="6144" width="10.625" style="45" customWidth="1"/>
    <col min="6145" max="6145" width="5.625" style="45" customWidth="1"/>
    <col min="6146" max="6146" width="1.625" style="45" customWidth="1"/>
    <col min="6147" max="6147" width="5.625" style="45" customWidth="1"/>
    <col min="6148" max="6148" width="1.625" style="45" customWidth="1"/>
    <col min="6149" max="6150" width="5.625" style="45" customWidth="1"/>
    <col min="6151" max="6151" width="1.625" style="45" customWidth="1"/>
    <col min="6152" max="6152" width="5.625" style="45" customWidth="1"/>
    <col min="6153" max="6153" width="1.625" style="45" customWidth="1"/>
    <col min="6154" max="6154" width="8.875" style="45" customWidth="1"/>
    <col min="6155" max="6155" width="3.625" style="45" customWidth="1"/>
    <col min="6156" max="6156" width="7.375" style="45" customWidth="1"/>
    <col min="6157" max="6157" width="10" style="45" customWidth="1"/>
    <col min="6158" max="6159" width="3.625" style="45" customWidth="1"/>
    <col min="6160" max="6160" width="6.125" style="45" customWidth="1"/>
    <col min="6161" max="6393" width="8.625" style="45"/>
    <col min="6394" max="6394" width="5.625" style="45" customWidth="1"/>
    <col min="6395" max="6395" width="6.125" style="45" customWidth="1"/>
    <col min="6396" max="6396" width="5.625" style="45" customWidth="1"/>
    <col min="6397" max="6397" width="11.875" style="45" customWidth="1"/>
    <col min="6398" max="6399" width="5.625" style="45" customWidth="1"/>
    <col min="6400" max="6400" width="10.625" style="45" customWidth="1"/>
    <col min="6401" max="6401" width="5.625" style="45" customWidth="1"/>
    <col min="6402" max="6402" width="1.625" style="45" customWidth="1"/>
    <col min="6403" max="6403" width="5.625" style="45" customWidth="1"/>
    <col min="6404" max="6404" width="1.625" style="45" customWidth="1"/>
    <col min="6405" max="6406" width="5.625" style="45" customWidth="1"/>
    <col min="6407" max="6407" width="1.625" style="45" customWidth="1"/>
    <col min="6408" max="6408" width="5.625" style="45" customWidth="1"/>
    <col min="6409" max="6409" width="1.625" style="45" customWidth="1"/>
    <col min="6410" max="6410" width="8.875" style="45" customWidth="1"/>
    <col min="6411" max="6411" width="3.625" style="45" customWidth="1"/>
    <col min="6412" max="6412" width="7.375" style="45" customWidth="1"/>
    <col min="6413" max="6413" width="10" style="45" customWidth="1"/>
    <col min="6414" max="6415" width="3.625" style="45" customWidth="1"/>
    <col min="6416" max="6416" width="6.125" style="45" customWidth="1"/>
    <col min="6417" max="6649" width="8.625" style="45"/>
    <col min="6650" max="6650" width="5.625" style="45" customWidth="1"/>
    <col min="6651" max="6651" width="6.125" style="45" customWidth="1"/>
    <col min="6652" max="6652" width="5.625" style="45" customWidth="1"/>
    <col min="6653" max="6653" width="11.875" style="45" customWidth="1"/>
    <col min="6654" max="6655" width="5.625" style="45" customWidth="1"/>
    <col min="6656" max="6656" width="10.625" style="45" customWidth="1"/>
    <col min="6657" max="6657" width="5.625" style="45" customWidth="1"/>
    <col min="6658" max="6658" width="1.625" style="45" customWidth="1"/>
    <col min="6659" max="6659" width="5.625" style="45" customWidth="1"/>
    <col min="6660" max="6660" width="1.625" style="45" customWidth="1"/>
    <col min="6661" max="6662" width="5.625" style="45" customWidth="1"/>
    <col min="6663" max="6663" width="1.625" style="45" customWidth="1"/>
    <col min="6664" max="6664" width="5.625" style="45" customWidth="1"/>
    <col min="6665" max="6665" width="1.625" style="45" customWidth="1"/>
    <col min="6666" max="6666" width="8.875" style="45" customWidth="1"/>
    <col min="6667" max="6667" width="3.625" style="45" customWidth="1"/>
    <col min="6668" max="6668" width="7.375" style="45" customWidth="1"/>
    <col min="6669" max="6669" width="10" style="45" customWidth="1"/>
    <col min="6670" max="6671" width="3.625" style="45" customWidth="1"/>
    <col min="6672" max="6672" width="6.125" style="45" customWidth="1"/>
    <col min="6673" max="6905" width="8.625" style="45"/>
    <col min="6906" max="6906" width="5.625" style="45" customWidth="1"/>
    <col min="6907" max="6907" width="6.125" style="45" customWidth="1"/>
    <col min="6908" max="6908" width="5.625" style="45" customWidth="1"/>
    <col min="6909" max="6909" width="11.875" style="45" customWidth="1"/>
    <col min="6910" max="6911" width="5.625" style="45" customWidth="1"/>
    <col min="6912" max="6912" width="10.625" style="45" customWidth="1"/>
    <col min="6913" max="6913" width="5.625" style="45" customWidth="1"/>
    <col min="6914" max="6914" width="1.625" style="45" customWidth="1"/>
    <col min="6915" max="6915" width="5.625" style="45" customWidth="1"/>
    <col min="6916" max="6916" width="1.625" style="45" customWidth="1"/>
    <col min="6917" max="6918" width="5.625" style="45" customWidth="1"/>
    <col min="6919" max="6919" width="1.625" style="45" customWidth="1"/>
    <col min="6920" max="6920" width="5.625" style="45" customWidth="1"/>
    <col min="6921" max="6921" width="1.625" style="45" customWidth="1"/>
    <col min="6922" max="6922" width="8.875" style="45" customWidth="1"/>
    <col min="6923" max="6923" width="3.625" style="45" customWidth="1"/>
    <col min="6924" max="6924" width="7.375" style="45" customWidth="1"/>
    <col min="6925" max="6925" width="10" style="45" customWidth="1"/>
    <col min="6926" max="6927" width="3.625" style="45" customWidth="1"/>
    <col min="6928" max="6928" width="6.125" style="45" customWidth="1"/>
    <col min="6929" max="7161" width="8.625" style="45"/>
    <col min="7162" max="7162" width="5.625" style="45" customWidth="1"/>
    <col min="7163" max="7163" width="6.125" style="45" customWidth="1"/>
    <col min="7164" max="7164" width="5.625" style="45" customWidth="1"/>
    <col min="7165" max="7165" width="11.875" style="45" customWidth="1"/>
    <col min="7166" max="7167" width="5.625" style="45" customWidth="1"/>
    <col min="7168" max="7168" width="10.625" style="45" customWidth="1"/>
    <col min="7169" max="7169" width="5.625" style="45" customWidth="1"/>
    <col min="7170" max="7170" width="1.625" style="45" customWidth="1"/>
    <col min="7171" max="7171" width="5.625" style="45" customWidth="1"/>
    <col min="7172" max="7172" width="1.625" style="45" customWidth="1"/>
    <col min="7173" max="7174" width="5.625" style="45" customWidth="1"/>
    <col min="7175" max="7175" width="1.625" style="45" customWidth="1"/>
    <col min="7176" max="7176" width="5.625" style="45" customWidth="1"/>
    <col min="7177" max="7177" width="1.625" style="45" customWidth="1"/>
    <col min="7178" max="7178" width="8.875" style="45" customWidth="1"/>
    <col min="7179" max="7179" width="3.625" style="45" customWidth="1"/>
    <col min="7180" max="7180" width="7.375" style="45" customWidth="1"/>
    <col min="7181" max="7181" width="10" style="45" customWidth="1"/>
    <col min="7182" max="7183" width="3.625" style="45" customWidth="1"/>
    <col min="7184" max="7184" width="6.125" style="45" customWidth="1"/>
    <col min="7185" max="7417" width="8.625" style="45"/>
    <col min="7418" max="7418" width="5.625" style="45" customWidth="1"/>
    <col min="7419" max="7419" width="6.125" style="45" customWidth="1"/>
    <col min="7420" max="7420" width="5.625" style="45" customWidth="1"/>
    <col min="7421" max="7421" width="11.875" style="45" customWidth="1"/>
    <col min="7422" max="7423" width="5.625" style="45" customWidth="1"/>
    <col min="7424" max="7424" width="10.625" style="45" customWidth="1"/>
    <col min="7425" max="7425" width="5.625" style="45" customWidth="1"/>
    <col min="7426" max="7426" width="1.625" style="45" customWidth="1"/>
    <col min="7427" max="7427" width="5.625" style="45" customWidth="1"/>
    <col min="7428" max="7428" width="1.625" style="45" customWidth="1"/>
    <col min="7429" max="7430" width="5.625" style="45" customWidth="1"/>
    <col min="7431" max="7431" width="1.625" style="45" customWidth="1"/>
    <col min="7432" max="7432" width="5.625" style="45" customWidth="1"/>
    <col min="7433" max="7433" width="1.625" style="45" customWidth="1"/>
    <col min="7434" max="7434" width="8.875" style="45" customWidth="1"/>
    <col min="7435" max="7435" width="3.625" style="45" customWidth="1"/>
    <col min="7436" max="7436" width="7.375" style="45" customWidth="1"/>
    <col min="7437" max="7437" width="10" style="45" customWidth="1"/>
    <col min="7438" max="7439" width="3.625" style="45" customWidth="1"/>
    <col min="7440" max="7440" width="6.125" style="45" customWidth="1"/>
    <col min="7441" max="7673" width="8.625" style="45"/>
    <col min="7674" max="7674" width="5.625" style="45" customWidth="1"/>
    <col min="7675" max="7675" width="6.125" style="45" customWidth="1"/>
    <col min="7676" max="7676" width="5.625" style="45" customWidth="1"/>
    <col min="7677" max="7677" width="11.875" style="45" customWidth="1"/>
    <col min="7678" max="7679" width="5.625" style="45" customWidth="1"/>
    <col min="7680" max="7680" width="10.625" style="45" customWidth="1"/>
    <col min="7681" max="7681" width="5.625" style="45" customWidth="1"/>
    <col min="7682" max="7682" width="1.625" style="45" customWidth="1"/>
    <col min="7683" max="7683" width="5.625" style="45" customWidth="1"/>
    <col min="7684" max="7684" width="1.625" style="45" customWidth="1"/>
    <col min="7685" max="7686" width="5.625" style="45" customWidth="1"/>
    <col min="7687" max="7687" width="1.625" style="45" customWidth="1"/>
    <col min="7688" max="7688" width="5.625" style="45" customWidth="1"/>
    <col min="7689" max="7689" width="1.625" style="45" customWidth="1"/>
    <col min="7690" max="7690" width="8.875" style="45" customWidth="1"/>
    <col min="7691" max="7691" width="3.625" style="45" customWidth="1"/>
    <col min="7692" max="7692" width="7.375" style="45" customWidth="1"/>
    <col min="7693" max="7693" width="10" style="45" customWidth="1"/>
    <col min="7694" max="7695" width="3.625" style="45" customWidth="1"/>
    <col min="7696" max="7696" width="6.125" style="45" customWidth="1"/>
    <col min="7697" max="7929" width="8.625" style="45"/>
    <col min="7930" max="7930" width="5.625" style="45" customWidth="1"/>
    <col min="7931" max="7931" width="6.125" style="45" customWidth="1"/>
    <col min="7932" max="7932" width="5.625" style="45" customWidth="1"/>
    <col min="7933" max="7933" width="11.875" style="45" customWidth="1"/>
    <col min="7934" max="7935" width="5.625" style="45" customWidth="1"/>
    <col min="7936" max="7936" width="10.625" style="45" customWidth="1"/>
    <col min="7937" max="7937" width="5.625" style="45" customWidth="1"/>
    <col min="7938" max="7938" width="1.625" style="45" customWidth="1"/>
    <col min="7939" max="7939" width="5.625" style="45" customWidth="1"/>
    <col min="7940" max="7940" width="1.625" style="45" customWidth="1"/>
    <col min="7941" max="7942" width="5.625" style="45" customWidth="1"/>
    <col min="7943" max="7943" width="1.625" style="45" customWidth="1"/>
    <col min="7944" max="7944" width="5.625" style="45" customWidth="1"/>
    <col min="7945" max="7945" width="1.625" style="45" customWidth="1"/>
    <col min="7946" max="7946" width="8.875" style="45" customWidth="1"/>
    <col min="7947" max="7947" width="3.625" style="45" customWidth="1"/>
    <col min="7948" max="7948" width="7.375" style="45" customWidth="1"/>
    <col min="7949" max="7949" width="10" style="45" customWidth="1"/>
    <col min="7950" max="7951" width="3.625" style="45" customWidth="1"/>
    <col min="7952" max="7952" width="6.125" style="45" customWidth="1"/>
    <col min="7953" max="8185" width="8.625" style="45"/>
    <col min="8186" max="8186" width="5.625" style="45" customWidth="1"/>
    <col min="8187" max="8187" width="6.125" style="45" customWidth="1"/>
    <col min="8188" max="8188" width="5.625" style="45" customWidth="1"/>
    <col min="8189" max="8189" width="11.875" style="45" customWidth="1"/>
    <col min="8190" max="8191" width="5.625" style="45" customWidth="1"/>
    <col min="8192" max="8192" width="10.625" style="45" customWidth="1"/>
    <col min="8193" max="8193" width="5.625" style="45" customWidth="1"/>
    <col min="8194" max="8194" width="1.625" style="45" customWidth="1"/>
    <col min="8195" max="8195" width="5.625" style="45" customWidth="1"/>
    <col min="8196" max="8196" width="1.625" style="45" customWidth="1"/>
    <col min="8197" max="8198" width="5.625" style="45" customWidth="1"/>
    <col min="8199" max="8199" width="1.625" style="45" customWidth="1"/>
    <col min="8200" max="8200" width="5.625" style="45" customWidth="1"/>
    <col min="8201" max="8201" width="1.625" style="45" customWidth="1"/>
    <col min="8202" max="8202" width="8.875" style="45" customWidth="1"/>
    <col min="8203" max="8203" width="3.625" style="45" customWidth="1"/>
    <col min="8204" max="8204" width="7.375" style="45" customWidth="1"/>
    <col min="8205" max="8205" width="10" style="45" customWidth="1"/>
    <col min="8206" max="8207" width="3.625" style="45" customWidth="1"/>
    <col min="8208" max="8208" width="6.125" style="45" customWidth="1"/>
    <col min="8209" max="8441" width="8.625" style="45"/>
    <col min="8442" max="8442" width="5.625" style="45" customWidth="1"/>
    <col min="8443" max="8443" width="6.125" style="45" customWidth="1"/>
    <col min="8444" max="8444" width="5.625" style="45" customWidth="1"/>
    <col min="8445" max="8445" width="11.875" style="45" customWidth="1"/>
    <col min="8446" max="8447" width="5.625" style="45" customWidth="1"/>
    <col min="8448" max="8448" width="10.625" style="45" customWidth="1"/>
    <col min="8449" max="8449" width="5.625" style="45" customWidth="1"/>
    <col min="8450" max="8450" width="1.625" style="45" customWidth="1"/>
    <col min="8451" max="8451" width="5.625" style="45" customWidth="1"/>
    <col min="8452" max="8452" width="1.625" style="45" customWidth="1"/>
    <col min="8453" max="8454" width="5.625" style="45" customWidth="1"/>
    <col min="8455" max="8455" width="1.625" style="45" customWidth="1"/>
    <col min="8456" max="8456" width="5.625" style="45" customWidth="1"/>
    <col min="8457" max="8457" width="1.625" style="45" customWidth="1"/>
    <col min="8458" max="8458" width="8.875" style="45" customWidth="1"/>
    <col min="8459" max="8459" width="3.625" style="45" customWidth="1"/>
    <col min="8460" max="8460" width="7.375" style="45" customWidth="1"/>
    <col min="8461" max="8461" width="10" style="45" customWidth="1"/>
    <col min="8462" max="8463" width="3.625" style="45" customWidth="1"/>
    <col min="8464" max="8464" width="6.125" style="45" customWidth="1"/>
    <col min="8465" max="8697" width="8.625" style="45"/>
    <col min="8698" max="8698" width="5.625" style="45" customWidth="1"/>
    <col min="8699" max="8699" width="6.125" style="45" customWidth="1"/>
    <col min="8700" max="8700" width="5.625" style="45" customWidth="1"/>
    <col min="8701" max="8701" width="11.875" style="45" customWidth="1"/>
    <col min="8702" max="8703" width="5.625" style="45" customWidth="1"/>
    <col min="8704" max="8704" width="10.625" style="45" customWidth="1"/>
    <col min="8705" max="8705" width="5.625" style="45" customWidth="1"/>
    <col min="8706" max="8706" width="1.625" style="45" customWidth="1"/>
    <col min="8707" max="8707" width="5.625" style="45" customWidth="1"/>
    <col min="8708" max="8708" width="1.625" style="45" customWidth="1"/>
    <col min="8709" max="8710" width="5.625" style="45" customWidth="1"/>
    <col min="8711" max="8711" width="1.625" style="45" customWidth="1"/>
    <col min="8712" max="8712" width="5.625" style="45" customWidth="1"/>
    <col min="8713" max="8713" width="1.625" style="45" customWidth="1"/>
    <col min="8714" max="8714" width="8.875" style="45" customWidth="1"/>
    <col min="8715" max="8715" width="3.625" style="45" customWidth="1"/>
    <col min="8716" max="8716" width="7.375" style="45" customWidth="1"/>
    <col min="8717" max="8717" width="10" style="45" customWidth="1"/>
    <col min="8718" max="8719" width="3.625" style="45" customWidth="1"/>
    <col min="8720" max="8720" width="6.125" style="45" customWidth="1"/>
    <col min="8721" max="8953" width="8.625" style="45"/>
    <col min="8954" max="8954" width="5.625" style="45" customWidth="1"/>
    <col min="8955" max="8955" width="6.125" style="45" customWidth="1"/>
    <col min="8956" max="8956" width="5.625" style="45" customWidth="1"/>
    <col min="8957" max="8957" width="11.875" style="45" customWidth="1"/>
    <col min="8958" max="8959" width="5.625" style="45" customWidth="1"/>
    <col min="8960" max="8960" width="10.625" style="45" customWidth="1"/>
    <col min="8961" max="8961" width="5.625" style="45" customWidth="1"/>
    <col min="8962" max="8962" width="1.625" style="45" customWidth="1"/>
    <col min="8963" max="8963" width="5.625" style="45" customWidth="1"/>
    <col min="8964" max="8964" width="1.625" style="45" customWidth="1"/>
    <col min="8965" max="8966" width="5.625" style="45" customWidth="1"/>
    <col min="8967" max="8967" width="1.625" style="45" customWidth="1"/>
    <col min="8968" max="8968" width="5.625" style="45" customWidth="1"/>
    <col min="8969" max="8969" width="1.625" style="45" customWidth="1"/>
    <col min="8970" max="8970" width="8.875" style="45" customWidth="1"/>
    <col min="8971" max="8971" width="3.625" style="45" customWidth="1"/>
    <col min="8972" max="8972" width="7.375" style="45" customWidth="1"/>
    <col min="8973" max="8973" width="10" style="45" customWidth="1"/>
    <col min="8974" max="8975" width="3.625" style="45" customWidth="1"/>
    <col min="8976" max="8976" width="6.125" style="45" customWidth="1"/>
    <col min="8977" max="9209" width="8.625" style="45"/>
    <col min="9210" max="9210" width="5.625" style="45" customWidth="1"/>
    <col min="9211" max="9211" width="6.125" style="45" customWidth="1"/>
    <col min="9212" max="9212" width="5.625" style="45" customWidth="1"/>
    <col min="9213" max="9213" width="11.875" style="45" customWidth="1"/>
    <col min="9214" max="9215" width="5.625" style="45" customWidth="1"/>
    <col min="9216" max="9216" width="10.625" style="45" customWidth="1"/>
    <col min="9217" max="9217" width="5.625" style="45" customWidth="1"/>
    <col min="9218" max="9218" width="1.625" style="45" customWidth="1"/>
    <col min="9219" max="9219" width="5.625" style="45" customWidth="1"/>
    <col min="9220" max="9220" width="1.625" style="45" customWidth="1"/>
    <col min="9221" max="9222" width="5.625" style="45" customWidth="1"/>
    <col min="9223" max="9223" width="1.625" style="45" customWidth="1"/>
    <col min="9224" max="9224" width="5.625" style="45" customWidth="1"/>
    <col min="9225" max="9225" width="1.625" style="45" customWidth="1"/>
    <col min="9226" max="9226" width="8.875" style="45" customWidth="1"/>
    <col min="9227" max="9227" width="3.625" style="45" customWidth="1"/>
    <col min="9228" max="9228" width="7.375" style="45" customWidth="1"/>
    <col min="9229" max="9229" width="10" style="45" customWidth="1"/>
    <col min="9230" max="9231" width="3.625" style="45" customWidth="1"/>
    <col min="9232" max="9232" width="6.125" style="45" customWidth="1"/>
    <col min="9233" max="9465" width="8.625" style="45"/>
    <col min="9466" max="9466" width="5.625" style="45" customWidth="1"/>
    <col min="9467" max="9467" width="6.125" style="45" customWidth="1"/>
    <col min="9468" max="9468" width="5.625" style="45" customWidth="1"/>
    <col min="9469" max="9469" width="11.875" style="45" customWidth="1"/>
    <col min="9470" max="9471" width="5.625" style="45" customWidth="1"/>
    <col min="9472" max="9472" width="10.625" style="45" customWidth="1"/>
    <col min="9473" max="9473" width="5.625" style="45" customWidth="1"/>
    <col min="9474" max="9474" width="1.625" style="45" customWidth="1"/>
    <col min="9475" max="9475" width="5.625" style="45" customWidth="1"/>
    <col min="9476" max="9476" width="1.625" style="45" customWidth="1"/>
    <col min="9477" max="9478" width="5.625" style="45" customWidth="1"/>
    <col min="9479" max="9479" width="1.625" style="45" customWidth="1"/>
    <col min="9480" max="9480" width="5.625" style="45" customWidth="1"/>
    <col min="9481" max="9481" width="1.625" style="45" customWidth="1"/>
    <col min="9482" max="9482" width="8.875" style="45" customWidth="1"/>
    <col min="9483" max="9483" width="3.625" style="45" customWidth="1"/>
    <col min="9484" max="9484" width="7.375" style="45" customWidth="1"/>
    <col min="9485" max="9485" width="10" style="45" customWidth="1"/>
    <col min="9486" max="9487" width="3.625" style="45" customWidth="1"/>
    <col min="9488" max="9488" width="6.125" style="45" customWidth="1"/>
    <col min="9489" max="9721" width="8.625" style="45"/>
    <col min="9722" max="9722" width="5.625" style="45" customWidth="1"/>
    <col min="9723" max="9723" width="6.125" style="45" customWidth="1"/>
    <col min="9724" max="9724" width="5.625" style="45" customWidth="1"/>
    <col min="9725" max="9725" width="11.875" style="45" customWidth="1"/>
    <col min="9726" max="9727" width="5.625" style="45" customWidth="1"/>
    <col min="9728" max="9728" width="10.625" style="45" customWidth="1"/>
    <col min="9729" max="9729" width="5.625" style="45" customWidth="1"/>
    <col min="9730" max="9730" width="1.625" style="45" customWidth="1"/>
    <col min="9731" max="9731" width="5.625" style="45" customWidth="1"/>
    <col min="9732" max="9732" width="1.625" style="45" customWidth="1"/>
    <col min="9733" max="9734" width="5.625" style="45" customWidth="1"/>
    <col min="9735" max="9735" width="1.625" style="45" customWidth="1"/>
    <col min="9736" max="9736" width="5.625" style="45" customWidth="1"/>
    <col min="9737" max="9737" width="1.625" style="45" customWidth="1"/>
    <col min="9738" max="9738" width="8.875" style="45" customWidth="1"/>
    <col min="9739" max="9739" width="3.625" style="45" customWidth="1"/>
    <col min="9740" max="9740" width="7.375" style="45" customWidth="1"/>
    <col min="9741" max="9741" width="10" style="45" customWidth="1"/>
    <col min="9742" max="9743" width="3.625" style="45" customWidth="1"/>
    <col min="9744" max="9744" width="6.125" style="45" customWidth="1"/>
    <col min="9745" max="9977" width="8.625" style="45"/>
    <col min="9978" max="9978" width="5.625" style="45" customWidth="1"/>
    <col min="9979" max="9979" width="6.125" style="45" customWidth="1"/>
    <col min="9980" max="9980" width="5.625" style="45" customWidth="1"/>
    <col min="9981" max="9981" width="11.875" style="45" customWidth="1"/>
    <col min="9982" max="9983" width="5.625" style="45" customWidth="1"/>
    <col min="9984" max="9984" width="10.625" style="45" customWidth="1"/>
    <col min="9985" max="9985" width="5.625" style="45" customWidth="1"/>
    <col min="9986" max="9986" width="1.625" style="45" customWidth="1"/>
    <col min="9987" max="9987" width="5.625" style="45" customWidth="1"/>
    <col min="9988" max="9988" width="1.625" style="45" customWidth="1"/>
    <col min="9989" max="9990" width="5.625" style="45" customWidth="1"/>
    <col min="9991" max="9991" width="1.625" style="45" customWidth="1"/>
    <col min="9992" max="9992" width="5.625" style="45" customWidth="1"/>
    <col min="9993" max="9993" width="1.625" style="45" customWidth="1"/>
    <col min="9994" max="9994" width="8.875" style="45" customWidth="1"/>
    <col min="9995" max="9995" width="3.625" style="45" customWidth="1"/>
    <col min="9996" max="9996" width="7.375" style="45" customWidth="1"/>
    <col min="9997" max="9997" width="10" style="45" customWidth="1"/>
    <col min="9998" max="9999" width="3.625" style="45" customWidth="1"/>
    <col min="10000" max="10000" width="6.125" style="45" customWidth="1"/>
    <col min="10001" max="10233" width="8.625" style="45"/>
    <col min="10234" max="10234" width="5.625" style="45" customWidth="1"/>
    <col min="10235" max="10235" width="6.125" style="45" customWidth="1"/>
    <col min="10236" max="10236" width="5.625" style="45" customWidth="1"/>
    <col min="10237" max="10237" width="11.875" style="45" customWidth="1"/>
    <col min="10238" max="10239" width="5.625" style="45" customWidth="1"/>
    <col min="10240" max="10240" width="10.625" style="45" customWidth="1"/>
    <col min="10241" max="10241" width="5.625" style="45" customWidth="1"/>
    <col min="10242" max="10242" width="1.625" style="45" customWidth="1"/>
    <col min="10243" max="10243" width="5.625" style="45" customWidth="1"/>
    <col min="10244" max="10244" width="1.625" style="45" customWidth="1"/>
    <col min="10245" max="10246" width="5.625" style="45" customWidth="1"/>
    <col min="10247" max="10247" width="1.625" style="45" customWidth="1"/>
    <col min="10248" max="10248" width="5.625" style="45" customWidth="1"/>
    <col min="10249" max="10249" width="1.625" style="45" customWidth="1"/>
    <col min="10250" max="10250" width="8.875" style="45" customWidth="1"/>
    <col min="10251" max="10251" width="3.625" style="45" customWidth="1"/>
    <col min="10252" max="10252" width="7.375" style="45" customWidth="1"/>
    <col min="10253" max="10253" width="10" style="45" customWidth="1"/>
    <col min="10254" max="10255" width="3.625" style="45" customWidth="1"/>
    <col min="10256" max="10256" width="6.125" style="45" customWidth="1"/>
    <col min="10257" max="10489" width="8.625" style="45"/>
    <col min="10490" max="10490" width="5.625" style="45" customWidth="1"/>
    <col min="10491" max="10491" width="6.125" style="45" customWidth="1"/>
    <col min="10492" max="10492" width="5.625" style="45" customWidth="1"/>
    <col min="10493" max="10493" width="11.875" style="45" customWidth="1"/>
    <col min="10494" max="10495" width="5.625" style="45" customWidth="1"/>
    <col min="10496" max="10496" width="10.625" style="45" customWidth="1"/>
    <col min="10497" max="10497" width="5.625" style="45" customWidth="1"/>
    <col min="10498" max="10498" width="1.625" style="45" customWidth="1"/>
    <col min="10499" max="10499" width="5.625" style="45" customWidth="1"/>
    <col min="10500" max="10500" width="1.625" style="45" customWidth="1"/>
    <col min="10501" max="10502" width="5.625" style="45" customWidth="1"/>
    <col min="10503" max="10503" width="1.625" style="45" customWidth="1"/>
    <col min="10504" max="10504" width="5.625" style="45" customWidth="1"/>
    <col min="10505" max="10505" width="1.625" style="45" customWidth="1"/>
    <col min="10506" max="10506" width="8.875" style="45" customWidth="1"/>
    <col min="10507" max="10507" width="3.625" style="45" customWidth="1"/>
    <col min="10508" max="10508" width="7.375" style="45" customWidth="1"/>
    <col min="10509" max="10509" width="10" style="45" customWidth="1"/>
    <col min="10510" max="10511" width="3.625" style="45" customWidth="1"/>
    <col min="10512" max="10512" width="6.125" style="45" customWidth="1"/>
    <col min="10513" max="10745" width="8.625" style="45"/>
    <col min="10746" max="10746" width="5.625" style="45" customWidth="1"/>
    <col min="10747" max="10747" width="6.125" style="45" customWidth="1"/>
    <col min="10748" max="10748" width="5.625" style="45" customWidth="1"/>
    <col min="10749" max="10749" width="11.875" style="45" customWidth="1"/>
    <col min="10750" max="10751" width="5.625" style="45" customWidth="1"/>
    <col min="10752" max="10752" width="10.625" style="45" customWidth="1"/>
    <col min="10753" max="10753" width="5.625" style="45" customWidth="1"/>
    <col min="10754" max="10754" width="1.625" style="45" customWidth="1"/>
    <col min="10755" max="10755" width="5.625" style="45" customWidth="1"/>
    <col min="10756" max="10756" width="1.625" style="45" customWidth="1"/>
    <col min="10757" max="10758" width="5.625" style="45" customWidth="1"/>
    <col min="10759" max="10759" width="1.625" style="45" customWidth="1"/>
    <col min="10760" max="10760" width="5.625" style="45" customWidth="1"/>
    <col min="10761" max="10761" width="1.625" style="45" customWidth="1"/>
    <col min="10762" max="10762" width="8.875" style="45" customWidth="1"/>
    <col min="10763" max="10763" width="3.625" style="45" customWidth="1"/>
    <col min="10764" max="10764" width="7.375" style="45" customWidth="1"/>
    <col min="10765" max="10765" width="10" style="45" customWidth="1"/>
    <col min="10766" max="10767" width="3.625" style="45" customWidth="1"/>
    <col min="10768" max="10768" width="6.125" style="45" customWidth="1"/>
    <col min="10769" max="11001" width="8.625" style="45"/>
    <col min="11002" max="11002" width="5.625" style="45" customWidth="1"/>
    <col min="11003" max="11003" width="6.125" style="45" customWidth="1"/>
    <col min="11004" max="11004" width="5.625" style="45" customWidth="1"/>
    <col min="11005" max="11005" width="11.875" style="45" customWidth="1"/>
    <col min="11006" max="11007" width="5.625" style="45" customWidth="1"/>
    <col min="11008" max="11008" width="10.625" style="45" customWidth="1"/>
    <col min="11009" max="11009" width="5.625" style="45" customWidth="1"/>
    <col min="11010" max="11010" width="1.625" style="45" customWidth="1"/>
    <col min="11011" max="11011" width="5.625" style="45" customWidth="1"/>
    <col min="11012" max="11012" width="1.625" style="45" customWidth="1"/>
    <col min="11013" max="11014" width="5.625" style="45" customWidth="1"/>
    <col min="11015" max="11015" width="1.625" style="45" customWidth="1"/>
    <col min="11016" max="11016" width="5.625" style="45" customWidth="1"/>
    <col min="11017" max="11017" width="1.625" style="45" customWidth="1"/>
    <col min="11018" max="11018" width="8.875" style="45" customWidth="1"/>
    <col min="11019" max="11019" width="3.625" style="45" customWidth="1"/>
    <col min="11020" max="11020" width="7.375" style="45" customWidth="1"/>
    <col min="11021" max="11021" width="10" style="45" customWidth="1"/>
    <col min="11022" max="11023" width="3.625" style="45" customWidth="1"/>
    <col min="11024" max="11024" width="6.125" style="45" customWidth="1"/>
    <col min="11025" max="11257" width="8.625" style="45"/>
    <col min="11258" max="11258" width="5.625" style="45" customWidth="1"/>
    <col min="11259" max="11259" width="6.125" style="45" customWidth="1"/>
    <col min="11260" max="11260" width="5.625" style="45" customWidth="1"/>
    <col min="11261" max="11261" width="11.875" style="45" customWidth="1"/>
    <col min="11262" max="11263" width="5.625" style="45" customWidth="1"/>
    <col min="11264" max="11264" width="10.625" style="45" customWidth="1"/>
    <col min="11265" max="11265" width="5.625" style="45" customWidth="1"/>
    <col min="11266" max="11266" width="1.625" style="45" customWidth="1"/>
    <col min="11267" max="11267" width="5.625" style="45" customWidth="1"/>
    <col min="11268" max="11268" width="1.625" style="45" customWidth="1"/>
    <col min="11269" max="11270" width="5.625" style="45" customWidth="1"/>
    <col min="11271" max="11271" width="1.625" style="45" customWidth="1"/>
    <col min="11272" max="11272" width="5.625" style="45" customWidth="1"/>
    <col min="11273" max="11273" width="1.625" style="45" customWidth="1"/>
    <col min="11274" max="11274" width="8.875" style="45" customWidth="1"/>
    <col min="11275" max="11275" width="3.625" style="45" customWidth="1"/>
    <col min="11276" max="11276" width="7.375" style="45" customWidth="1"/>
    <col min="11277" max="11277" width="10" style="45" customWidth="1"/>
    <col min="11278" max="11279" width="3.625" style="45" customWidth="1"/>
    <col min="11280" max="11280" width="6.125" style="45" customWidth="1"/>
    <col min="11281" max="11513" width="8.625" style="45"/>
    <col min="11514" max="11514" width="5.625" style="45" customWidth="1"/>
    <col min="11515" max="11515" width="6.125" style="45" customWidth="1"/>
    <col min="11516" max="11516" width="5.625" style="45" customWidth="1"/>
    <col min="11517" max="11517" width="11.875" style="45" customWidth="1"/>
    <col min="11518" max="11519" width="5.625" style="45" customWidth="1"/>
    <col min="11520" max="11520" width="10.625" style="45" customWidth="1"/>
    <col min="11521" max="11521" width="5.625" style="45" customWidth="1"/>
    <col min="11522" max="11522" width="1.625" style="45" customWidth="1"/>
    <col min="11523" max="11523" width="5.625" style="45" customWidth="1"/>
    <col min="11524" max="11524" width="1.625" style="45" customWidth="1"/>
    <col min="11525" max="11526" width="5.625" style="45" customWidth="1"/>
    <col min="11527" max="11527" width="1.625" style="45" customWidth="1"/>
    <col min="11528" max="11528" width="5.625" style="45" customWidth="1"/>
    <col min="11529" max="11529" width="1.625" style="45" customWidth="1"/>
    <col min="11530" max="11530" width="8.875" style="45" customWidth="1"/>
    <col min="11531" max="11531" width="3.625" style="45" customWidth="1"/>
    <col min="11532" max="11532" width="7.375" style="45" customWidth="1"/>
    <col min="11533" max="11533" width="10" style="45" customWidth="1"/>
    <col min="11534" max="11535" width="3.625" style="45" customWidth="1"/>
    <col min="11536" max="11536" width="6.125" style="45" customWidth="1"/>
    <col min="11537" max="11769" width="8.625" style="45"/>
    <col min="11770" max="11770" width="5.625" style="45" customWidth="1"/>
    <col min="11771" max="11771" width="6.125" style="45" customWidth="1"/>
    <col min="11772" max="11772" width="5.625" style="45" customWidth="1"/>
    <col min="11773" max="11773" width="11.875" style="45" customWidth="1"/>
    <col min="11774" max="11775" width="5.625" style="45" customWidth="1"/>
    <col min="11776" max="11776" width="10.625" style="45" customWidth="1"/>
    <col min="11777" max="11777" width="5.625" style="45" customWidth="1"/>
    <col min="11778" max="11778" width="1.625" style="45" customWidth="1"/>
    <col min="11779" max="11779" width="5.625" style="45" customWidth="1"/>
    <col min="11780" max="11780" width="1.625" style="45" customWidth="1"/>
    <col min="11781" max="11782" width="5.625" style="45" customWidth="1"/>
    <col min="11783" max="11783" width="1.625" style="45" customWidth="1"/>
    <col min="11784" max="11784" width="5.625" style="45" customWidth="1"/>
    <col min="11785" max="11785" width="1.625" style="45" customWidth="1"/>
    <col min="11786" max="11786" width="8.875" style="45" customWidth="1"/>
    <col min="11787" max="11787" width="3.625" style="45" customWidth="1"/>
    <col min="11788" max="11788" width="7.375" style="45" customWidth="1"/>
    <col min="11789" max="11789" width="10" style="45" customWidth="1"/>
    <col min="11790" max="11791" width="3.625" style="45" customWidth="1"/>
    <col min="11792" max="11792" width="6.125" style="45" customWidth="1"/>
    <col min="11793" max="12025" width="8.625" style="45"/>
    <col min="12026" max="12026" width="5.625" style="45" customWidth="1"/>
    <col min="12027" max="12027" width="6.125" style="45" customWidth="1"/>
    <col min="12028" max="12028" width="5.625" style="45" customWidth="1"/>
    <col min="12029" max="12029" width="11.875" style="45" customWidth="1"/>
    <col min="12030" max="12031" width="5.625" style="45" customWidth="1"/>
    <col min="12032" max="12032" width="10.625" style="45" customWidth="1"/>
    <col min="12033" max="12033" width="5.625" style="45" customWidth="1"/>
    <col min="12034" max="12034" width="1.625" style="45" customWidth="1"/>
    <col min="12035" max="12035" width="5.625" style="45" customWidth="1"/>
    <col min="12036" max="12036" width="1.625" style="45" customWidth="1"/>
    <col min="12037" max="12038" width="5.625" style="45" customWidth="1"/>
    <col min="12039" max="12039" width="1.625" style="45" customWidth="1"/>
    <col min="12040" max="12040" width="5.625" style="45" customWidth="1"/>
    <col min="12041" max="12041" width="1.625" style="45" customWidth="1"/>
    <col min="12042" max="12042" width="8.875" style="45" customWidth="1"/>
    <col min="12043" max="12043" width="3.625" style="45" customWidth="1"/>
    <col min="12044" max="12044" width="7.375" style="45" customWidth="1"/>
    <col min="12045" max="12045" width="10" style="45" customWidth="1"/>
    <col min="12046" max="12047" width="3.625" style="45" customWidth="1"/>
    <col min="12048" max="12048" width="6.125" style="45" customWidth="1"/>
    <col min="12049" max="12281" width="8.625" style="45"/>
    <col min="12282" max="12282" width="5.625" style="45" customWidth="1"/>
    <col min="12283" max="12283" width="6.125" style="45" customWidth="1"/>
    <col min="12284" max="12284" width="5.625" style="45" customWidth="1"/>
    <col min="12285" max="12285" width="11.875" style="45" customWidth="1"/>
    <col min="12286" max="12287" width="5.625" style="45" customWidth="1"/>
    <col min="12288" max="12288" width="10.625" style="45" customWidth="1"/>
    <col min="12289" max="12289" width="5.625" style="45" customWidth="1"/>
    <col min="12290" max="12290" width="1.625" style="45" customWidth="1"/>
    <col min="12291" max="12291" width="5.625" style="45" customWidth="1"/>
    <col min="12292" max="12292" width="1.625" style="45" customWidth="1"/>
    <col min="12293" max="12294" width="5.625" style="45" customWidth="1"/>
    <col min="12295" max="12295" width="1.625" style="45" customWidth="1"/>
    <col min="12296" max="12296" width="5.625" style="45" customWidth="1"/>
    <col min="12297" max="12297" width="1.625" style="45" customWidth="1"/>
    <col min="12298" max="12298" width="8.875" style="45" customWidth="1"/>
    <col min="12299" max="12299" width="3.625" style="45" customWidth="1"/>
    <col min="12300" max="12300" width="7.375" style="45" customWidth="1"/>
    <col min="12301" max="12301" width="10" style="45" customWidth="1"/>
    <col min="12302" max="12303" width="3.625" style="45" customWidth="1"/>
    <col min="12304" max="12304" width="6.125" style="45" customWidth="1"/>
    <col min="12305" max="12537" width="8.625" style="45"/>
    <col min="12538" max="12538" width="5.625" style="45" customWidth="1"/>
    <col min="12539" max="12539" width="6.125" style="45" customWidth="1"/>
    <col min="12540" max="12540" width="5.625" style="45" customWidth="1"/>
    <col min="12541" max="12541" width="11.875" style="45" customWidth="1"/>
    <col min="12542" max="12543" width="5.625" style="45" customWidth="1"/>
    <col min="12544" max="12544" width="10.625" style="45" customWidth="1"/>
    <col min="12545" max="12545" width="5.625" style="45" customWidth="1"/>
    <col min="12546" max="12546" width="1.625" style="45" customWidth="1"/>
    <col min="12547" max="12547" width="5.625" style="45" customWidth="1"/>
    <col min="12548" max="12548" width="1.625" style="45" customWidth="1"/>
    <col min="12549" max="12550" width="5.625" style="45" customWidth="1"/>
    <col min="12551" max="12551" width="1.625" style="45" customWidth="1"/>
    <col min="12552" max="12552" width="5.625" style="45" customWidth="1"/>
    <col min="12553" max="12553" width="1.625" style="45" customWidth="1"/>
    <col min="12554" max="12554" width="8.875" style="45" customWidth="1"/>
    <col min="12555" max="12555" width="3.625" style="45" customWidth="1"/>
    <col min="12556" max="12556" width="7.375" style="45" customWidth="1"/>
    <col min="12557" max="12557" width="10" style="45" customWidth="1"/>
    <col min="12558" max="12559" width="3.625" style="45" customWidth="1"/>
    <col min="12560" max="12560" width="6.125" style="45" customWidth="1"/>
    <col min="12561" max="12793" width="8.625" style="45"/>
    <col min="12794" max="12794" width="5.625" style="45" customWidth="1"/>
    <col min="12795" max="12795" width="6.125" style="45" customWidth="1"/>
    <col min="12796" max="12796" width="5.625" style="45" customWidth="1"/>
    <col min="12797" max="12797" width="11.875" style="45" customWidth="1"/>
    <col min="12798" max="12799" width="5.625" style="45" customWidth="1"/>
    <col min="12800" max="12800" width="10.625" style="45" customWidth="1"/>
    <col min="12801" max="12801" width="5.625" style="45" customWidth="1"/>
    <col min="12802" max="12802" width="1.625" style="45" customWidth="1"/>
    <col min="12803" max="12803" width="5.625" style="45" customWidth="1"/>
    <col min="12804" max="12804" width="1.625" style="45" customWidth="1"/>
    <col min="12805" max="12806" width="5.625" style="45" customWidth="1"/>
    <col min="12807" max="12807" width="1.625" style="45" customWidth="1"/>
    <col min="12808" max="12808" width="5.625" style="45" customWidth="1"/>
    <col min="12809" max="12809" width="1.625" style="45" customWidth="1"/>
    <col min="12810" max="12810" width="8.875" style="45" customWidth="1"/>
    <col min="12811" max="12811" width="3.625" style="45" customWidth="1"/>
    <col min="12812" max="12812" width="7.375" style="45" customWidth="1"/>
    <col min="12813" max="12813" width="10" style="45" customWidth="1"/>
    <col min="12814" max="12815" width="3.625" style="45" customWidth="1"/>
    <col min="12816" max="12816" width="6.125" style="45" customWidth="1"/>
    <col min="12817" max="13049" width="8.625" style="45"/>
    <col min="13050" max="13050" width="5.625" style="45" customWidth="1"/>
    <col min="13051" max="13051" width="6.125" style="45" customWidth="1"/>
    <col min="13052" max="13052" width="5.625" style="45" customWidth="1"/>
    <col min="13053" max="13053" width="11.875" style="45" customWidth="1"/>
    <col min="13054" max="13055" width="5.625" style="45" customWidth="1"/>
    <col min="13056" max="13056" width="10.625" style="45" customWidth="1"/>
    <col min="13057" max="13057" width="5.625" style="45" customWidth="1"/>
    <col min="13058" max="13058" width="1.625" style="45" customWidth="1"/>
    <col min="13059" max="13059" width="5.625" style="45" customWidth="1"/>
    <col min="13060" max="13060" width="1.625" style="45" customWidth="1"/>
    <col min="13061" max="13062" width="5.625" style="45" customWidth="1"/>
    <col min="13063" max="13063" width="1.625" style="45" customWidth="1"/>
    <col min="13064" max="13064" width="5.625" style="45" customWidth="1"/>
    <col min="13065" max="13065" width="1.625" style="45" customWidth="1"/>
    <col min="13066" max="13066" width="8.875" style="45" customWidth="1"/>
    <col min="13067" max="13067" width="3.625" style="45" customWidth="1"/>
    <col min="13068" max="13068" width="7.375" style="45" customWidth="1"/>
    <col min="13069" max="13069" width="10" style="45" customWidth="1"/>
    <col min="13070" max="13071" width="3.625" style="45" customWidth="1"/>
    <col min="13072" max="13072" width="6.125" style="45" customWidth="1"/>
    <col min="13073" max="13305" width="8.625" style="45"/>
    <col min="13306" max="13306" width="5.625" style="45" customWidth="1"/>
    <col min="13307" max="13307" width="6.125" style="45" customWidth="1"/>
    <col min="13308" max="13308" width="5.625" style="45" customWidth="1"/>
    <col min="13309" max="13309" width="11.875" style="45" customWidth="1"/>
    <col min="13310" max="13311" width="5.625" style="45" customWidth="1"/>
    <col min="13312" max="13312" width="10.625" style="45" customWidth="1"/>
    <col min="13313" max="13313" width="5.625" style="45" customWidth="1"/>
    <col min="13314" max="13314" width="1.625" style="45" customWidth="1"/>
    <col min="13315" max="13315" width="5.625" style="45" customWidth="1"/>
    <col min="13316" max="13316" width="1.625" style="45" customWidth="1"/>
    <col min="13317" max="13318" width="5.625" style="45" customWidth="1"/>
    <col min="13319" max="13319" width="1.625" style="45" customWidth="1"/>
    <col min="13320" max="13320" width="5.625" style="45" customWidth="1"/>
    <col min="13321" max="13321" width="1.625" style="45" customWidth="1"/>
    <col min="13322" max="13322" width="8.875" style="45" customWidth="1"/>
    <col min="13323" max="13323" width="3.625" style="45" customWidth="1"/>
    <col min="13324" max="13324" width="7.375" style="45" customWidth="1"/>
    <col min="13325" max="13325" width="10" style="45" customWidth="1"/>
    <col min="13326" max="13327" width="3.625" style="45" customWidth="1"/>
    <col min="13328" max="13328" width="6.125" style="45" customWidth="1"/>
    <col min="13329" max="13561" width="8.625" style="45"/>
    <col min="13562" max="13562" width="5.625" style="45" customWidth="1"/>
    <col min="13563" max="13563" width="6.125" style="45" customWidth="1"/>
    <col min="13564" max="13564" width="5.625" style="45" customWidth="1"/>
    <col min="13565" max="13565" width="11.875" style="45" customWidth="1"/>
    <col min="13566" max="13567" width="5.625" style="45" customWidth="1"/>
    <col min="13568" max="13568" width="10.625" style="45" customWidth="1"/>
    <col min="13569" max="13569" width="5.625" style="45" customWidth="1"/>
    <col min="13570" max="13570" width="1.625" style="45" customWidth="1"/>
    <col min="13571" max="13571" width="5.625" style="45" customWidth="1"/>
    <col min="13572" max="13572" width="1.625" style="45" customWidth="1"/>
    <col min="13573" max="13574" width="5.625" style="45" customWidth="1"/>
    <col min="13575" max="13575" width="1.625" style="45" customWidth="1"/>
    <col min="13576" max="13576" width="5.625" style="45" customWidth="1"/>
    <col min="13577" max="13577" width="1.625" style="45" customWidth="1"/>
    <col min="13578" max="13578" width="8.875" style="45" customWidth="1"/>
    <col min="13579" max="13579" width="3.625" style="45" customWidth="1"/>
    <col min="13580" max="13580" width="7.375" style="45" customWidth="1"/>
    <col min="13581" max="13581" width="10" style="45" customWidth="1"/>
    <col min="13582" max="13583" width="3.625" style="45" customWidth="1"/>
    <col min="13584" max="13584" width="6.125" style="45" customWidth="1"/>
    <col min="13585" max="13817" width="8.625" style="45"/>
    <col min="13818" max="13818" width="5.625" style="45" customWidth="1"/>
    <col min="13819" max="13819" width="6.125" style="45" customWidth="1"/>
    <col min="13820" max="13820" width="5.625" style="45" customWidth="1"/>
    <col min="13821" max="13821" width="11.875" style="45" customWidth="1"/>
    <col min="13822" max="13823" width="5.625" style="45" customWidth="1"/>
    <col min="13824" max="13824" width="10.625" style="45" customWidth="1"/>
    <col min="13825" max="13825" width="5.625" style="45" customWidth="1"/>
    <col min="13826" max="13826" width="1.625" style="45" customWidth="1"/>
    <col min="13827" max="13827" width="5.625" style="45" customWidth="1"/>
    <col min="13828" max="13828" width="1.625" style="45" customWidth="1"/>
    <col min="13829" max="13830" width="5.625" style="45" customWidth="1"/>
    <col min="13831" max="13831" width="1.625" style="45" customWidth="1"/>
    <col min="13832" max="13832" width="5.625" style="45" customWidth="1"/>
    <col min="13833" max="13833" width="1.625" style="45" customWidth="1"/>
    <col min="13834" max="13834" width="8.875" style="45" customWidth="1"/>
    <col min="13835" max="13835" width="3.625" style="45" customWidth="1"/>
    <col min="13836" max="13836" width="7.375" style="45" customWidth="1"/>
    <col min="13837" max="13837" width="10" style="45" customWidth="1"/>
    <col min="13838" max="13839" width="3.625" style="45" customWidth="1"/>
    <col min="13840" max="13840" width="6.125" style="45" customWidth="1"/>
    <col min="13841" max="14073" width="8.625" style="45"/>
    <col min="14074" max="14074" width="5.625" style="45" customWidth="1"/>
    <col min="14075" max="14075" width="6.125" style="45" customWidth="1"/>
    <col min="14076" max="14076" width="5.625" style="45" customWidth="1"/>
    <col min="14077" max="14077" width="11.875" style="45" customWidth="1"/>
    <col min="14078" max="14079" width="5.625" style="45" customWidth="1"/>
    <col min="14080" max="14080" width="10.625" style="45" customWidth="1"/>
    <col min="14081" max="14081" width="5.625" style="45" customWidth="1"/>
    <col min="14082" max="14082" width="1.625" style="45" customWidth="1"/>
    <col min="14083" max="14083" width="5.625" style="45" customWidth="1"/>
    <col min="14084" max="14084" width="1.625" style="45" customWidth="1"/>
    <col min="14085" max="14086" width="5.625" style="45" customWidth="1"/>
    <col min="14087" max="14087" width="1.625" style="45" customWidth="1"/>
    <col min="14088" max="14088" width="5.625" style="45" customWidth="1"/>
    <col min="14089" max="14089" width="1.625" style="45" customWidth="1"/>
    <col min="14090" max="14090" width="8.875" style="45" customWidth="1"/>
    <col min="14091" max="14091" width="3.625" style="45" customWidth="1"/>
    <col min="14092" max="14092" width="7.375" style="45" customWidth="1"/>
    <col min="14093" max="14093" width="10" style="45" customWidth="1"/>
    <col min="14094" max="14095" width="3.625" style="45" customWidth="1"/>
    <col min="14096" max="14096" width="6.125" style="45" customWidth="1"/>
    <col min="14097" max="14329" width="8.625" style="45"/>
    <col min="14330" max="14330" width="5.625" style="45" customWidth="1"/>
    <col min="14331" max="14331" width="6.125" style="45" customWidth="1"/>
    <col min="14332" max="14332" width="5.625" style="45" customWidth="1"/>
    <col min="14333" max="14333" width="11.875" style="45" customWidth="1"/>
    <col min="14334" max="14335" width="5.625" style="45" customWidth="1"/>
    <col min="14336" max="14336" width="10.625" style="45" customWidth="1"/>
    <col min="14337" max="14337" width="5.625" style="45" customWidth="1"/>
    <col min="14338" max="14338" width="1.625" style="45" customWidth="1"/>
    <col min="14339" max="14339" width="5.625" style="45" customWidth="1"/>
    <col min="14340" max="14340" width="1.625" style="45" customWidth="1"/>
    <col min="14341" max="14342" width="5.625" style="45" customWidth="1"/>
    <col min="14343" max="14343" width="1.625" style="45" customWidth="1"/>
    <col min="14344" max="14344" width="5.625" style="45" customWidth="1"/>
    <col min="14345" max="14345" width="1.625" style="45" customWidth="1"/>
    <col min="14346" max="14346" width="8.875" style="45" customWidth="1"/>
    <col min="14347" max="14347" width="3.625" style="45" customWidth="1"/>
    <col min="14348" max="14348" width="7.375" style="45" customWidth="1"/>
    <col min="14349" max="14349" width="10" style="45" customWidth="1"/>
    <col min="14350" max="14351" width="3.625" style="45" customWidth="1"/>
    <col min="14352" max="14352" width="6.125" style="45" customWidth="1"/>
    <col min="14353" max="14585" width="8.625" style="45"/>
    <col min="14586" max="14586" width="5.625" style="45" customWidth="1"/>
    <col min="14587" max="14587" width="6.125" style="45" customWidth="1"/>
    <col min="14588" max="14588" width="5.625" style="45" customWidth="1"/>
    <col min="14589" max="14589" width="11.875" style="45" customWidth="1"/>
    <col min="14590" max="14591" width="5.625" style="45" customWidth="1"/>
    <col min="14592" max="14592" width="10.625" style="45" customWidth="1"/>
    <col min="14593" max="14593" width="5.625" style="45" customWidth="1"/>
    <col min="14594" max="14594" width="1.625" style="45" customWidth="1"/>
    <col min="14595" max="14595" width="5.625" style="45" customWidth="1"/>
    <col min="14596" max="14596" width="1.625" style="45" customWidth="1"/>
    <col min="14597" max="14598" width="5.625" style="45" customWidth="1"/>
    <col min="14599" max="14599" width="1.625" style="45" customWidth="1"/>
    <col min="14600" max="14600" width="5.625" style="45" customWidth="1"/>
    <col min="14601" max="14601" width="1.625" style="45" customWidth="1"/>
    <col min="14602" max="14602" width="8.875" style="45" customWidth="1"/>
    <col min="14603" max="14603" width="3.625" style="45" customWidth="1"/>
    <col min="14604" max="14604" width="7.375" style="45" customWidth="1"/>
    <col min="14605" max="14605" width="10" style="45" customWidth="1"/>
    <col min="14606" max="14607" width="3.625" style="45" customWidth="1"/>
    <col min="14608" max="14608" width="6.125" style="45" customWidth="1"/>
    <col min="14609" max="14841" width="8.625" style="45"/>
    <col min="14842" max="14842" width="5.625" style="45" customWidth="1"/>
    <col min="14843" max="14843" width="6.125" style="45" customWidth="1"/>
    <col min="14844" max="14844" width="5.625" style="45" customWidth="1"/>
    <col min="14845" max="14845" width="11.875" style="45" customWidth="1"/>
    <col min="14846" max="14847" width="5.625" style="45" customWidth="1"/>
    <col min="14848" max="14848" width="10.625" style="45" customWidth="1"/>
    <col min="14849" max="14849" width="5.625" style="45" customWidth="1"/>
    <col min="14850" max="14850" width="1.625" style="45" customWidth="1"/>
    <col min="14851" max="14851" width="5.625" style="45" customWidth="1"/>
    <col min="14852" max="14852" width="1.625" style="45" customWidth="1"/>
    <col min="14853" max="14854" width="5.625" style="45" customWidth="1"/>
    <col min="14855" max="14855" width="1.625" style="45" customWidth="1"/>
    <col min="14856" max="14856" width="5.625" style="45" customWidth="1"/>
    <col min="14857" max="14857" width="1.625" style="45" customWidth="1"/>
    <col min="14858" max="14858" width="8.875" style="45" customWidth="1"/>
    <col min="14859" max="14859" width="3.625" style="45" customWidth="1"/>
    <col min="14860" max="14860" width="7.375" style="45" customWidth="1"/>
    <col min="14861" max="14861" width="10" style="45" customWidth="1"/>
    <col min="14862" max="14863" width="3.625" style="45" customWidth="1"/>
    <col min="14864" max="14864" width="6.125" style="45" customWidth="1"/>
    <col min="14865" max="15097" width="8.625" style="45"/>
    <col min="15098" max="15098" width="5.625" style="45" customWidth="1"/>
    <col min="15099" max="15099" width="6.125" style="45" customWidth="1"/>
    <col min="15100" max="15100" width="5.625" style="45" customWidth="1"/>
    <col min="15101" max="15101" width="11.875" style="45" customWidth="1"/>
    <col min="15102" max="15103" width="5.625" style="45" customWidth="1"/>
    <col min="15104" max="15104" width="10.625" style="45" customWidth="1"/>
    <col min="15105" max="15105" width="5.625" style="45" customWidth="1"/>
    <col min="15106" max="15106" width="1.625" style="45" customWidth="1"/>
    <col min="15107" max="15107" width="5.625" style="45" customWidth="1"/>
    <col min="15108" max="15108" width="1.625" style="45" customWidth="1"/>
    <col min="15109" max="15110" width="5.625" style="45" customWidth="1"/>
    <col min="15111" max="15111" width="1.625" style="45" customWidth="1"/>
    <col min="15112" max="15112" width="5.625" style="45" customWidth="1"/>
    <col min="15113" max="15113" width="1.625" style="45" customWidth="1"/>
    <col min="15114" max="15114" width="8.875" style="45" customWidth="1"/>
    <col min="15115" max="15115" width="3.625" style="45" customWidth="1"/>
    <col min="15116" max="15116" width="7.375" style="45" customWidth="1"/>
    <col min="15117" max="15117" width="10" style="45" customWidth="1"/>
    <col min="15118" max="15119" width="3.625" style="45" customWidth="1"/>
    <col min="15120" max="15120" width="6.125" style="45" customWidth="1"/>
    <col min="15121" max="15353" width="8.625" style="45"/>
    <col min="15354" max="15354" width="5.625" style="45" customWidth="1"/>
    <col min="15355" max="15355" width="6.125" style="45" customWidth="1"/>
    <col min="15356" max="15356" width="5.625" style="45" customWidth="1"/>
    <col min="15357" max="15357" width="11.875" style="45" customWidth="1"/>
    <col min="15358" max="15359" width="5.625" style="45" customWidth="1"/>
    <col min="15360" max="15360" width="10.625" style="45" customWidth="1"/>
    <col min="15361" max="15361" width="5.625" style="45" customWidth="1"/>
    <col min="15362" max="15362" width="1.625" style="45" customWidth="1"/>
    <col min="15363" max="15363" width="5.625" style="45" customWidth="1"/>
    <col min="15364" max="15364" width="1.625" style="45" customWidth="1"/>
    <col min="15365" max="15366" width="5.625" style="45" customWidth="1"/>
    <col min="15367" max="15367" width="1.625" style="45" customWidth="1"/>
    <col min="15368" max="15368" width="5.625" style="45" customWidth="1"/>
    <col min="15369" max="15369" width="1.625" style="45" customWidth="1"/>
    <col min="15370" max="15370" width="8.875" style="45" customWidth="1"/>
    <col min="15371" max="15371" width="3.625" style="45" customWidth="1"/>
    <col min="15372" max="15372" width="7.375" style="45" customWidth="1"/>
    <col min="15373" max="15373" width="10" style="45" customWidth="1"/>
    <col min="15374" max="15375" width="3.625" style="45" customWidth="1"/>
    <col min="15376" max="15376" width="6.125" style="45" customWidth="1"/>
    <col min="15377" max="15609" width="8.625" style="45"/>
    <col min="15610" max="15610" width="5.625" style="45" customWidth="1"/>
    <col min="15611" max="15611" width="6.125" style="45" customWidth="1"/>
    <col min="15612" max="15612" width="5.625" style="45" customWidth="1"/>
    <col min="15613" max="15613" width="11.875" style="45" customWidth="1"/>
    <col min="15614" max="15615" width="5.625" style="45" customWidth="1"/>
    <col min="15616" max="15616" width="10.625" style="45" customWidth="1"/>
    <col min="15617" max="15617" width="5.625" style="45" customWidth="1"/>
    <col min="15618" max="15618" width="1.625" style="45" customWidth="1"/>
    <col min="15619" max="15619" width="5.625" style="45" customWidth="1"/>
    <col min="15620" max="15620" width="1.625" style="45" customWidth="1"/>
    <col min="15621" max="15622" width="5.625" style="45" customWidth="1"/>
    <col min="15623" max="15623" width="1.625" style="45" customWidth="1"/>
    <col min="15624" max="15624" width="5.625" style="45" customWidth="1"/>
    <col min="15625" max="15625" width="1.625" style="45" customWidth="1"/>
    <col min="15626" max="15626" width="8.875" style="45" customWidth="1"/>
    <col min="15627" max="15627" width="3.625" style="45" customWidth="1"/>
    <col min="15628" max="15628" width="7.375" style="45" customWidth="1"/>
    <col min="15629" max="15629" width="10" style="45" customWidth="1"/>
    <col min="15630" max="15631" width="3.625" style="45" customWidth="1"/>
    <col min="15632" max="15632" width="6.125" style="45" customWidth="1"/>
    <col min="15633" max="15865" width="8.625" style="45"/>
    <col min="15866" max="15866" width="5.625" style="45" customWidth="1"/>
    <col min="15867" max="15867" width="6.125" style="45" customWidth="1"/>
    <col min="15868" max="15868" width="5.625" style="45" customWidth="1"/>
    <col min="15869" max="15869" width="11.875" style="45" customWidth="1"/>
    <col min="15870" max="15871" width="5.625" style="45" customWidth="1"/>
    <col min="15872" max="15872" width="10.625" style="45" customWidth="1"/>
    <col min="15873" max="15873" width="5.625" style="45" customWidth="1"/>
    <col min="15874" max="15874" width="1.625" style="45" customWidth="1"/>
    <col min="15875" max="15875" width="5.625" style="45" customWidth="1"/>
    <col min="15876" max="15876" width="1.625" style="45" customWidth="1"/>
    <col min="15877" max="15878" width="5.625" style="45" customWidth="1"/>
    <col min="15879" max="15879" width="1.625" style="45" customWidth="1"/>
    <col min="15880" max="15880" width="5.625" style="45" customWidth="1"/>
    <col min="15881" max="15881" width="1.625" style="45" customWidth="1"/>
    <col min="15882" max="15882" width="8.875" style="45" customWidth="1"/>
    <col min="15883" max="15883" width="3.625" style="45" customWidth="1"/>
    <col min="15884" max="15884" width="7.375" style="45" customWidth="1"/>
    <col min="15885" max="15885" width="10" style="45" customWidth="1"/>
    <col min="15886" max="15887" width="3.625" style="45" customWidth="1"/>
    <col min="15888" max="15888" width="6.125" style="45" customWidth="1"/>
    <col min="15889" max="16121" width="8.625" style="45"/>
    <col min="16122" max="16122" width="5.625" style="45" customWidth="1"/>
    <col min="16123" max="16123" width="6.125" style="45" customWidth="1"/>
    <col min="16124" max="16124" width="5.625" style="45" customWidth="1"/>
    <col min="16125" max="16125" width="11.875" style="45" customWidth="1"/>
    <col min="16126" max="16127" width="5.625" style="45" customWidth="1"/>
    <col min="16128" max="16128" width="10.625" style="45" customWidth="1"/>
    <col min="16129" max="16129" width="5.625" style="45" customWidth="1"/>
    <col min="16130" max="16130" width="1.625" style="45" customWidth="1"/>
    <col min="16131" max="16131" width="5.625" style="45" customWidth="1"/>
    <col min="16132" max="16132" width="1.625" style="45" customWidth="1"/>
    <col min="16133" max="16134" width="5.625" style="45" customWidth="1"/>
    <col min="16135" max="16135" width="1.625" style="45" customWidth="1"/>
    <col min="16136" max="16136" width="5.625" style="45" customWidth="1"/>
    <col min="16137" max="16137" width="1.625" style="45" customWidth="1"/>
    <col min="16138" max="16138" width="8.875" style="45" customWidth="1"/>
    <col min="16139" max="16139" width="3.625" style="45" customWidth="1"/>
    <col min="16140" max="16140" width="7.375" style="45" customWidth="1"/>
    <col min="16141" max="16141" width="10" style="45" customWidth="1"/>
    <col min="16142" max="16143" width="3.625" style="45" customWidth="1"/>
    <col min="16144" max="16144" width="6.125" style="45" customWidth="1"/>
    <col min="16145" max="16384" width="8.625" style="45"/>
  </cols>
  <sheetData>
    <row r="1" spans="1:30" ht="15" customHeight="1">
      <c r="A1" s="1145" t="s">
        <v>101</v>
      </c>
      <c r="B1" s="1145"/>
      <c r="C1" s="1145"/>
      <c r="D1" s="1145"/>
      <c r="E1" s="324"/>
      <c r="F1" s="324"/>
      <c r="G1" s="324"/>
      <c r="H1" s="324"/>
      <c r="I1" s="324"/>
      <c r="J1" s="324"/>
      <c r="K1" s="324"/>
      <c r="L1" s="324"/>
      <c r="M1" s="324"/>
      <c r="N1" s="324"/>
      <c r="O1" s="324"/>
      <c r="P1" s="324"/>
      <c r="Q1" s="324"/>
    </row>
    <row r="2" spans="1:30" ht="30" customHeight="1">
      <c r="A2" s="1146" t="str">
        <f>'②参加校別申込一覧表（大会参加料確認）'!A2:M2</f>
        <v>令和6年度　第44回全国高等学校空手道選抜大会</v>
      </c>
      <c r="B2" s="1146"/>
      <c r="C2" s="1146"/>
      <c r="D2" s="1146"/>
      <c r="E2" s="1146"/>
      <c r="F2" s="1146"/>
      <c r="G2" s="1146"/>
      <c r="H2" s="1146"/>
      <c r="I2" s="1146"/>
      <c r="J2" s="1146"/>
      <c r="K2" s="1146"/>
      <c r="L2" s="1146"/>
      <c r="M2" s="1146"/>
      <c r="N2" s="1146"/>
      <c r="O2" s="1146"/>
      <c r="P2" s="1146"/>
      <c r="Q2" s="1146"/>
    </row>
    <row r="3" spans="1:30" ht="27.75" customHeight="1">
      <c r="A3" s="1147" t="s">
        <v>537</v>
      </c>
      <c r="B3" s="1147"/>
      <c r="C3" s="1147"/>
      <c r="D3" s="1147"/>
      <c r="E3" s="1147"/>
      <c r="F3" s="1147"/>
      <c r="G3" s="1147"/>
      <c r="H3" s="1147"/>
      <c r="I3" s="1147"/>
      <c r="J3" s="1147"/>
      <c r="K3" s="1147"/>
      <c r="L3" s="1147"/>
      <c r="M3" s="1147"/>
      <c r="N3" s="1147"/>
      <c r="O3" s="1147"/>
      <c r="P3" s="1147"/>
      <c r="Q3" s="1147"/>
    </row>
    <row r="4" spans="1:30" ht="18" customHeight="1" thickBot="1">
      <c r="A4" s="325"/>
      <c r="B4" s="325"/>
      <c r="C4" s="325"/>
      <c r="D4" s="325"/>
      <c r="E4" s="325"/>
      <c r="F4" s="325"/>
      <c r="G4" s="325"/>
      <c r="H4" s="325"/>
      <c r="I4" s="325"/>
      <c r="J4" s="325"/>
      <c r="K4" s="325"/>
      <c r="L4" s="325"/>
      <c r="M4" s="325"/>
      <c r="N4" s="325"/>
      <c r="O4" s="325"/>
      <c r="P4" s="325"/>
      <c r="Q4" s="325"/>
    </row>
    <row r="5" spans="1:30" ht="15" customHeight="1">
      <c r="A5" s="1148" t="s">
        <v>526</v>
      </c>
      <c r="B5" s="1106"/>
      <c r="C5" s="1149" t="s">
        <v>5</v>
      </c>
      <c r="D5" s="1150"/>
      <c r="E5" s="1151" t="s">
        <v>444</v>
      </c>
      <c r="F5" s="1152"/>
      <c r="G5" s="901" t="str">
        <f>IF('②参加校別申込一覧表（大会参加料確認）'!$F$9="","",'②参加校別申込一覧表（大会参加料確認）'!$F$9)</f>
        <v/>
      </c>
      <c r="H5" s="902"/>
      <c r="I5" s="902"/>
      <c r="J5" s="902"/>
      <c r="K5" s="902"/>
      <c r="L5" s="902"/>
      <c r="M5" s="903" t="str">
        <f>IF('②参加校別申込一覧表（大会参加料確認）'!$K$9="","",'②参加校別申込一覧表（大会参加料確認）'!$K$9)</f>
        <v>コウトウガッコウ</v>
      </c>
      <c r="N5" s="903"/>
      <c r="O5" s="903"/>
      <c r="P5" s="903"/>
      <c r="Q5" s="904"/>
    </row>
    <row r="6" spans="1:30" ht="30.75" customHeight="1">
      <c r="A6" s="778" t="str">
        <f>IF('②参加校別申込一覧表（大会参加料確認）'!$A$10="","",'②参加校別申込一覧表（大会参加料確認）'!$A$10)</f>
        <v/>
      </c>
      <c r="B6" s="779"/>
      <c r="C6" s="69" t="str">
        <f>IF('②参加校別申込一覧表（大会参加料確認）'!$B$10="","",'②参加校別申込一覧表（大会参加料確認）'!$B$10)</f>
        <v/>
      </c>
      <c r="D6" s="69" t="str">
        <f>IF('②参加校別申込一覧表（大会参加料確認）'!$C$10="","",'②参加校別申込一覧表（大会参加料確認）'!$C$10)</f>
        <v/>
      </c>
      <c r="E6" s="1157" t="s">
        <v>527</v>
      </c>
      <c r="F6" s="1158"/>
      <c r="G6" s="916" t="str">
        <f>IF('②参加校別申込一覧表（大会参加料確認）'!$F$10="","",'②参加校別申込一覧表（大会参加料確認）'!$F$10)</f>
        <v/>
      </c>
      <c r="H6" s="917"/>
      <c r="I6" s="917"/>
      <c r="J6" s="917"/>
      <c r="K6" s="917"/>
      <c r="L6" s="917"/>
      <c r="M6" s="891" t="str">
        <f>IF('②参加校別申込一覧表（大会参加料確認）'!$K$10="","",'②参加校別申込一覧表（大会参加料確認）'!$K$10)</f>
        <v>高等学校</v>
      </c>
      <c r="N6" s="891"/>
      <c r="O6" s="891"/>
      <c r="P6" s="891"/>
      <c r="Q6" s="892"/>
    </row>
    <row r="7" spans="1:30" ht="15" customHeight="1">
      <c r="A7" s="1132" t="s">
        <v>528</v>
      </c>
      <c r="B7" s="1133"/>
      <c r="C7" s="70" t="s">
        <v>529</v>
      </c>
      <c r="D7" s="789" t="str">
        <f>IF('②参加校別申込一覧表（大会参加料確認）'!$C$11="","",'②参加校別申込一覧表（大会参加料確認）'!$C$11)</f>
        <v/>
      </c>
      <c r="E7" s="1161"/>
      <c r="F7" s="123" t="s">
        <v>530</v>
      </c>
      <c r="G7" s="123"/>
      <c r="H7" s="1153" t="s">
        <v>531</v>
      </c>
      <c r="I7" s="1154"/>
      <c r="J7" s="1154"/>
      <c r="K7" s="1154"/>
      <c r="L7" s="1162"/>
      <c r="M7" s="1153" t="s">
        <v>532</v>
      </c>
      <c r="N7" s="1154"/>
      <c r="O7" s="1154"/>
      <c r="P7" s="1154"/>
      <c r="Q7" s="1155"/>
    </row>
    <row r="8" spans="1:30" ht="29.25" customHeight="1">
      <c r="A8" s="1159"/>
      <c r="B8" s="1160"/>
      <c r="C8" s="792" t="str">
        <f>IF('②参加校別申込一覧表（大会参加料確認）'!$B$12="","",'②参加校別申込一覧表（大会参加料確認）'!$B$12)</f>
        <v/>
      </c>
      <c r="D8" s="793"/>
      <c r="E8" s="793"/>
      <c r="F8" s="793"/>
      <c r="G8" s="1156"/>
      <c r="H8" s="795" t="str">
        <f>IF('②参加校別申込一覧表（大会参加料確認）'!$I$12="","",'②参加校別申込一覧表（大会参加料確認）'!$I$12)</f>
        <v/>
      </c>
      <c r="I8" s="796"/>
      <c r="J8" s="796"/>
      <c r="K8" s="796"/>
      <c r="L8" s="797"/>
      <c r="M8" s="795" t="str">
        <f>IF('②参加校別申込一覧表（大会参加料確認）'!$K$12="","",'②参加校別申込一覧表（大会参加料確認）'!$K$12)</f>
        <v/>
      </c>
      <c r="N8" s="796"/>
      <c r="O8" s="796"/>
      <c r="P8" s="796"/>
      <c r="Q8" s="798"/>
    </row>
    <row r="9" spans="1:30" ht="15" customHeight="1">
      <c r="A9" s="1132" t="s">
        <v>444</v>
      </c>
      <c r="B9" s="1133"/>
      <c r="C9" s="801" t="str">
        <f>IF('②参加校別申込一覧表（大会参加料確認）'!$C$13="","",'②参加校別申込一覧表（大会参加料確認）'!$C$13)</f>
        <v/>
      </c>
      <c r="D9" s="802"/>
      <c r="E9" s="802"/>
      <c r="F9" s="802"/>
      <c r="G9" s="819"/>
      <c r="H9" s="1134" t="s">
        <v>444</v>
      </c>
      <c r="I9" s="1134"/>
      <c r="J9" s="1134"/>
      <c r="K9" s="1135" t="str">
        <f>IF('②参加校別申込一覧表（大会参加料確認）'!$J$13="","",'②参加校別申込一覧表（大会参加料確認）'!$J$13)</f>
        <v/>
      </c>
      <c r="L9" s="1135"/>
      <c r="M9" s="1135"/>
      <c r="N9" s="1135"/>
      <c r="O9" s="1135"/>
      <c r="P9" s="801"/>
      <c r="Q9" s="1136"/>
    </row>
    <row r="10" spans="1:30" ht="30.75" customHeight="1">
      <c r="A10" s="1137" t="s">
        <v>523</v>
      </c>
      <c r="B10" s="1138"/>
      <c r="C10" s="811" t="str">
        <f>IF('②参加校別申込一覧表（大会参加料確認）'!$C$14="","",'②参加校別申込一覧表（大会参加料確認）'!$C$14)</f>
        <v/>
      </c>
      <c r="D10" s="812"/>
      <c r="E10" s="812"/>
      <c r="F10" s="812"/>
      <c r="G10" s="822"/>
      <c r="H10" s="1139" t="s">
        <v>533</v>
      </c>
      <c r="I10" s="1139"/>
      <c r="J10" s="1139"/>
      <c r="K10" s="1140" t="str">
        <f>IF('②参加校別申込一覧表（大会参加料確認）'!$J$14="","",'②参加校別申込一覧表（大会参加料確認）'!$J$14)</f>
        <v/>
      </c>
      <c r="L10" s="1140"/>
      <c r="M10" s="1140"/>
      <c r="N10" s="1140"/>
      <c r="O10" s="1140"/>
      <c r="P10" s="811"/>
      <c r="Q10" s="1141"/>
    </row>
    <row r="11" spans="1:30" ht="15" customHeight="1">
      <c r="A11" s="1126" t="s">
        <v>6</v>
      </c>
      <c r="B11" s="1127"/>
      <c r="C11" s="801" t="str">
        <f>IF('②参加校別申込一覧表（大会参加料確認）'!$C$15="","",'②参加校別申込一覧表（大会参加料確認）'!$C$15)</f>
        <v/>
      </c>
      <c r="D11" s="802"/>
      <c r="E11" s="803"/>
      <c r="F11" s="1128" t="s">
        <v>543</v>
      </c>
      <c r="G11" s="1142"/>
      <c r="H11" s="1128" t="s">
        <v>14</v>
      </c>
      <c r="I11" s="1129"/>
      <c r="J11" s="1129"/>
      <c r="K11" s="1129"/>
      <c r="L11" s="1142"/>
      <c r="M11" s="1129" t="s">
        <v>15</v>
      </c>
      <c r="N11" s="1129"/>
      <c r="O11" s="1129"/>
      <c r="P11" s="1129"/>
      <c r="Q11" s="1130"/>
    </row>
    <row r="12" spans="1:30" ht="30.75" customHeight="1">
      <c r="A12" s="1143" t="s">
        <v>16</v>
      </c>
      <c r="B12" s="1144"/>
      <c r="C12" s="811" t="str">
        <f>IF('②参加校別申込一覧表（大会参加料確認）'!$C$16="","",'②参加校別申込一覧表（大会参加料確認）'!$C$16)</f>
        <v/>
      </c>
      <c r="D12" s="812"/>
      <c r="E12" s="813"/>
      <c r="F12" s="889" t="str">
        <f>IF('②参加校別申込一覧表（大会参加料確認）'!$F$16="","",'②参加校別申込一覧表（大会参加料確認）'!$F$16)</f>
        <v/>
      </c>
      <c r="G12" s="813"/>
      <c r="H12" s="886" t="str">
        <f>IF('②参加校別申込一覧表（大会参加料確認）'!$H$16="","",'②参加校別申込一覧表（大会参加料確認）'!$H$16)</f>
        <v/>
      </c>
      <c r="I12" s="887"/>
      <c r="J12" s="887"/>
      <c r="K12" s="887"/>
      <c r="L12" s="888"/>
      <c r="M12" s="817" t="str">
        <f>IF('②参加校別申込一覧表（大会参加料確認）'!$K$16="","",'②参加校別申込一覧表（大会参加料確認）'!$K$16)</f>
        <v/>
      </c>
      <c r="N12" s="817"/>
      <c r="O12" s="817"/>
      <c r="P12" s="817"/>
      <c r="Q12" s="885"/>
    </row>
    <row r="13" spans="1:30" ht="15" customHeight="1" thickBot="1">
      <c r="A13" s="1126" t="s">
        <v>444</v>
      </c>
      <c r="B13" s="1127"/>
      <c r="C13" s="801" t="str">
        <f>IF('②参加校別申込一覧表（大会参加料確認）'!$C$17="","",'②参加校別申込一覧表（大会参加料確認）'!$C$17)</f>
        <v/>
      </c>
      <c r="D13" s="802"/>
      <c r="E13" s="803"/>
      <c r="F13" s="1129" t="s">
        <v>519</v>
      </c>
      <c r="G13" s="1127"/>
      <c r="H13" s="1131" t="s">
        <v>444</v>
      </c>
      <c r="I13" s="1127"/>
      <c r="J13" s="964" t="str">
        <f>IF('②参加校別申込一覧表（大会参加料確認）'!$J$17="","",'②参加校別申込一覧表（大会参加料確認）'!$J$17)</f>
        <v/>
      </c>
      <c r="K13" s="965"/>
      <c r="L13" s="965"/>
      <c r="M13" s="965"/>
      <c r="N13" s="966"/>
      <c r="O13" s="1163" t="s">
        <v>520</v>
      </c>
      <c r="P13" s="1163"/>
      <c r="Q13" s="1163"/>
      <c r="R13" s="93"/>
      <c r="X13" s="205" t="str">
        <f>'②参加校別申込一覧表（大会参加料確認）'!O9</f>
        <v>地区№</v>
      </c>
      <c r="Y13" s="205" t="str">
        <f>'②参加校別申込一覧表（大会参加料確認）'!P9</f>
        <v>地区名</v>
      </c>
      <c r="Z13" s="605" t="str">
        <f>'②参加校別申込一覧表（大会参加料確認）'!Q9</f>
        <v>都道府県名</v>
      </c>
      <c r="AA13" s="605"/>
      <c r="AB13" s="205" t="str">
        <f>'②参加校別申込一覧表（大会参加料確認）'!S9</f>
        <v>学校名</v>
      </c>
      <c r="AC13" s="205" t="str">
        <f>'②参加校別申込一覧表（大会参加料確認）'!U9</f>
        <v>フリガナ</v>
      </c>
      <c r="AD13" s="205" t="str">
        <f>'②参加校別申込一覧表（大会参加料確認）'!A18</f>
        <v>監督氏名</v>
      </c>
    </row>
    <row r="14" spans="1:30" ht="30" customHeight="1" thickBot="1">
      <c r="A14" s="1122" t="s">
        <v>524</v>
      </c>
      <c r="B14" s="1123"/>
      <c r="C14" s="959" t="str">
        <f>IF('②参加校別申込一覧表（大会参加料確認）'!$C$18="","",'②参加校別申込一覧表（大会参加料確認）'!$C$18)</f>
        <v/>
      </c>
      <c r="D14" s="960"/>
      <c r="E14" s="961"/>
      <c r="F14" s="962" t="str">
        <f>IF('②参加校別申込一覧表（大会参加料確認）'!$F$18="","",'②参加校別申込一覧表（大会参加料確認）'!$F$18)</f>
        <v/>
      </c>
      <c r="G14" s="963"/>
      <c r="H14" s="1124" t="s">
        <v>525</v>
      </c>
      <c r="I14" s="1125"/>
      <c r="J14" s="828" t="str">
        <f>IF('②参加校別申込一覧表（大会参加料確認）'!$J$18="","",'②参加校別申込一覧表（大会参加料確認）'!$J$18)</f>
        <v/>
      </c>
      <c r="K14" s="829"/>
      <c r="L14" s="829"/>
      <c r="M14" s="829"/>
      <c r="N14" s="830"/>
      <c r="O14" s="932" t="str">
        <f>IF('②参加校別申込一覧表（大会参加料確認）'!$L$18="","",'②参加校別申込一覧表（大会参加料確認）'!$L$18)</f>
        <v/>
      </c>
      <c r="P14" s="933"/>
      <c r="Q14" s="934"/>
      <c r="S14" s="929" t="s">
        <v>505</v>
      </c>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row>
    <row r="15" spans="1:30" ht="11.25" customHeight="1">
      <c r="A15" s="1102" t="s">
        <v>104</v>
      </c>
      <c r="B15" s="1110" t="s">
        <v>29</v>
      </c>
      <c r="C15" s="1111"/>
      <c r="D15" s="1112"/>
      <c r="E15" s="1104" t="s">
        <v>105</v>
      </c>
      <c r="F15" s="1104" t="s">
        <v>106</v>
      </c>
      <c r="G15" s="1106" t="s">
        <v>107</v>
      </c>
      <c r="H15" s="1108" t="s">
        <v>108</v>
      </c>
      <c r="I15" s="1108"/>
      <c r="J15" s="1108"/>
      <c r="K15" s="1108"/>
      <c r="L15" s="1108"/>
      <c r="M15" s="1116" t="s">
        <v>109</v>
      </c>
      <c r="N15" s="326"/>
      <c r="O15" s="1118" t="s">
        <v>110</v>
      </c>
      <c r="P15" s="327"/>
      <c r="Q15" s="1120" t="s">
        <v>111</v>
      </c>
      <c r="S15" s="967"/>
    </row>
    <row r="16" spans="1:30" ht="18.75" customHeight="1">
      <c r="A16" s="1103"/>
      <c r="B16" s="1113"/>
      <c r="C16" s="1114"/>
      <c r="D16" s="1115"/>
      <c r="E16" s="1105"/>
      <c r="F16" s="1105"/>
      <c r="G16" s="1107"/>
      <c r="H16" s="1109"/>
      <c r="I16" s="1109"/>
      <c r="J16" s="1109"/>
      <c r="K16" s="1109"/>
      <c r="L16" s="1109"/>
      <c r="M16" s="1117"/>
      <c r="N16" s="328"/>
      <c r="O16" s="1119"/>
      <c r="P16" s="329"/>
      <c r="Q16" s="1121"/>
      <c r="S16" s="968"/>
    </row>
    <row r="17" spans="1:27" ht="25.5" customHeight="1">
      <c r="A17" s="330">
        <v>1</v>
      </c>
      <c r="B17" s="920" t="str">
        <f>IF(S17="","",VLOOKUP(S17,②選手データ!$A$17:$O$76,2,FALSE)&amp;"")</f>
        <v/>
      </c>
      <c r="C17" s="921"/>
      <c r="D17" s="922"/>
      <c r="E17" s="226" t="str">
        <f>IF(S17="","",VLOOKUP(S17,②選手データ!$A$17:$O$76,5,FALSE)&amp;"")</f>
        <v/>
      </c>
      <c r="F17" s="226" t="str">
        <f>IF(S17="","",VLOOKUP(S17,②選手データ!$A$17:$O$76,6,FALSE)&amp;"")</f>
        <v/>
      </c>
      <c r="G17" s="96" t="str">
        <f>IF(S17="","",VLOOKUP(S17,②選手データ!$A$17:$O$76,7,FALSE)&amp;"")</f>
        <v/>
      </c>
      <c r="H17" s="97" t="str">
        <f>IF(S17="","",VLOOKUP(S17,②選手データ!$A$17:$O$76,8,FALSE)&amp;"")</f>
        <v/>
      </c>
      <c r="I17" s="112" t="s">
        <v>115</v>
      </c>
      <c r="J17" s="98" t="str">
        <f>IF(S17="","",VLOOKUP(S17,②選手データ!$A$17:$O$76,10,FALSE)&amp;"")</f>
        <v/>
      </c>
      <c r="K17" s="112" t="s">
        <v>115</v>
      </c>
      <c r="L17" s="99" t="str">
        <f>IF(S17="","",VLOOKUP(S17,②選手データ!$A$17:$O$76,12,FALSE)&amp;"")</f>
        <v/>
      </c>
      <c r="M17" s="100" t="str">
        <f>IF(S17="","",VLOOKUP(S17,②選手データ!$A$17:$O$76,13,FALSE)&amp;"")</f>
        <v/>
      </c>
      <c r="N17" s="113" t="s">
        <v>116</v>
      </c>
      <c r="O17" s="102" t="str">
        <f>IF(S17="","",VLOOKUP(S17,②選手データ!$A$17:$O$76,15,FALSE)&amp;"")</f>
        <v/>
      </c>
      <c r="P17" s="114" t="s">
        <v>117</v>
      </c>
      <c r="Q17" s="227" t="str">
        <f>IF(S17="","",VLOOKUP(S17,②選手データ!$A$17:$Q$76,17,FALSE)&amp;"")</f>
        <v/>
      </c>
      <c r="S17" s="109"/>
      <c r="X17" s="205" t="str">
        <f>B17</f>
        <v/>
      </c>
      <c r="Y17" s="205" t="str">
        <f>E17</f>
        <v/>
      </c>
      <c r="Z17" s="205" t="str">
        <f>C14</f>
        <v/>
      </c>
      <c r="AA17" s="45" t="str">
        <f>IF(S17="","",VLOOKUP(S17,②選手データ!$A$17:$T$76,20,FALSE))</f>
        <v/>
      </c>
    </row>
    <row r="18" spans="1:27" ht="25.5" customHeight="1">
      <c r="A18" s="330">
        <v>2</v>
      </c>
      <c r="B18" s="920" t="str">
        <f>IF(S18="","",VLOOKUP(S18,②選手データ!$A$17:$O$76,2,FALSE)&amp;"")</f>
        <v/>
      </c>
      <c r="C18" s="921"/>
      <c r="D18" s="922"/>
      <c r="E18" s="226" t="str">
        <f>IF(S18="","",VLOOKUP(S18,②選手データ!$A$17:$O$76,5,FALSE)&amp;"")</f>
        <v/>
      </c>
      <c r="F18" s="226" t="str">
        <f>IF(S18="","",VLOOKUP(S18,②選手データ!$A$17:$O$76,6,FALSE)&amp;"")</f>
        <v/>
      </c>
      <c r="G18" s="96" t="str">
        <f>IF(S18="","",VLOOKUP(S18,②選手データ!$A$17:$O$76,7,FALSE)&amp;"")</f>
        <v/>
      </c>
      <c r="H18" s="97" t="str">
        <f>IF(S18="","",VLOOKUP(S18,②選手データ!$A$17:$O$76,8,FALSE)&amp;"")</f>
        <v/>
      </c>
      <c r="I18" s="112" t="s">
        <v>115</v>
      </c>
      <c r="J18" s="98" t="str">
        <f>IF(S18="","",VLOOKUP(S18,②選手データ!$A$17:$O$76,10,FALSE)&amp;"")</f>
        <v/>
      </c>
      <c r="K18" s="112" t="s">
        <v>115</v>
      </c>
      <c r="L18" s="99" t="str">
        <f>IF(S18="","",VLOOKUP(S18,②選手データ!$A$17:$O$76,12,FALSE)&amp;"")</f>
        <v/>
      </c>
      <c r="M18" s="100" t="str">
        <f>IF(S18="","",VLOOKUP(S18,②選手データ!$A$17:$O$76,13,FALSE)&amp;"")</f>
        <v/>
      </c>
      <c r="N18" s="113" t="s">
        <v>116</v>
      </c>
      <c r="O18" s="102" t="str">
        <f>IF(S18="","",VLOOKUP(S18,②選手データ!$A$17:$O$76,15,FALSE)&amp;"")</f>
        <v/>
      </c>
      <c r="P18" s="114" t="s">
        <v>117</v>
      </c>
      <c r="Q18" s="227" t="str">
        <f>IF(S18="","",VLOOKUP(S18,②選手データ!$A$17:$Q$76,17,FALSE)&amp;"")</f>
        <v/>
      </c>
      <c r="S18" s="109"/>
      <c r="X18" s="205" t="str">
        <f t="shared" ref="X18:X20" si="0">B18</f>
        <v/>
      </c>
      <c r="Y18" s="205" t="str">
        <f t="shared" ref="Y18:Y20" si="1">E18</f>
        <v/>
      </c>
      <c r="AA18" s="45" t="str">
        <f>IF(S18="","",VLOOKUP(S18,②選手データ!$A$17:$T$76,20,FALSE))</f>
        <v/>
      </c>
    </row>
    <row r="19" spans="1:27" ht="24.75" customHeight="1">
      <c r="A19" s="330">
        <v>3</v>
      </c>
      <c r="B19" s="920" t="str">
        <f>IF(S19="","",VLOOKUP(S19,②選手データ!$A$17:$O$76,2,FALSE)&amp;"")</f>
        <v/>
      </c>
      <c r="C19" s="921"/>
      <c r="D19" s="922"/>
      <c r="E19" s="226" t="str">
        <f>IF(S19="","",VLOOKUP(S19,②選手データ!$A$17:$O$76,5,FALSE)&amp;"")</f>
        <v/>
      </c>
      <c r="F19" s="226" t="str">
        <f>IF(S19="","",VLOOKUP(S19,②選手データ!$A$17:$O$76,6,FALSE)&amp;"")</f>
        <v/>
      </c>
      <c r="G19" s="96" t="str">
        <f>IF(S19="","",VLOOKUP(S19,②選手データ!$A$17:$O$76,7,FALSE)&amp;"")</f>
        <v/>
      </c>
      <c r="H19" s="97" t="str">
        <f>IF(S19="","",VLOOKUP(S19,②選手データ!$A$17:$O$76,8,FALSE)&amp;"")</f>
        <v/>
      </c>
      <c r="I19" s="112" t="s">
        <v>115</v>
      </c>
      <c r="J19" s="98" t="str">
        <f>IF(S19="","",VLOOKUP(S19,②選手データ!$A$17:$O$76,10,FALSE)&amp;"")</f>
        <v/>
      </c>
      <c r="K19" s="112" t="s">
        <v>115</v>
      </c>
      <c r="L19" s="99" t="str">
        <f>IF(S19="","",VLOOKUP(S19,②選手データ!$A$17:$O$76,12,FALSE)&amp;"")</f>
        <v/>
      </c>
      <c r="M19" s="100" t="str">
        <f>IF(S19="","",VLOOKUP(S19,②選手データ!$A$17:$O$76,13,FALSE)&amp;"")</f>
        <v/>
      </c>
      <c r="N19" s="113" t="s">
        <v>116</v>
      </c>
      <c r="O19" s="102" t="str">
        <f>IF(S19="","",VLOOKUP(S19,②選手データ!$A$17:$O$76,15,FALSE)&amp;"")</f>
        <v/>
      </c>
      <c r="P19" s="114" t="s">
        <v>117</v>
      </c>
      <c r="Q19" s="227" t="str">
        <f>IF(S19="","",VLOOKUP(S19,②選手データ!$A$17:$Q$76,17,FALSE)&amp;"")</f>
        <v/>
      </c>
      <c r="S19" s="109"/>
      <c r="X19" s="205" t="str">
        <f t="shared" si="0"/>
        <v/>
      </c>
      <c r="Y19" s="205" t="str">
        <f t="shared" si="1"/>
        <v/>
      </c>
      <c r="AA19" s="45" t="str">
        <f>IF(S19="","",VLOOKUP(S19,②選手データ!$A$17:$T$76,20,FALSE))</f>
        <v/>
      </c>
    </row>
    <row r="20" spans="1:27" ht="25.5" customHeight="1" thickBot="1">
      <c r="A20" s="330">
        <v>4</v>
      </c>
      <c r="B20" s="920" t="str">
        <f>IF(S20="","",VLOOKUP(S20,②選手データ!$A$17:$O$76,2,FALSE)&amp;"")</f>
        <v/>
      </c>
      <c r="C20" s="921"/>
      <c r="D20" s="922"/>
      <c r="E20" s="226" t="str">
        <f>IF(S20="","",VLOOKUP(S20,②選手データ!$A$17:$O$76,5,FALSE)&amp;"")</f>
        <v/>
      </c>
      <c r="F20" s="226" t="str">
        <f>IF(S20="","",VLOOKUP(S20,②選手データ!$A$17:$O$76,6,FALSE)&amp;"")</f>
        <v/>
      </c>
      <c r="G20" s="96" t="str">
        <f>IF(S20="","",VLOOKUP(S20,②選手データ!$A$17:$O$76,7,FALSE)&amp;"")</f>
        <v/>
      </c>
      <c r="H20" s="97" t="str">
        <f>IF(S20="","",VLOOKUP(S20,②選手データ!$A$17:$O$76,8,FALSE)&amp;"")</f>
        <v/>
      </c>
      <c r="I20" s="112" t="s">
        <v>115</v>
      </c>
      <c r="J20" s="98" t="str">
        <f>IF(S20="","",VLOOKUP(S20,②選手データ!$A$17:$O$76,10,FALSE)&amp;"")</f>
        <v/>
      </c>
      <c r="K20" s="112" t="s">
        <v>115</v>
      </c>
      <c r="L20" s="99" t="str">
        <f>IF(S20="","",VLOOKUP(S20,②選手データ!$A$17:$O$76,12,FALSE)&amp;"")</f>
        <v/>
      </c>
      <c r="M20" s="100" t="str">
        <f>IF(S20="","",VLOOKUP(S20,②選手データ!$A$17:$O$76,13,FALSE)&amp;"")</f>
        <v/>
      </c>
      <c r="N20" s="113" t="s">
        <v>116</v>
      </c>
      <c r="O20" s="102" t="str">
        <f>IF(S20="","",VLOOKUP(S20,②選手データ!$A$17:$O$76,15,FALSE)&amp;"")</f>
        <v/>
      </c>
      <c r="P20" s="114" t="s">
        <v>117</v>
      </c>
      <c r="Q20" s="227" t="str">
        <f>IF(S20="","",VLOOKUP(S20,②選手データ!$A$17:$Q$76,17,FALSE)&amp;"")</f>
        <v/>
      </c>
      <c r="S20" s="110"/>
      <c r="X20" s="205" t="str">
        <f t="shared" si="0"/>
        <v/>
      </c>
      <c r="Y20" s="205" t="str">
        <f t="shared" si="1"/>
        <v/>
      </c>
      <c r="AA20" s="45" t="str">
        <f>IF(S20="","",VLOOKUP(S20,②選手データ!$A$17:$T$76,20,FALSE))</f>
        <v/>
      </c>
    </row>
    <row r="21" spans="1:27" ht="18.75" customHeight="1">
      <c r="A21" s="331" t="s">
        <v>493</v>
      </c>
      <c r="B21" s="1095" t="str">
        <f>③男団組５人制!$B$25</f>
        <v>〇上記データは抽選会、大会プログラムでそのまま使用します。</v>
      </c>
      <c r="C21" s="1095"/>
      <c r="D21" s="1095"/>
      <c r="E21" s="1095"/>
      <c r="F21" s="1095"/>
      <c r="G21" s="1095"/>
      <c r="H21" s="1095"/>
      <c r="I21" s="1095"/>
      <c r="J21" s="1095"/>
      <c r="K21" s="1095"/>
      <c r="L21" s="1095"/>
      <c r="M21" s="1095"/>
      <c r="N21" s="1095"/>
      <c r="O21" s="1095"/>
      <c r="P21" s="1095"/>
      <c r="Q21" s="1096"/>
    </row>
    <row r="22" spans="1:27" ht="37.5" customHeight="1">
      <c r="A22" s="332"/>
      <c r="B22" s="1097" t="str">
        <f>③男団組５人制!$B$26</f>
        <v>○出力後、記載漏れや記入ミスの確認と押印を必ずお願いします。</v>
      </c>
      <c r="C22" s="1095"/>
      <c r="D22" s="1095"/>
      <c r="E22" s="1095"/>
      <c r="F22" s="1095"/>
      <c r="G22" s="1095"/>
      <c r="H22" s="1095"/>
      <c r="I22" s="1095"/>
      <c r="J22" s="1095"/>
      <c r="K22" s="1095"/>
      <c r="L22" s="1095"/>
      <c r="M22" s="1095"/>
      <c r="N22" s="1095"/>
      <c r="O22" s="1095"/>
      <c r="P22" s="1095"/>
      <c r="Q22" s="1096"/>
    </row>
    <row r="23" spans="1:27" ht="37.5" customHeight="1">
      <c r="A23" s="332"/>
      <c r="B23" s="1098" t="str">
        <f>③男団組５人制!$B$27</f>
        <v>○各校は本書を参加校別申込一覧表と共にレターパックライトで大会申込担当
 （兵庫工業高等学校　橋本）へ郵送して下さい。</v>
      </c>
      <c r="C23" s="1098"/>
      <c r="D23" s="1098"/>
      <c r="E23" s="1098"/>
      <c r="F23" s="1098"/>
      <c r="G23" s="1098"/>
      <c r="H23" s="1098"/>
      <c r="I23" s="1098"/>
      <c r="J23" s="1098"/>
      <c r="K23" s="1098"/>
      <c r="L23" s="1098"/>
      <c r="M23" s="1098"/>
      <c r="N23" s="1098"/>
      <c r="O23" s="1098"/>
      <c r="P23" s="1098"/>
      <c r="Q23" s="1099"/>
    </row>
    <row r="24" spans="1:27" ht="37.5" customHeight="1">
      <c r="A24" s="332"/>
      <c r="B24" s="1098" t="str">
        <f>③男団組５人制!$B$28</f>
        <v>○各校は本書と参加校別申込一覧表をメール(添付ファイル)で（senbatsu@wkf.jp）へ
　送信して下さい。</v>
      </c>
      <c r="C24" s="1098"/>
      <c r="D24" s="1098"/>
      <c r="E24" s="1098"/>
      <c r="F24" s="1098"/>
      <c r="G24" s="1098"/>
      <c r="H24" s="1098"/>
      <c r="I24" s="1098"/>
      <c r="J24" s="1098"/>
      <c r="K24" s="1098"/>
      <c r="L24" s="1098"/>
      <c r="M24" s="1098"/>
      <c r="N24" s="1098"/>
      <c r="O24" s="1098"/>
      <c r="P24" s="1098"/>
      <c r="Q24" s="1099"/>
    </row>
    <row r="25" spans="1:27" ht="18.75" customHeight="1">
      <c r="A25" s="333"/>
      <c r="B25" s="1095" t="str">
        <f>③男団組５人制!$B$29</f>
        <v>※本書は②参加校別申込一覧表（大会参加料確認）、②選手データの内容が反映されます。</v>
      </c>
      <c r="C25" s="1095"/>
      <c r="D25" s="1095"/>
      <c r="E25" s="1095"/>
      <c r="F25" s="1095"/>
      <c r="G25" s="1095"/>
      <c r="H25" s="1095"/>
      <c r="I25" s="1095"/>
      <c r="J25" s="1095"/>
      <c r="K25" s="1095"/>
      <c r="L25" s="1095"/>
      <c r="M25" s="1095"/>
      <c r="N25" s="1095"/>
      <c r="O25" s="1095"/>
      <c r="P25" s="1095"/>
      <c r="Q25" s="1096"/>
    </row>
    <row r="26" spans="1:27" ht="24.75" customHeight="1" thickBot="1">
      <c r="A26" s="334"/>
      <c r="B26" s="1100" t="str">
        <f>③男団組５人制!$B$30</f>
        <v>※印刷範囲外ピンク色の部分に入力すると②ファイル内容が反映されます。</v>
      </c>
      <c r="C26" s="1100"/>
      <c r="D26" s="1100"/>
      <c r="E26" s="1100"/>
      <c r="F26" s="1100"/>
      <c r="G26" s="1100"/>
      <c r="H26" s="1100"/>
      <c r="I26" s="1100"/>
      <c r="J26" s="1100"/>
      <c r="K26" s="1100"/>
      <c r="L26" s="1100"/>
      <c r="M26" s="1100"/>
      <c r="N26" s="1100"/>
      <c r="O26" s="1100"/>
      <c r="P26" s="1100"/>
      <c r="Q26" s="1101"/>
    </row>
    <row r="28" spans="1:27">
      <c r="A28" s="62"/>
    </row>
    <row r="29" spans="1:27">
      <c r="A29" s="108"/>
    </row>
    <row r="47" spans="1:17">
      <c r="A47" s="45" t="s">
        <v>42</v>
      </c>
      <c r="D47" s="64">
        <v>1</v>
      </c>
      <c r="E47" s="64"/>
      <c r="F47" s="205">
        <v>1</v>
      </c>
      <c r="G47" s="205"/>
      <c r="H47" s="205"/>
      <c r="I47" s="205"/>
      <c r="J47" s="205">
        <v>1</v>
      </c>
      <c r="K47" s="205"/>
      <c r="L47" s="205">
        <v>1</v>
      </c>
      <c r="M47" s="193" t="s">
        <v>45</v>
      </c>
      <c r="N47" s="193"/>
      <c r="O47" s="193"/>
      <c r="P47" s="193"/>
      <c r="Q47" s="84" t="s">
        <v>121</v>
      </c>
    </row>
    <row r="48" spans="1:17">
      <c r="A48" s="45" t="s">
        <v>44</v>
      </c>
      <c r="D48" s="64">
        <v>2</v>
      </c>
      <c r="E48" s="64"/>
      <c r="F48" s="205">
        <v>2</v>
      </c>
      <c r="G48" s="205"/>
      <c r="H48" s="205" t="s">
        <v>442</v>
      </c>
      <c r="I48" s="205"/>
      <c r="J48" s="205">
        <v>2</v>
      </c>
      <c r="K48" s="205"/>
      <c r="L48" s="205">
        <v>2</v>
      </c>
      <c r="M48" s="205"/>
      <c r="N48" s="205"/>
      <c r="O48" s="205"/>
      <c r="P48" s="205"/>
    </row>
    <row r="49" spans="1:16">
      <c r="A49" s="45" t="s">
        <v>47</v>
      </c>
      <c r="D49" s="64">
        <v>3</v>
      </c>
      <c r="E49" s="64"/>
      <c r="F49" s="205">
        <v>3</v>
      </c>
      <c r="G49" s="205"/>
      <c r="H49" s="205" t="s">
        <v>443</v>
      </c>
      <c r="I49" s="205"/>
      <c r="J49" s="205">
        <v>3</v>
      </c>
      <c r="K49" s="205"/>
      <c r="L49" s="205">
        <v>3</v>
      </c>
      <c r="M49" s="205"/>
      <c r="N49" s="205"/>
      <c r="O49" s="205"/>
      <c r="P49" s="205"/>
    </row>
    <row r="50" spans="1:16">
      <c r="A50" s="45" t="s">
        <v>49</v>
      </c>
      <c r="D50" s="64">
        <v>4</v>
      </c>
      <c r="E50" s="64"/>
      <c r="F50" s="205"/>
      <c r="G50" s="205"/>
      <c r="H50" s="205" t="s">
        <v>490</v>
      </c>
      <c r="I50" s="205"/>
      <c r="J50" s="205">
        <v>4</v>
      </c>
      <c r="K50" s="205"/>
      <c r="L50" s="205">
        <v>4</v>
      </c>
      <c r="M50" s="205"/>
      <c r="N50" s="205"/>
      <c r="O50" s="205"/>
      <c r="P50" s="205"/>
    </row>
    <row r="51" spans="1:16">
      <c r="A51" s="45" t="s">
        <v>51</v>
      </c>
      <c r="D51" s="64">
        <v>5</v>
      </c>
      <c r="E51" s="64"/>
      <c r="F51" s="205"/>
      <c r="G51" s="205"/>
      <c r="H51" s="205" t="s">
        <v>491</v>
      </c>
      <c r="I51" s="205"/>
      <c r="J51" s="205">
        <v>5</v>
      </c>
      <c r="K51" s="205"/>
      <c r="L51" s="205">
        <v>5</v>
      </c>
      <c r="M51" s="205"/>
      <c r="N51" s="205"/>
      <c r="O51" s="205"/>
      <c r="P51" s="205"/>
    </row>
    <row r="52" spans="1:16">
      <c r="A52" s="45" t="s">
        <v>53</v>
      </c>
      <c r="D52" s="64">
        <v>6</v>
      </c>
      <c r="E52" s="64"/>
      <c r="F52" s="205">
        <v>15</v>
      </c>
      <c r="G52" s="205"/>
      <c r="H52" s="205" t="s">
        <v>502</v>
      </c>
      <c r="I52" s="205"/>
      <c r="J52" s="205">
        <v>6</v>
      </c>
      <c r="K52" s="205"/>
      <c r="L52" s="205">
        <v>6</v>
      </c>
      <c r="M52" s="205"/>
      <c r="N52" s="205"/>
      <c r="O52" s="205"/>
      <c r="P52" s="205"/>
    </row>
    <row r="53" spans="1:16">
      <c r="A53" s="45" t="s">
        <v>55</v>
      </c>
      <c r="D53" s="64">
        <v>7</v>
      </c>
      <c r="E53" s="64"/>
      <c r="F53" s="205">
        <v>16</v>
      </c>
      <c r="G53" s="205"/>
      <c r="H53" s="205" t="s">
        <v>503</v>
      </c>
      <c r="I53" s="205"/>
      <c r="J53" s="205">
        <v>7</v>
      </c>
      <c r="K53" s="205"/>
      <c r="L53" s="205">
        <v>7</v>
      </c>
      <c r="M53" s="205"/>
      <c r="N53" s="205"/>
      <c r="O53" s="205"/>
      <c r="P53" s="205"/>
    </row>
    <row r="54" spans="1:16">
      <c r="A54" s="45" t="s">
        <v>57</v>
      </c>
      <c r="D54" s="64">
        <v>8</v>
      </c>
      <c r="E54" s="64"/>
      <c r="F54" s="205">
        <v>17</v>
      </c>
      <c r="G54" s="205"/>
      <c r="H54" s="205"/>
      <c r="I54" s="205"/>
      <c r="J54" s="205">
        <v>8</v>
      </c>
      <c r="K54" s="205"/>
      <c r="L54" s="205">
        <v>8</v>
      </c>
      <c r="M54" s="205"/>
      <c r="N54" s="205"/>
      <c r="O54" s="205"/>
      <c r="P54" s="205"/>
    </row>
    <row r="55" spans="1:16">
      <c r="A55" s="45" t="s">
        <v>59</v>
      </c>
      <c r="D55" s="64">
        <v>9</v>
      </c>
      <c r="E55" s="64"/>
      <c r="F55" s="205">
        <v>18</v>
      </c>
      <c r="G55" s="205"/>
      <c r="H55" s="205"/>
      <c r="I55" s="205"/>
      <c r="J55" s="205">
        <v>9</v>
      </c>
      <c r="K55" s="205"/>
      <c r="L55" s="205">
        <v>9</v>
      </c>
      <c r="M55" s="205"/>
      <c r="N55" s="205"/>
      <c r="O55" s="205"/>
      <c r="P55" s="205"/>
    </row>
    <row r="56" spans="1:16">
      <c r="A56" s="45" t="s">
        <v>61</v>
      </c>
      <c r="D56" s="64">
        <v>10</v>
      </c>
      <c r="E56" s="64"/>
      <c r="F56" s="205"/>
      <c r="G56" s="205"/>
      <c r="H56" s="205"/>
      <c r="I56" s="205"/>
      <c r="J56" s="205">
        <v>10</v>
      </c>
      <c r="K56" s="205"/>
      <c r="L56" s="205">
        <v>10</v>
      </c>
      <c r="M56" s="205"/>
      <c r="N56" s="205"/>
      <c r="O56" s="205"/>
      <c r="P56" s="205"/>
    </row>
    <row r="57" spans="1:16">
      <c r="A57" s="45" t="s">
        <v>63</v>
      </c>
      <c r="D57" s="64">
        <v>11</v>
      </c>
      <c r="E57" s="64"/>
      <c r="F57" s="205"/>
      <c r="G57" s="205"/>
      <c r="H57" s="205"/>
      <c r="I57" s="205"/>
      <c r="J57" s="205">
        <v>11</v>
      </c>
      <c r="K57" s="205"/>
      <c r="L57" s="205">
        <v>11</v>
      </c>
      <c r="M57" s="205"/>
      <c r="N57" s="205"/>
      <c r="O57" s="205"/>
      <c r="P57" s="205"/>
    </row>
    <row r="58" spans="1:16">
      <c r="A58" s="45" t="s">
        <v>65</v>
      </c>
      <c r="D58" s="64">
        <v>12</v>
      </c>
      <c r="E58" s="64"/>
      <c r="F58" s="205"/>
      <c r="G58" s="205"/>
      <c r="H58" s="205"/>
      <c r="I58" s="205"/>
      <c r="J58" s="205">
        <v>12</v>
      </c>
      <c r="K58" s="205"/>
      <c r="L58" s="205">
        <v>12</v>
      </c>
      <c r="M58" s="205"/>
      <c r="N58" s="205"/>
      <c r="O58" s="205"/>
      <c r="P58" s="205"/>
    </row>
    <row r="59" spans="1:16">
      <c r="A59" s="45" t="s">
        <v>66</v>
      </c>
      <c r="D59" s="64">
        <v>13</v>
      </c>
      <c r="E59" s="64"/>
      <c r="F59" s="205"/>
      <c r="G59" s="205"/>
      <c r="H59" s="205"/>
      <c r="I59" s="205"/>
      <c r="J59" s="205"/>
      <c r="K59" s="205"/>
      <c r="L59" s="205">
        <v>13</v>
      </c>
      <c r="M59" s="205"/>
      <c r="N59" s="205"/>
      <c r="O59" s="205"/>
      <c r="P59" s="205"/>
    </row>
    <row r="60" spans="1:16">
      <c r="A60" s="45" t="s">
        <v>67</v>
      </c>
      <c r="D60" s="64">
        <v>14</v>
      </c>
      <c r="E60" s="64"/>
      <c r="F60" s="205"/>
      <c r="G60" s="205"/>
      <c r="H60" s="205"/>
      <c r="I60" s="205"/>
      <c r="J60" s="205"/>
      <c r="K60" s="205"/>
      <c r="L60" s="205">
        <v>14</v>
      </c>
      <c r="M60" s="205"/>
      <c r="N60" s="205"/>
      <c r="O60" s="205"/>
      <c r="P60" s="205"/>
    </row>
    <row r="61" spans="1:16">
      <c r="A61" s="45" t="s">
        <v>68</v>
      </c>
      <c r="D61" s="64">
        <v>15</v>
      </c>
      <c r="E61" s="64"/>
      <c r="F61" s="205"/>
      <c r="G61" s="205"/>
      <c r="H61" s="205"/>
      <c r="I61" s="205"/>
      <c r="J61" s="205"/>
      <c r="K61" s="205"/>
      <c r="L61" s="205">
        <v>15</v>
      </c>
      <c r="M61" s="205"/>
      <c r="N61" s="205"/>
      <c r="O61" s="205"/>
      <c r="P61" s="205"/>
    </row>
    <row r="62" spans="1:16">
      <c r="A62" s="45" t="s">
        <v>69</v>
      </c>
      <c r="D62" s="64">
        <v>16</v>
      </c>
      <c r="E62" s="64"/>
      <c r="F62" s="205"/>
      <c r="G62" s="205"/>
      <c r="H62" s="205"/>
      <c r="I62" s="205"/>
      <c r="J62" s="205"/>
      <c r="K62" s="205"/>
      <c r="L62" s="205">
        <v>16</v>
      </c>
      <c r="M62" s="205"/>
      <c r="N62" s="205"/>
      <c r="O62" s="205"/>
      <c r="P62" s="205"/>
    </row>
    <row r="63" spans="1:16">
      <c r="A63" s="45" t="s">
        <v>70</v>
      </c>
      <c r="D63" s="64">
        <v>17</v>
      </c>
      <c r="E63" s="64"/>
      <c r="F63" s="205"/>
      <c r="G63" s="205"/>
      <c r="H63" s="205"/>
      <c r="I63" s="205"/>
      <c r="J63" s="205"/>
      <c r="K63" s="205"/>
      <c r="L63" s="205">
        <v>17</v>
      </c>
      <c r="M63" s="205"/>
      <c r="N63" s="205"/>
      <c r="O63" s="205"/>
      <c r="P63" s="205"/>
    </row>
    <row r="64" spans="1:16">
      <c r="A64" s="45" t="s">
        <v>71</v>
      </c>
      <c r="D64" s="64">
        <v>18</v>
      </c>
      <c r="E64" s="64"/>
      <c r="F64" s="205"/>
      <c r="G64" s="205"/>
      <c r="H64" s="205"/>
      <c r="I64" s="205"/>
      <c r="J64" s="205"/>
      <c r="K64" s="205"/>
      <c r="L64" s="205">
        <v>18</v>
      </c>
      <c r="M64" s="205"/>
      <c r="N64" s="205"/>
      <c r="O64" s="205"/>
      <c r="P64" s="205"/>
    </row>
    <row r="65" spans="1:17">
      <c r="A65" s="45" t="s">
        <v>72</v>
      </c>
      <c r="D65" s="64">
        <v>19</v>
      </c>
      <c r="E65" s="64"/>
      <c r="F65" s="205"/>
      <c r="G65" s="205"/>
      <c r="H65" s="205"/>
      <c r="I65" s="205"/>
      <c r="J65" s="205"/>
      <c r="K65" s="205"/>
      <c r="L65" s="205">
        <v>19</v>
      </c>
      <c r="M65" s="205"/>
      <c r="N65" s="205"/>
      <c r="O65" s="205"/>
      <c r="P65" s="205"/>
    </row>
    <row r="66" spans="1:17">
      <c r="A66" s="45" t="s">
        <v>73</v>
      </c>
      <c r="D66" s="64">
        <v>20</v>
      </c>
      <c r="E66" s="64"/>
      <c r="F66" s="205"/>
      <c r="G66" s="205"/>
      <c r="H66" s="205"/>
      <c r="I66" s="205"/>
      <c r="J66" s="205"/>
      <c r="K66" s="205"/>
      <c r="L66" s="205">
        <v>20</v>
      </c>
      <c r="M66" s="205"/>
      <c r="N66" s="205"/>
      <c r="O66" s="205"/>
      <c r="P66" s="205"/>
    </row>
    <row r="67" spans="1:17">
      <c r="A67" s="45" t="s">
        <v>74</v>
      </c>
      <c r="D67" s="64">
        <v>21</v>
      </c>
      <c r="E67" s="64"/>
      <c r="F67" s="205"/>
      <c r="G67" s="205"/>
      <c r="H67" s="205"/>
      <c r="I67" s="205"/>
      <c r="J67" s="205"/>
      <c r="K67" s="205"/>
      <c r="L67" s="205">
        <v>21</v>
      </c>
      <c r="M67" s="205"/>
      <c r="N67" s="205"/>
      <c r="O67" s="205"/>
      <c r="P67" s="205"/>
    </row>
    <row r="68" spans="1:17">
      <c r="A68" s="45" t="s">
        <v>75</v>
      </c>
      <c r="D68" s="64">
        <v>22</v>
      </c>
      <c r="E68" s="64"/>
      <c r="F68" s="205"/>
      <c r="G68" s="205"/>
      <c r="H68" s="205"/>
      <c r="I68" s="205"/>
      <c r="J68" s="205"/>
      <c r="K68" s="205"/>
      <c r="L68" s="205">
        <v>22</v>
      </c>
      <c r="M68" s="205"/>
      <c r="N68" s="205"/>
      <c r="O68" s="205"/>
      <c r="P68" s="205"/>
    </row>
    <row r="69" spans="1:17">
      <c r="A69" s="45" t="s">
        <v>76</v>
      </c>
      <c r="D69" s="64">
        <v>23</v>
      </c>
      <c r="E69" s="64"/>
      <c r="F69" s="205"/>
      <c r="G69" s="205"/>
      <c r="H69" s="205"/>
      <c r="I69" s="205"/>
      <c r="J69" s="205"/>
      <c r="K69" s="205"/>
      <c r="L69" s="205">
        <v>23</v>
      </c>
      <c r="M69" s="205"/>
      <c r="N69" s="205"/>
      <c r="O69" s="205"/>
      <c r="P69" s="205"/>
    </row>
    <row r="70" spans="1:17">
      <c r="A70" s="45" t="s">
        <v>77</v>
      </c>
      <c r="D70" s="64">
        <v>24</v>
      </c>
      <c r="E70" s="64"/>
      <c r="F70" s="205"/>
      <c r="G70" s="205"/>
      <c r="H70" s="205"/>
      <c r="I70" s="205"/>
      <c r="J70" s="205"/>
      <c r="K70" s="205"/>
      <c r="L70" s="205">
        <v>24</v>
      </c>
      <c r="M70" s="205"/>
      <c r="N70" s="205"/>
      <c r="O70" s="205"/>
      <c r="P70" s="205"/>
    </row>
    <row r="71" spans="1:17">
      <c r="A71" s="45" t="s">
        <v>78</v>
      </c>
      <c r="D71" s="64">
        <v>25</v>
      </c>
      <c r="E71" s="64"/>
      <c r="F71" s="205"/>
      <c r="G71" s="205"/>
      <c r="H71" s="205"/>
      <c r="I71" s="205"/>
      <c r="J71" s="205"/>
      <c r="K71" s="205"/>
      <c r="L71" s="205">
        <v>25</v>
      </c>
      <c r="M71" s="205"/>
      <c r="N71" s="205"/>
      <c r="O71" s="205"/>
      <c r="P71" s="205"/>
    </row>
    <row r="72" spans="1:17">
      <c r="A72" s="45" t="s">
        <v>79</v>
      </c>
      <c r="D72" s="64">
        <v>26</v>
      </c>
      <c r="E72" s="64"/>
      <c r="F72" s="205"/>
      <c r="G72" s="205"/>
      <c r="H72" s="205"/>
      <c r="I72" s="205"/>
      <c r="J72" s="205"/>
      <c r="K72" s="205"/>
      <c r="L72" s="205">
        <v>26</v>
      </c>
      <c r="M72" s="205"/>
      <c r="N72" s="205"/>
      <c r="O72" s="205"/>
      <c r="P72" s="205"/>
    </row>
    <row r="73" spans="1:17">
      <c r="A73" s="45" t="s">
        <v>80</v>
      </c>
      <c r="D73" s="64">
        <v>27</v>
      </c>
      <c r="E73" s="64"/>
      <c r="F73" s="205"/>
      <c r="G73" s="205"/>
      <c r="H73" s="205"/>
      <c r="I73" s="205"/>
      <c r="J73" s="205"/>
      <c r="K73" s="205"/>
      <c r="L73" s="205">
        <v>27</v>
      </c>
      <c r="M73" s="205"/>
      <c r="N73" s="205"/>
      <c r="O73" s="205"/>
      <c r="P73" s="205"/>
    </row>
    <row r="74" spans="1:17">
      <c r="A74" s="45" t="s">
        <v>81</v>
      </c>
      <c r="D74" s="64">
        <v>28</v>
      </c>
      <c r="E74" s="64"/>
      <c r="F74" s="205"/>
      <c r="G74" s="205"/>
      <c r="H74" s="205"/>
      <c r="I74" s="205"/>
      <c r="J74" s="205"/>
      <c r="K74" s="205"/>
      <c r="L74" s="205">
        <v>28</v>
      </c>
      <c r="M74" s="205"/>
      <c r="N74" s="205"/>
      <c r="O74" s="205"/>
      <c r="P74" s="205"/>
    </row>
    <row r="75" spans="1:17">
      <c r="A75" s="45" t="s">
        <v>82</v>
      </c>
      <c r="D75" s="64">
        <v>29</v>
      </c>
      <c r="E75" s="64"/>
      <c r="F75" s="205"/>
      <c r="G75" s="205"/>
      <c r="H75" s="205"/>
      <c r="I75" s="205"/>
      <c r="J75" s="205"/>
      <c r="K75" s="205"/>
      <c r="L75" s="205">
        <v>29</v>
      </c>
      <c r="M75" s="205"/>
      <c r="N75" s="205"/>
      <c r="O75" s="205"/>
      <c r="P75" s="205"/>
    </row>
    <row r="76" spans="1:17">
      <c r="A76" s="45" t="s">
        <v>83</v>
      </c>
      <c r="D76" s="64">
        <v>30</v>
      </c>
      <c r="E76" s="64"/>
      <c r="F76" s="205"/>
      <c r="G76" s="205"/>
      <c r="H76" s="205"/>
      <c r="I76" s="205"/>
      <c r="J76" s="205"/>
      <c r="K76" s="205"/>
      <c r="L76" s="205">
        <v>30</v>
      </c>
      <c r="M76" s="205"/>
      <c r="N76" s="205"/>
      <c r="O76" s="205"/>
      <c r="P76" s="205"/>
    </row>
    <row r="77" spans="1:17">
      <c r="A77" s="45" t="s">
        <v>84</v>
      </c>
      <c r="D77" s="64">
        <v>31</v>
      </c>
      <c r="E77" s="64"/>
      <c r="F77" s="205"/>
      <c r="G77" s="205"/>
      <c r="H77" s="205"/>
      <c r="I77" s="205"/>
      <c r="J77" s="205"/>
      <c r="K77" s="205"/>
      <c r="L77" s="205">
        <v>31</v>
      </c>
      <c r="M77" s="205"/>
      <c r="N77" s="205"/>
      <c r="O77" s="205"/>
      <c r="P77" s="205"/>
    </row>
    <row r="78" spans="1:17">
      <c r="A78" s="45" t="s">
        <v>85</v>
      </c>
      <c r="D78" s="64">
        <v>32</v>
      </c>
      <c r="E78" s="64"/>
      <c r="F78" s="205"/>
      <c r="G78" s="205"/>
      <c r="H78" s="205"/>
      <c r="I78" s="205"/>
      <c r="J78" s="205"/>
      <c r="K78" s="205"/>
      <c r="L78" s="205"/>
      <c r="M78" s="205"/>
      <c r="N78" s="205"/>
      <c r="O78" s="205"/>
      <c r="P78" s="205"/>
      <c r="Q78" s="205"/>
    </row>
    <row r="79" spans="1:17">
      <c r="A79" s="45" t="s">
        <v>86</v>
      </c>
      <c r="D79" s="64">
        <v>33</v>
      </c>
      <c r="E79" s="64"/>
      <c r="F79" s="205"/>
      <c r="G79" s="205"/>
      <c r="H79" s="205"/>
      <c r="I79" s="205"/>
      <c r="J79" s="205"/>
      <c r="K79" s="205"/>
      <c r="L79" s="205"/>
      <c r="M79" s="205"/>
      <c r="N79" s="205"/>
      <c r="O79" s="205"/>
      <c r="P79" s="205"/>
      <c r="Q79" s="205"/>
    </row>
    <row r="80" spans="1:17">
      <c r="A80" s="45" t="s">
        <v>87</v>
      </c>
      <c r="D80" s="64">
        <v>34</v>
      </c>
      <c r="E80" s="64"/>
      <c r="F80" s="205"/>
      <c r="G80" s="205"/>
      <c r="H80" s="205"/>
      <c r="I80" s="205"/>
      <c r="J80" s="205"/>
      <c r="K80" s="205"/>
      <c r="L80" s="205"/>
      <c r="M80" s="205"/>
      <c r="N80" s="205"/>
      <c r="O80" s="205"/>
      <c r="P80" s="205"/>
      <c r="Q80" s="205"/>
    </row>
    <row r="81" spans="1:17">
      <c r="A81" s="45" t="s">
        <v>88</v>
      </c>
      <c r="D81" s="64">
        <v>35</v>
      </c>
      <c r="E81" s="64"/>
      <c r="F81" s="205"/>
      <c r="G81" s="205"/>
      <c r="H81" s="205"/>
      <c r="I81" s="205"/>
      <c r="J81" s="205"/>
      <c r="K81" s="205"/>
      <c r="L81" s="205"/>
      <c r="M81" s="205"/>
      <c r="N81" s="205"/>
      <c r="O81" s="205"/>
      <c r="P81" s="205"/>
      <c r="Q81" s="205"/>
    </row>
    <row r="82" spans="1:17">
      <c r="A82" s="45" t="s">
        <v>89</v>
      </c>
      <c r="D82" s="64">
        <v>36</v>
      </c>
      <c r="E82" s="64"/>
      <c r="F82" s="205"/>
      <c r="G82" s="205"/>
      <c r="H82" s="205"/>
      <c r="I82" s="205"/>
      <c r="J82" s="205"/>
      <c r="K82" s="205"/>
      <c r="L82" s="205"/>
      <c r="M82" s="205"/>
      <c r="N82" s="205"/>
      <c r="O82" s="205"/>
      <c r="P82" s="205"/>
      <c r="Q82" s="205"/>
    </row>
    <row r="83" spans="1:17">
      <c r="A83" s="45" t="s">
        <v>90</v>
      </c>
      <c r="D83" s="64">
        <v>37</v>
      </c>
      <c r="E83" s="64"/>
      <c r="F83" s="205"/>
      <c r="G83" s="205"/>
      <c r="H83" s="205"/>
      <c r="I83" s="205"/>
      <c r="J83" s="205"/>
      <c r="K83" s="205"/>
      <c r="L83" s="205"/>
      <c r="M83" s="205"/>
      <c r="N83" s="205"/>
      <c r="O83" s="205"/>
      <c r="P83" s="205"/>
      <c r="Q83" s="205"/>
    </row>
    <row r="84" spans="1:17">
      <c r="A84" s="45" t="s">
        <v>91</v>
      </c>
      <c r="D84" s="64">
        <v>38</v>
      </c>
      <c r="E84" s="64"/>
      <c r="F84" s="205"/>
      <c r="G84" s="205"/>
      <c r="H84" s="205"/>
      <c r="I84" s="205"/>
      <c r="J84" s="205"/>
      <c r="K84" s="205"/>
      <c r="L84" s="205"/>
      <c r="M84" s="205"/>
      <c r="N84" s="205"/>
      <c r="O84" s="205"/>
      <c r="P84" s="205"/>
      <c r="Q84" s="205"/>
    </row>
    <row r="85" spans="1:17">
      <c r="A85" s="45" t="s">
        <v>92</v>
      </c>
      <c r="D85" s="64">
        <v>39</v>
      </c>
      <c r="E85" s="64"/>
      <c r="F85" s="205"/>
      <c r="G85" s="205"/>
      <c r="H85" s="205"/>
      <c r="I85" s="205"/>
      <c r="J85" s="205"/>
      <c r="K85" s="205"/>
      <c r="L85" s="205"/>
      <c r="M85" s="205"/>
      <c r="N85" s="205"/>
      <c r="O85" s="205"/>
      <c r="P85" s="205"/>
      <c r="Q85" s="205"/>
    </row>
    <row r="86" spans="1:17">
      <c r="A86" s="45" t="s">
        <v>93</v>
      </c>
      <c r="D86" s="64">
        <v>40</v>
      </c>
      <c r="E86" s="64"/>
      <c r="F86" s="205"/>
      <c r="G86" s="205"/>
      <c r="H86" s="205"/>
      <c r="I86" s="205"/>
      <c r="J86" s="205"/>
      <c r="K86" s="205"/>
      <c r="L86" s="205"/>
      <c r="M86" s="205"/>
      <c r="N86" s="205"/>
      <c r="O86" s="205"/>
      <c r="P86" s="205"/>
      <c r="Q86" s="205"/>
    </row>
    <row r="87" spans="1:17">
      <c r="A87" s="45" t="s">
        <v>94</v>
      </c>
      <c r="D87" s="64">
        <v>41</v>
      </c>
      <c r="E87" s="64"/>
      <c r="F87" s="205"/>
      <c r="G87" s="205"/>
      <c r="H87" s="205"/>
      <c r="I87" s="205"/>
      <c r="J87" s="205"/>
      <c r="K87" s="205"/>
      <c r="L87" s="205"/>
      <c r="M87" s="205"/>
      <c r="N87" s="205"/>
      <c r="O87" s="205"/>
      <c r="P87" s="205"/>
      <c r="Q87" s="205"/>
    </row>
    <row r="88" spans="1:17">
      <c r="A88" s="45" t="s">
        <v>95</v>
      </c>
      <c r="D88" s="64">
        <v>42</v>
      </c>
      <c r="E88" s="64"/>
      <c r="F88" s="205"/>
      <c r="G88" s="205"/>
      <c r="H88" s="205"/>
      <c r="I88" s="205"/>
      <c r="J88" s="205"/>
      <c r="K88" s="205"/>
      <c r="L88" s="205"/>
      <c r="M88" s="205"/>
      <c r="N88" s="205"/>
      <c r="O88" s="205"/>
      <c r="P88" s="205"/>
      <c r="Q88" s="205"/>
    </row>
    <row r="89" spans="1:17">
      <c r="A89" s="45" t="s">
        <v>96</v>
      </c>
      <c r="D89" s="64">
        <v>43</v>
      </c>
      <c r="E89" s="64"/>
      <c r="F89" s="205"/>
      <c r="G89" s="205"/>
      <c r="H89" s="205"/>
      <c r="I89" s="205"/>
      <c r="J89" s="205"/>
      <c r="K89" s="205"/>
      <c r="L89" s="205"/>
      <c r="M89" s="205"/>
      <c r="N89" s="205"/>
      <c r="O89" s="205"/>
      <c r="P89" s="205"/>
      <c r="Q89" s="205"/>
    </row>
    <row r="90" spans="1:17">
      <c r="A90" s="45" t="s">
        <v>97</v>
      </c>
      <c r="D90" s="64">
        <v>44</v>
      </c>
      <c r="E90" s="64"/>
      <c r="F90" s="205"/>
      <c r="G90" s="205"/>
      <c r="H90" s="205"/>
      <c r="I90" s="205"/>
      <c r="J90" s="205"/>
      <c r="K90" s="205"/>
      <c r="L90" s="205"/>
      <c r="M90" s="205"/>
      <c r="N90" s="205"/>
      <c r="O90" s="205"/>
      <c r="P90" s="205"/>
      <c r="Q90" s="205"/>
    </row>
    <row r="91" spans="1:17">
      <c r="A91" s="45" t="s">
        <v>98</v>
      </c>
      <c r="D91" s="64">
        <v>45</v>
      </c>
      <c r="E91" s="64"/>
      <c r="F91" s="205"/>
      <c r="G91" s="205"/>
      <c r="H91" s="205"/>
      <c r="I91" s="205"/>
      <c r="J91" s="205"/>
      <c r="K91" s="205"/>
      <c r="L91" s="205"/>
      <c r="M91" s="205"/>
      <c r="N91" s="205"/>
      <c r="O91" s="205"/>
      <c r="P91" s="205"/>
      <c r="Q91" s="205"/>
    </row>
    <row r="92" spans="1:17">
      <c r="A92" s="45" t="s">
        <v>99</v>
      </c>
      <c r="D92" s="64">
        <v>46</v>
      </c>
      <c r="E92" s="64"/>
      <c r="F92" s="205"/>
      <c r="G92" s="205"/>
      <c r="H92" s="205"/>
      <c r="I92" s="205"/>
      <c r="J92" s="205"/>
      <c r="K92" s="205"/>
      <c r="L92" s="205"/>
      <c r="M92" s="205"/>
      <c r="N92" s="205"/>
      <c r="O92" s="205"/>
      <c r="P92" s="205"/>
      <c r="Q92" s="205"/>
    </row>
    <row r="93" spans="1:17">
      <c r="A93" s="45" t="s">
        <v>100</v>
      </c>
      <c r="D93" s="64">
        <v>47</v>
      </c>
      <c r="E93" s="64"/>
      <c r="F93" s="205"/>
      <c r="G93" s="205"/>
      <c r="H93" s="205"/>
      <c r="I93" s="205"/>
      <c r="J93" s="205"/>
      <c r="K93" s="205"/>
      <c r="L93" s="205"/>
      <c r="M93" s="205"/>
      <c r="N93" s="205"/>
      <c r="O93" s="205"/>
      <c r="P93" s="205"/>
      <c r="Q93" s="205"/>
    </row>
    <row r="111" spans="18:24" ht="22.5" customHeight="1">
      <c r="R111" s="45" t="s">
        <v>122</v>
      </c>
    </row>
    <row r="112" spans="18:24" ht="22.5" customHeight="1">
      <c r="R112" s="868" t="s">
        <v>123</v>
      </c>
      <c r="S112" s="868"/>
      <c r="T112" s="219" t="str">
        <f>A6</f>
        <v/>
      </c>
      <c r="U112" s="218" t="s">
        <v>115</v>
      </c>
      <c r="V112" s="869" t="str">
        <f>D6</f>
        <v/>
      </c>
      <c r="W112" s="870"/>
      <c r="X112" s="193"/>
    </row>
    <row r="113" spans="18:24" ht="22.5" customHeight="1">
      <c r="R113" s="868" t="s">
        <v>124</v>
      </c>
      <c r="S113" s="868"/>
      <c r="T113" s="871" t="str">
        <f>G6</f>
        <v/>
      </c>
      <c r="U113" s="869"/>
      <c r="V113" s="869"/>
      <c r="W113" s="870"/>
      <c r="X113" s="193"/>
    </row>
    <row r="114" spans="18:24" ht="22.5" customHeight="1">
      <c r="R114" s="868" t="s">
        <v>125</v>
      </c>
      <c r="S114" s="868"/>
      <c r="T114" s="871" t="str">
        <f>C14</f>
        <v/>
      </c>
      <c r="U114" s="869"/>
      <c r="V114" s="869"/>
      <c r="W114" s="870"/>
      <c r="X114" s="193"/>
    </row>
    <row r="115" spans="18:24" ht="22.5" customHeight="1">
      <c r="R115" s="867" t="s">
        <v>29</v>
      </c>
      <c r="S115" s="867"/>
      <c r="T115" s="867"/>
      <c r="U115" s="867"/>
      <c r="V115" s="867"/>
      <c r="W115" s="85" t="s">
        <v>105</v>
      </c>
      <c r="X115" s="193"/>
    </row>
    <row r="116" spans="18:24" ht="22.5" customHeight="1">
      <c r="R116" s="215">
        <v>1</v>
      </c>
      <c r="S116" s="866" t="str">
        <f>B17</f>
        <v/>
      </c>
      <c r="T116" s="866"/>
      <c r="U116" s="866"/>
      <c r="V116" s="866"/>
      <c r="W116" s="215" t="e">
        <f>#REF!</f>
        <v>#REF!</v>
      </c>
      <c r="X116" s="193"/>
    </row>
    <row r="117" spans="18:24" ht="22.5" customHeight="1">
      <c r="R117" s="215">
        <v>2</v>
      </c>
      <c r="S117" s="866" t="str">
        <f>B18</f>
        <v/>
      </c>
      <c r="T117" s="866"/>
      <c r="U117" s="866"/>
      <c r="V117" s="866"/>
      <c r="W117" s="215" t="e">
        <f>#REF!</f>
        <v>#REF!</v>
      </c>
      <c r="X117" s="193"/>
    </row>
    <row r="118" spans="18:24" ht="22.5" customHeight="1">
      <c r="R118" s="215">
        <v>3</v>
      </c>
      <c r="S118" s="866" t="str">
        <f>B19</f>
        <v/>
      </c>
      <c r="T118" s="866"/>
      <c r="U118" s="866"/>
      <c r="V118" s="866"/>
      <c r="W118" s="215" t="e">
        <f>#REF!</f>
        <v>#REF!</v>
      </c>
      <c r="X118" s="193"/>
    </row>
    <row r="119" spans="18:24" ht="22.5" customHeight="1">
      <c r="R119" s="215">
        <v>4</v>
      </c>
      <c r="S119" s="866" t="str">
        <f>B20</f>
        <v/>
      </c>
      <c r="T119" s="866"/>
      <c r="U119" s="866"/>
      <c r="V119" s="866"/>
      <c r="W119" s="215" t="e">
        <f>#REF!</f>
        <v>#REF!</v>
      </c>
      <c r="X119" s="193"/>
    </row>
    <row r="120" spans="18:24" ht="22.5" customHeight="1">
      <c r="R120" s="215">
        <v>5</v>
      </c>
      <c r="S120" s="866" t="e">
        <f>#REF!</f>
        <v>#REF!</v>
      </c>
      <c r="T120" s="866"/>
      <c r="U120" s="866"/>
      <c r="V120" s="866"/>
      <c r="W120" s="215" t="e">
        <f>#REF!</f>
        <v>#REF!</v>
      </c>
      <c r="X120" s="193"/>
    </row>
    <row r="121" spans="18:24" ht="22.5" customHeight="1">
      <c r="R121" s="215">
        <v>6</v>
      </c>
      <c r="S121" s="866" t="e">
        <f>#REF!</f>
        <v>#REF!</v>
      </c>
      <c r="T121" s="866"/>
      <c r="U121" s="866"/>
      <c r="V121" s="866"/>
      <c r="W121" s="215" t="e">
        <f>#REF!</f>
        <v>#REF!</v>
      </c>
      <c r="X121" s="193"/>
    </row>
    <row r="122" spans="18:24" ht="22.5" customHeight="1">
      <c r="R122" s="215">
        <v>7</v>
      </c>
      <c r="S122" s="866" t="e">
        <f>#REF!</f>
        <v>#REF!</v>
      </c>
      <c r="T122" s="866"/>
      <c r="U122" s="866"/>
      <c r="V122" s="866"/>
      <c r="W122" s="215" t="e">
        <f>#REF!</f>
        <v>#REF!</v>
      </c>
      <c r="X122" s="193"/>
    </row>
    <row r="123" spans="18:24" ht="22.5" customHeight="1">
      <c r="R123" s="215">
        <v>8</v>
      </c>
      <c r="S123" s="866" t="e">
        <f>#REF!</f>
        <v>#REF!</v>
      </c>
      <c r="T123" s="866"/>
      <c r="U123" s="866"/>
      <c r="V123" s="866"/>
      <c r="W123" s="215" t="e">
        <f>#REF!</f>
        <v>#REF!</v>
      </c>
      <c r="X123" s="193"/>
    </row>
  </sheetData>
  <sheetProtection sheet="1" objects="1" scenarios="1"/>
  <protectedRanges>
    <protectedRange sqref="S17:S20" name="範囲1"/>
  </protectedRanges>
  <mergeCells count="85">
    <mergeCell ref="M6:Q6"/>
    <mergeCell ref="R114:S114"/>
    <mergeCell ref="H8:L8"/>
    <mergeCell ref="M8:Q8"/>
    <mergeCell ref="M7:Q7"/>
    <mergeCell ref="T114:W114"/>
    <mergeCell ref="B21:Q21"/>
    <mergeCell ref="B22:Q22"/>
    <mergeCell ref="B23:Q23"/>
    <mergeCell ref="B24:Q24"/>
    <mergeCell ref="B25:Q25"/>
    <mergeCell ref="B26:Q26"/>
    <mergeCell ref="R112:S112"/>
    <mergeCell ref="V112:W112"/>
    <mergeCell ref="R113:S113"/>
    <mergeCell ref="T113:W113"/>
    <mergeCell ref="S121:V121"/>
    <mergeCell ref="S122:V122"/>
    <mergeCell ref="S123:V123"/>
    <mergeCell ref="R115:V115"/>
    <mergeCell ref="S116:V116"/>
    <mergeCell ref="S117:V117"/>
    <mergeCell ref="S118:V118"/>
    <mergeCell ref="S119:V119"/>
    <mergeCell ref="S120:V120"/>
    <mergeCell ref="B18:D18"/>
    <mergeCell ref="B19:D19"/>
    <mergeCell ref="B20:D20"/>
    <mergeCell ref="G15:G16"/>
    <mergeCell ref="H15:L16"/>
    <mergeCell ref="B17:D17"/>
    <mergeCell ref="A14:B14"/>
    <mergeCell ref="S14:S16"/>
    <mergeCell ref="A15:A16"/>
    <mergeCell ref="B15:D16"/>
    <mergeCell ref="E15:E16"/>
    <mergeCell ref="F15:F16"/>
    <mergeCell ref="M15:M16"/>
    <mergeCell ref="O15:O16"/>
    <mergeCell ref="Q15:Q16"/>
    <mergeCell ref="O14:Q14"/>
    <mergeCell ref="C14:E14"/>
    <mergeCell ref="F14:G14"/>
    <mergeCell ref="H14:I14"/>
    <mergeCell ref="J14:N14"/>
    <mergeCell ref="F11:G11"/>
    <mergeCell ref="C12:E12"/>
    <mergeCell ref="F12:G12"/>
    <mergeCell ref="A13:B13"/>
    <mergeCell ref="O13:Q13"/>
    <mergeCell ref="C13:E13"/>
    <mergeCell ref="F13:G13"/>
    <mergeCell ref="H13:I13"/>
    <mergeCell ref="J13:N13"/>
    <mergeCell ref="A9:B9"/>
    <mergeCell ref="C9:G9"/>
    <mergeCell ref="H9:J9"/>
    <mergeCell ref="K9:Q9"/>
    <mergeCell ref="Z13:AA13"/>
    <mergeCell ref="A10:B10"/>
    <mergeCell ref="C10:G10"/>
    <mergeCell ref="H10:J10"/>
    <mergeCell ref="K10:Q10"/>
    <mergeCell ref="A11:B11"/>
    <mergeCell ref="H11:L11"/>
    <mergeCell ref="M11:Q11"/>
    <mergeCell ref="A12:B12"/>
    <mergeCell ref="H12:L12"/>
    <mergeCell ref="M12:Q12"/>
    <mergeCell ref="C11:E11"/>
    <mergeCell ref="A1:D1"/>
    <mergeCell ref="A2:Q2"/>
    <mergeCell ref="A3:Q3"/>
    <mergeCell ref="A5:B5"/>
    <mergeCell ref="C5:D5"/>
    <mergeCell ref="E5:F5"/>
    <mergeCell ref="G5:L5"/>
    <mergeCell ref="M5:Q5"/>
    <mergeCell ref="A6:B6"/>
    <mergeCell ref="E6:F6"/>
    <mergeCell ref="A7:B8"/>
    <mergeCell ref="D7:E7"/>
    <mergeCell ref="H7:L7"/>
    <mergeCell ref="C8:G8"/>
    <mergeCell ref="G6:L6"/>
  </mergeCells>
  <phoneticPr fontId="1"/>
  <conditionalFormatting sqref="S116:W123">
    <cfRule type="cellIs" dxfId="14" priority="1" stopIfTrue="1" operator="equal">
      <formula>0</formula>
    </cfRule>
  </conditionalFormatting>
  <dataValidations count="7">
    <dataValidation type="list" imeMode="off" allowBlank="1" showInputMessage="1" showErrorMessage="1" sqref="L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L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L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L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L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L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L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L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L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L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L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L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L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L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L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L65554:L65555 JA65554:JA65555 SW65554:SW65555 ACS65554:ACS65555 AMO65554:AMO65555 AWK65554:AWK65555 BGG65554:BGG65555 BQC65554:BQC65555 BZY65554:BZY65555 CJU65554:CJU65555 CTQ65554:CTQ65555 DDM65554:DDM65555 DNI65554:DNI65555 DXE65554:DXE65555 EHA65554:EHA65555 EQW65554:EQW65555 FAS65554:FAS65555 FKO65554:FKO65555 FUK65554:FUK65555 GEG65554:GEG65555 GOC65554:GOC65555 GXY65554:GXY65555 HHU65554:HHU65555 HRQ65554:HRQ65555 IBM65554:IBM65555 ILI65554:ILI65555 IVE65554:IVE65555 JFA65554:JFA65555 JOW65554:JOW65555 JYS65554:JYS65555 KIO65554:KIO65555 KSK65554:KSK65555 LCG65554:LCG65555 LMC65554:LMC65555 LVY65554:LVY65555 MFU65554:MFU65555 MPQ65554:MPQ65555 MZM65554:MZM65555 NJI65554:NJI65555 NTE65554:NTE65555 ODA65554:ODA65555 OMW65554:OMW65555 OWS65554:OWS65555 PGO65554:PGO65555 PQK65554:PQK65555 QAG65554:QAG65555 QKC65554:QKC65555 QTY65554:QTY65555 RDU65554:RDU65555 RNQ65554:RNQ65555 RXM65554:RXM65555 SHI65554:SHI65555 SRE65554:SRE65555 TBA65554:TBA65555 TKW65554:TKW65555 TUS65554:TUS65555 UEO65554:UEO65555 UOK65554:UOK65555 UYG65554:UYG65555 VIC65554:VIC65555 VRY65554:VRY65555 WBU65554:WBU65555 WLQ65554:WLQ65555 WVM65554:WVM65555 L131090:L131091 JA131090:JA131091 SW131090:SW131091 ACS131090:ACS131091 AMO131090:AMO131091 AWK131090:AWK131091 BGG131090:BGG131091 BQC131090:BQC131091 BZY131090:BZY131091 CJU131090:CJU131091 CTQ131090:CTQ131091 DDM131090:DDM131091 DNI131090:DNI131091 DXE131090:DXE131091 EHA131090:EHA131091 EQW131090:EQW131091 FAS131090:FAS131091 FKO131090:FKO131091 FUK131090:FUK131091 GEG131090:GEG131091 GOC131090:GOC131091 GXY131090:GXY131091 HHU131090:HHU131091 HRQ131090:HRQ131091 IBM131090:IBM131091 ILI131090:ILI131091 IVE131090:IVE131091 JFA131090:JFA131091 JOW131090:JOW131091 JYS131090:JYS131091 KIO131090:KIO131091 KSK131090:KSK131091 LCG131090:LCG131091 LMC131090:LMC131091 LVY131090:LVY131091 MFU131090:MFU131091 MPQ131090:MPQ131091 MZM131090:MZM131091 NJI131090:NJI131091 NTE131090:NTE131091 ODA131090:ODA131091 OMW131090:OMW131091 OWS131090:OWS131091 PGO131090:PGO131091 PQK131090:PQK131091 QAG131090:QAG131091 QKC131090:QKC131091 QTY131090:QTY131091 RDU131090:RDU131091 RNQ131090:RNQ131091 RXM131090:RXM131091 SHI131090:SHI131091 SRE131090:SRE131091 TBA131090:TBA131091 TKW131090:TKW131091 TUS131090:TUS131091 UEO131090:UEO131091 UOK131090:UOK131091 UYG131090:UYG131091 VIC131090:VIC131091 VRY131090:VRY131091 WBU131090:WBU131091 WLQ131090:WLQ131091 WVM131090:WVM131091 L196626:L196627 JA196626:JA196627 SW196626:SW196627 ACS196626:ACS196627 AMO196626:AMO196627 AWK196626:AWK196627 BGG196626:BGG196627 BQC196626:BQC196627 BZY196626:BZY196627 CJU196626:CJU196627 CTQ196626:CTQ196627 DDM196626:DDM196627 DNI196626:DNI196627 DXE196626:DXE196627 EHA196626:EHA196627 EQW196626:EQW196627 FAS196626:FAS196627 FKO196626:FKO196627 FUK196626:FUK196627 GEG196626:GEG196627 GOC196626:GOC196627 GXY196626:GXY196627 HHU196626:HHU196627 HRQ196626:HRQ196627 IBM196626:IBM196627 ILI196626:ILI196627 IVE196626:IVE196627 JFA196626:JFA196627 JOW196626:JOW196627 JYS196626:JYS196627 KIO196626:KIO196627 KSK196626:KSK196627 LCG196626:LCG196627 LMC196626:LMC196627 LVY196626:LVY196627 MFU196626:MFU196627 MPQ196626:MPQ196627 MZM196626:MZM196627 NJI196626:NJI196627 NTE196626:NTE196627 ODA196626:ODA196627 OMW196626:OMW196627 OWS196626:OWS196627 PGO196626:PGO196627 PQK196626:PQK196627 QAG196626:QAG196627 QKC196626:QKC196627 QTY196626:QTY196627 RDU196626:RDU196627 RNQ196626:RNQ196627 RXM196626:RXM196627 SHI196626:SHI196627 SRE196626:SRE196627 TBA196626:TBA196627 TKW196626:TKW196627 TUS196626:TUS196627 UEO196626:UEO196627 UOK196626:UOK196627 UYG196626:UYG196627 VIC196626:VIC196627 VRY196626:VRY196627 WBU196626:WBU196627 WLQ196626:WLQ196627 WVM196626:WVM196627 L262162:L262163 JA262162:JA262163 SW262162:SW262163 ACS262162:ACS262163 AMO262162:AMO262163 AWK262162:AWK262163 BGG262162:BGG262163 BQC262162:BQC262163 BZY262162:BZY262163 CJU262162:CJU262163 CTQ262162:CTQ262163 DDM262162:DDM262163 DNI262162:DNI262163 DXE262162:DXE262163 EHA262162:EHA262163 EQW262162:EQW262163 FAS262162:FAS262163 FKO262162:FKO262163 FUK262162:FUK262163 GEG262162:GEG262163 GOC262162:GOC262163 GXY262162:GXY262163 HHU262162:HHU262163 HRQ262162:HRQ262163 IBM262162:IBM262163 ILI262162:ILI262163 IVE262162:IVE262163 JFA262162:JFA262163 JOW262162:JOW262163 JYS262162:JYS262163 KIO262162:KIO262163 KSK262162:KSK262163 LCG262162:LCG262163 LMC262162:LMC262163 LVY262162:LVY262163 MFU262162:MFU262163 MPQ262162:MPQ262163 MZM262162:MZM262163 NJI262162:NJI262163 NTE262162:NTE262163 ODA262162:ODA262163 OMW262162:OMW262163 OWS262162:OWS262163 PGO262162:PGO262163 PQK262162:PQK262163 QAG262162:QAG262163 QKC262162:QKC262163 QTY262162:QTY262163 RDU262162:RDU262163 RNQ262162:RNQ262163 RXM262162:RXM262163 SHI262162:SHI262163 SRE262162:SRE262163 TBA262162:TBA262163 TKW262162:TKW262163 TUS262162:TUS262163 UEO262162:UEO262163 UOK262162:UOK262163 UYG262162:UYG262163 VIC262162:VIC262163 VRY262162:VRY262163 WBU262162:WBU262163 WLQ262162:WLQ262163 WVM262162:WVM262163 L327698:L327699 JA327698:JA327699 SW327698:SW327699 ACS327698:ACS327699 AMO327698:AMO327699 AWK327698:AWK327699 BGG327698:BGG327699 BQC327698:BQC327699 BZY327698:BZY327699 CJU327698:CJU327699 CTQ327698:CTQ327699 DDM327698:DDM327699 DNI327698:DNI327699 DXE327698:DXE327699 EHA327698:EHA327699 EQW327698:EQW327699 FAS327698:FAS327699 FKO327698:FKO327699 FUK327698:FUK327699 GEG327698:GEG327699 GOC327698:GOC327699 GXY327698:GXY327699 HHU327698:HHU327699 HRQ327698:HRQ327699 IBM327698:IBM327699 ILI327698:ILI327699 IVE327698:IVE327699 JFA327698:JFA327699 JOW327698:JOW327699 JYS327698:JYS327699 KIO327698:KIO327699 KSK327698:KSK327699 LCG327698:LCG327699 LMC327698:LMC327699 LVY327698:LVY327699 MFU327698:MFU327699 MPQ327698:MPQ327699 MZM327698:MZM327699 NJI327698:NJI327699 NTE327698:NTE327699 ODA327698:ODA327699 OMW327698:OMW327699 OWS327698:OWS327699 PGO327698:PGO327699 PQK327698:PQK327699 QAG327698:QAG327699 QKC327698:QKC327699 QTY327698:QTY327699 RDU327698:RDU327699 RNQ327698:RNQ327699 RXM327698:RXM327699 SHI327698:SHI327699 SRE327698:SRE327699 TBA327698:TBA327699 TKW327698:TKW327699 TUS327698:TUS327699 UEO327698:UEO327699 UOK327698:UOK327699 UYG327698:UYG327699 VIC327698:VIC327699 VRY327698:VRY327699 WBU327698:WBU327699 WLQ327698:WLQ327699 WVM327698:WVM327699 L393234:L393235 JA393234:JA393235 SW393234:SW393235 ACS393234:ACS393235 AMO393234:AMO393235 AWK393234:AWK393235 BGG393234:BGG393235 BQC393234:BQC393235 BZY393234:BZY393235 CJU393234:CJU393235 CTQ393234:CTQ393235 DDM393234:DDM393235 DNI393234:DNI393235 DXE393234:DXE393235 EHA393234:EHA393235 EQW393234:EQW393235 FAS393234:FAS393235 FKO393234:FKO393235 FUK393234:FUK393235 GEG393234:GEG393235 GOC393234:GOC393235 GXY393234:GXY393235 HHU393234:HHU393235 HRQ393234:HRQ393235 IBM393234:IBM393235 ILI393234:ILI393235 IVE393234:IVE393235 JFA393234:JFA393235 JOW393234:JOW393235 JYS393234:JYS393235 KIO393234:KIO393235 KSK393234:KSK393235 LCG393234:LCG393235 LMC393234:LMC393235 LVY393234:LVY393235 MFU393234:MFU393235 MPQ393234:MPQ393235 MZM393234:MZM393235 NJI393234:NJI393235 NTE393234:NTE393235 ODA393234:ODA393235 OMW393234:OMW393235 OWS393234:OWS393235 PGO393234:PGO393235 PQK393234:PQK393235 QAG393234:QAG393235 QKC393234:QKC393235 QTY393234:QTY393235 RDU393234:RDU393235 RNQ393234:RNQ393235 RXM393234:RXM393235 SHI393234:SHI393235 SRE393234:SRE393235 TBA393234:TBA393235 TKW393234:TKW393235 TUS393234:TUS393235 UEO393234:UEO393235 UOK393234:UOK393235 UYG393234:UYG393235 VIC393234:VIC393235 VRY393234:VRY393235 WBU393234:WBU393235 WLQ393234:WLQ393235 WVM393234:WVM393235 L458770:L458771 JA458770:JA458771 SW458770:SW458771 ACS458770:ACS458771 AMO458770:AMO458771 AWK458770:AWK458771 BGG458770:BGG458771 BQC458770:BQC458771 BZY458770:BZY458771 CJU458770:CJU458771 CTQ458770:CTQ458771 DDM458770:DDM458771 DNI458770:DNI458771 DXE458770:DXE458771 EHA458770:EHA458771 EQW458770:EQW458771 FAS458770:FAS458771 FKO458770:FKO458771 FUK458770:FUK458771 GEG458770:GEG458771 GOC458770:GOC458771 GXY458770:GXY458771 HHU458770:HHU458771 HRQ458770:HRQ458771 IBM458770:IBM458771 ILI458770:ILI458771 IVE458770:IVE458771 JFA458770:JFA458771 JOW458770:JOW458771 JYS458770:JYS458771 KIO458770:KIO458771 KSK458770:KSK458771 LCG458770:LCG458771 LMC458770:LMC458771 LVY458770:LVY458771 MFU458770:MFU458771 MPQ458770:MPQ458771 MZM458770:MZM458771 NJI458770:NJI458771 NTE458770:NTE458771 ODA458770:ODA458771 OMW458770:OMW458771 OWS458770:OWS458771 PGO458770:PGO458771 PQK458770:PQK458771 QAG458770:QAG458771 QKC458770:QKC458771 QTY458770:QTY458771 RDU458770:RDU458771 RNQ458770:RNQ458771 RXM458770:RXM458771 SHI458770:SHI458771 SRE458770:SRE458771 TBA458770:TBA458771 TKW458770:TKW458771 TUS458770:TUS458771 UEO458770:UEO458771 UOK458770:UOK458771 UYG458770:UYG458771 VIC458770:VIC458771 VRY458770:VRY458771 WBU458770:WBU458771 WLQ458770:WLQ458771 WVM458770:WVM458771 L524306:L524307 JA524306:JA524307 SW524306:SW524307 ACS524306:ACS524307 AMO524306:AMO524307 AWK524306:AWK524307 BGG524306:BGG524307 BQC524306:BQC524307 BZY524306:BZY524307 CJU524306:CJU524307 CTQ524306:CTQ524307 DDM524306:DDM524307 DNI524306:DNI524307 DXE524306:DXE524307 EHA524306:EHA524307 EQW524306:EQW524307 FAS524306:FAS524307 FKO524306:FKO524307 FUK524306:FUK524307 GEG524306:GEG524307 GOC524306:GOC524307 GXY524306:GXY524307 HHU524306:HHU524307 HRQ524306:HRQ524307 IBM524306:IBM524307 ILI524306:ILI524307 IVE524306:IVE524307 JFA524306:JFA524307 JOW524306:JOW524307 JYS524306:JYS524307 KIO524306:KIO524307 KSK524306:KSK524307 LCG524306:LCG524307 LMC524306:LMC524307 LVY524306:LVY524307 MFU524306:MFU524307 MPQ524306:MPQ524307 MZM524306:MZM524307 NJI524306:NJI524307 NTE524306:NTE524307 ODA524306:ODA524307 OMW524306:OMW524307 OWS524306:OWS524307 PGO524306:PGO524307 PQK524306:PQK524307 QAG524306:QAG524307 QKC524306:QKC524307 QTY524306:QTY524307 RDU524306:RDU524307 RNQ524306:RNQ524307 RXM524306:RXM524307 SHI524306:SHI524307 SRE524306:SRE524307 TBA524306:TBA524307 TKW524306:TKW524307 TUS524306:TUS524307 UEO524306:UEO524307 UOK524306:UOK524307 UYG524306:UYG524307 VIC524306:VIC524307 VRY524306:VRY524307 WBU524306:WBU524307 WLQ524306:WLQ524307 WVM524306:WVM524307 L589842:L589843 JA589842:JA589843 SW589842:SW589843 ACS589842:ACS589843 AMO589842:AMO589843 AWK589842:AWK589843 BGG589842:BGG589843 BQC589842:BQC589843 BZY589842:BZY589843 CJU589842:CJU589843 CTQ589842:CTQ589843 DDM589842:DDM589843 DNI589842:DNI589843 DXE589842:DXE589843 EHA589842:EHA589843 EQW589842:EQW589843 FAS589842:FAS589843 FKO589842:FKO589843 FUK589842:FUK589843 GEG589842:GEG589843 GOC589842:GOC589843 GXY589842:GXY589843 HHU589842:HHU589843 HRQ589842:HRQ589843 IBM589842:IBM589843 ILI589842:ILI589843 IVE589842:IVE589843 JFA589842:JFA589843 JOW589842:JOW589843 JYS589842:JYS589843 KIO589842:KIO589843 KSK589842:KSK589843 LCG589842:LCG589843 LMC589842:LMC589843 LVY589842:LVY589843 MFU589842:MFU589843 MPQ589842:MPQ589843 MZM589842:MZM589843 NJI589842:NJI589843 NTE589842:NTE589843 ODA589842:ODA589843 OMW589842:OMW589843 OWS589842:OWS589843 PGO589842:PGO589843 PQK589842:PQK589843 QAG589842:QAG589843 QKC589842:QKC589843 QTY589842:QTY589843 RDU589842:RDU589843 RNQ589842:RNQ589843 RXM589842:RXM589843 SHI589842:SHI589843 SRE589842:SRE589843 TBA589842:TBA589843 TKW589842:TKW589843 TUS589842:TUS589843 UEO589842:UEO589843 UOK589842:UOK589843 UYG589842:UYG589843 VIC589842:VIC589843 VRY589842:VRY589843 WBU589842:WBU589843 WLQ589842:WLQ589843 WVM589842:WVM589843 L655378:L655379 JA655378:JA655379 SW655378:SW655379 ACS655378:ACS655379 AMO655378:AMO655379 AWK655378:AWK655379 BGG655378:BGG655379 BQC655378:BQC655379 BZY655378:BZY655379 CJU655378:CJU655379 CTQ655378:CTQ655379 DDM655378:DDM655379 DNI655378:DNI655379 DXE655378:DXE655379 EHA655378:EHA655379 EQW655378:EQW655379 FAS655378:FAS655379 FKO655378:FKO655379 FUK655378:FUK655379 GEG655378:GEG655379 GOC655378:GOC655379 GXY655378:GXY655379 HHU655378:HHU655379 HRQ655378:HRQ655379 IBM655378:IBM655379 ILI655378:ILI655379 IVE655378:IVE655379 JFA655378:JFA655379 JOW655378:JOW655379 JYS655378:JYS655379 KIO655378:KIO655379 KSK655378:KSK655379 LCG655378:LCG655379 LMC655378:LMC655379 LVY655378:LVY655379 MFU655378:MFU655379 MPQ655378:MPQ655379 MZM655378:MZM655379 NJI655378:NJI655379 NTE655378:NTE655379 ODA655378:ODA655379 OMW655378:OMW655379 OWS655378:OWS655379 PGO655378:PGO655379 PQK655378:PQK655379 QAG655378:QAG655379 QKC655378:QKC655379 QTY655378:QTY655379 RDU655378:RDU655379 RNQ655378:RNQ655379 RXM655378:RXM655379 SHI655378:SHI655379 SRE655378:SRE655379 TBA655378:TBA655379 TKW655378:TKW655379 TUS655378:TUS655379 UEO655378:UEO655379 UOK655378:UOK655379 UYG655378:UYG655379 VIC655378:VIC655379 VRY655378:VRY655379 WBU655378:WBU655379 WLQ655378:WLQ655379 WVM655378:WVM655379 L720914:L720915 JA720914:JA720915 SW720914:SW720915 ACS720914:ACS720915 AMO720914:AMO720915 AWK720914:AWK720915 BGG720914:BGG720915 BQC720914:BQC720915 BZY720914:BZY720915 CJU720914:CJU720915 CTQ720914:CTQ720915 DDM720914:DDM720915 DNI720914:DNI720915 DXE720914:DXE720915 EHA720914:EHA720915 EQW720914:EQW720915 FAS720914:FAS720915 FKO720914:FKO720915 FUK720914:FUK720915 GEG720914:GEG720915 GOC720914:GOC720915 GXY720914:GXY720915 HHU720914:HHU720915 HRQ720914:HRQ720915 IBM720914:IBM720915 ILI720914:ILI720915 IVE720914:IVE720915 JFA720914:JFA720915 JOW720914:JOW720915 JYS720914:JYS720915 KIO720914:KIO720915 KSK720914:KSK720915 LCG720914:LCG720915 LMC720914:LMC720915 LVY720914:LVY720915 MFU720914:MFU720915 MPQ720914:MPQ720915 MZM720914:MZM720915 NJI720914:NJI720915 NTE720914:NTE720915 ODA720914:ODA720915 OMW720914:OMW720915 OWS720914:OWS720915 PGO720914:PGO720915 PQK720914:PQK720915 QAG720914:QAG720915 QKC720914:QKC720915 QTY720914:QTY720915 RDU720914:RDU720915 RNQ720914:RNQ720915 RXM720914:RXM720915 SHI720914:SHI720915 SRE720914:SRE720915 TBA720914:TBA720915 TKW720914:TKW720915 TUS720914:TUS720915 UEO720914:UEO720915 UOK720914:UOK720915 UYG720914:UYG720915 VIC720914:VIC720915 VRY720914:VRY720915 WBU720914:WBU720915 WLQ720914:WLQ720915 WVM720914:WVM720915 L786450:L786451 JA786450:JA786451 SW786450:SW786451 ACS786450:ACS786451 AMO786450:AMO786451 AWK786450:AWK786451 BGG786450:BGG786451 BQC786450:BQC786451 BZY786450:BZY786451 CJU786450:CJU786451 CTQ786450:CTQ786451 DDM786450:DDM786451 DNI786450:DNI786451 DXE786450:DXE786451 EHA786450:EHA786451 EQW786450:EQW786451 FAS786450:FAS786451 FKO786450:FKO786451 FUK786450:FUK786451 GEG786450:GEG786451 GOC786450:GOC786451 GXY786450:GXY786451 HHU786450:HHU786451 HRQ786450:HRQ786451 IBM786450:IBM786451 ILI786450:ILI786451 IVE786450:IVE786451 JFA786450:JFA786451 JOW786450:JOW786451 JYS786450:JYS786451 KIO786450:KIO786451 KSK786450:KSK786451 LCG786450:LCG786451 LMC786450:LMC786451 LVY786450:LVY786451 MFU786450:MFU786451 MPQ786450:MPQ786451 MZM786450:MZM786451 NJI786450:NJI786451 NTE786450:NTE786451 ODA786450:ODA786451 OMW786450:OMW786451 OWS786450:OWS786451 PGO786450:PGO786451 PQK786450:PQK786451 QAG786450:QAG786451 QKC786450:QKC786451 QTY786450:QTY786451 RDU786450:RDU786451 RNQ786450:RNQ786451 RXM786450:RXM786451 SHI786450:SHI786451 SRE786450:SRE786451 TBA786450:TBA786451 TKW786450:TKW786451 TUS786450:TUS786451 UEO786450:UEO786451 UOK786450:UOK786451 UYG786450:UYG786451 VIC786450:VIC786451 VRY786450:VRY786451 WBU786450:WBU786451 WLQ786450:WLQ786451 WVM786450:WVM786451 L851986:L851987 JA851986:JA851987 SW851986:SW851987 ACS851986:ACS851987 AMO851986:AMO851987 AWK851986:AWK851987 BGG851986:BGG851987 BQC851986:BQC851987 BZY851986:BZY851987 CJU851986:CJU851987 CTQ851986:CTQ851987 DDM851986:DDM851987 DNI851986:DNI851987 DXE851986:DXE851987 EHA851986:EHA851987 EQW851986:EQW851987 FAS851986:FAS851987 FKO851986:FKO851987 FUK851986:FUK851987 GEG851986:GEG851987 GOC851986:GOC851987 GXY851986:GXY851987 HHU851986:HHU851987 HRQ851986:HRQ851987 IBM851986:IBM851987 ILI851986:ILI851987 IVE851986:IVE851987 JFA851986:JFA851987 JOW851986:JOW851987 JYS851986:JYS851987 KIO851986:KIO851987 KSK851986:KSK851987 LCG851986:LCG851987 LMC851986:LMC851987 LVY851986:LVY851987 MFU851986:MFU851987 MPQ851986:MPQ851987 MZM851986:MZM851987 NJI851986:NJI851987 NTE851986:NTE851987 ODA851986:ODA851987 OMW851986:OMW851987 OWS851986:OWS851987 PGO851986:PGO851987 PQK851986:PQK851987 QAG851986:QAG851987 QKC851986:QKC851987 QTY851986:QTY851987 RDU851986:RDU851987 RNQ851986:RNQ851987 RXM851986:RXM851987 SHI851986:SHI851987 SRE851986:SRE851987 TBA851986:TBA851987 TKW851986:TKW851987 TUS851986:TUS851987 UEO851986:UEO851987 UOK851986:UOK851987 UYG851986:UYG851987 VIC851986:VIC851987 VRY851986:VRY851987 WBU851986:WBU851987 WLQ851986:WLQ851987 WVM851986:WVM851987 L917522:L917523 JA917522:JA917523 SW917522:SW917523 ACS917522:ACS917523 AMO917522:AMO917523 AWK917522:AWK917523 BGG917522:BGG917523 BQC917522:BQC917523 BZY917522:BZY917523 CJU917522:CJU917523 CTQ917522:CTQ917523 DDM917522:DDM917523 DNI917522:DNI917523 DXE917522:DXE917523 EHA917522:EHA917523 EQW917522:EQW917523 FAS917522:FAS917523 FKO917522:FKO917523 FUK917522:FUK917523 GEG917522:GEG917523 GOC917522:GOC917523 GXY917522:GXY917523 HHU917522:HHU917523 HRQ917522:HRQ917523 IBM917522:IBM917523 ILI917522:ILI917523 IVE917522:IVE917523 JFA917522:JFA917523 JOW917522:JOW917523 JYS917522:JYS917523 KIO917522:KIO917523 KSK917522:KSK917523 LCG917522:LCG917523 LMC917522:LMC917523 LVY917522:LVY917523 MFU917522:MFU917523 MPQ917522:MPQ917523 MZM917522:MZM917523 NJI917522:NJI917523 NTE917522:NTE917523 ODA917522:ODA917523 OMW917522:OMW917523 OWS917522:OWS917523 PGO917522:PGO917523 PQK917522:PQK917523 QAG917522:QAG917523 QKC917522:QKC917523 QTY917522:QTY917523 RDU917522:RDU917523 RNQ917522:RNQ917523 RXM917522:RXM917523 SHI917522:SHI917523 SRE917522:SRE917523 TBA917522:TBA917523 TKW917522:TKW917523 TUS917522:TUS917523 UEO917522:UEO917523 UOK917522:UOK917523 UYG917522:UYG917523 VIC917522:VIC917523 VRY917522:VRY917523 WBU917522:WBU917523 WLQ917522:WLQ917523 WVM917522:WVM917523 L983058:L983059 JA983058:JA983059 SW983058:SW983059 ACS983058:ACS983059 AMO983058:AMO983059 AWK983058:AWK983059 BGG983058:BGG983059 BQC983058:BQC983059 BZY983058:BZY983059 CJU983058:CJU983059 CTQ983058:CTQ983059 DDM983058:DDM983059 DNI983058:DNI983059 DXE983058:DXE983059 EHA983058:EHA983059 EQW983058:EQW983059 FAS983058:FAS983059 FKO983058:FKO983059 FUK983058:FUK983059 GEG983058:GEG983059 GOC983058:GOC983059 GXY983058:GXY983059 HHU983058:HHU983059 HRQ983058:HRQ983059 IBM983058:IBM983059 ILI983058:ILI983059 IVE983058:IVE983059 JFA983058:JFA983059 JOW983058:JOW983059 JYS983058:JYS983059 KIO983058:KIO983059 KSK983058:KSK983059 LCG983058:LCG983059 LMC983058:LMC983059 LVY983058:LVY983059 MFU983058:MFU983059 MPQ983058:MPQ983059 MZM983058:MZM983059 NJI983058:NJI983059 NTE983058:NTE983059 ODA983058:ODA983059 OMW983058:OMW983059 OWS983058:OWS983059 PGO983058:PGO983059 PQK983058:PQK983059 QAG983058:QAG983059 QKC983058:QKC983059 QTY983058:QTY983059 RDU983058:RDU983059 RNQ983058:RNQ983059 RXM983058:RXM983059 SHI983058:SHI983059 SRE983058:SRE983059 TBA983058:TBA983059 TKW983058:TKW983059 TUS983058:TUS983059 UEO983058:UEO983059 UOK983058:UOK983059 UYG983058:UYG983059 VIC983058:VIC983059 VRY983058:VRY983059 WBU983058:WBU983059 WLQ983058:WLQ983059 WVM983058:WVM983059 L65542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L131078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L196614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L262150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L327686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L393222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L458758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L524294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L589830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L655366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L720902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L786438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L851974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L917510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L983046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L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L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L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L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L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L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L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L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L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L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L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L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L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L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L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L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L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L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L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L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L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L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L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L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L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L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L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L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L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L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L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L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L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L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L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L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L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L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L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L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L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L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L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L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L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JA65540 JA17:JA20 SW17:SW20 ACS17:ACS20 AMO17:AMO20 AWK17:AWK20 BGG17:BGG20 BQC17:BQC20 BZY17:BZY20 CJU17:CJU20 CTQ17:CTQ20 DDM17:DDM20 DNI17:DNI20 DXE17:DXE20 EHA17:EHA20 EQW17:EQW20 FAS17:FAS20 FKO17:FKO20 FUK17:FUK20 GEG17:GEG20 GOC17:GOC20 GXY17:GXY20 HHU17:HHU20 HRQ17:HRQ20 IBM17:IBM20 ILI17:ILI20 IVE17:IVE20 JFA17:JFA20 JOW17:JOW20 JYS17:JYS20 KIO17:KIO20 KSK17:KSK20 LCG17:LCG20 LMC17:LMC20 LVY17:LVY20 MFU17:MFU20 MPQ17:MPQ20 MZM17:MZM20 NJI17:NJI20 NTE17:NTE20 ODA17:ODA20 OMW17:OMW20 OWS17:OWS20 PGO17:PGO20 PQK17:PQK20 QAG17:QAG20 QKC17:QKC20 QTY17:QTY20 RDU17:RDU20 RNQ17:RNQ20 RXM17:RXM20 SHI17:SHI20 SRE17:SRE20 TBA17:TBA20 TKW17:TKW20 TUS17:TUS20 UEO17:UEO20 UOK17:UOK20 UYG17:UYG20 VIC17:VIC20 VRY17:VRY20 WBU17:WBU20 WLQ17:WLQ20 WVM17:WVM20 L65550 JA65550 SW65550 ACS65550 AMO65550 AWK65550 BGG65550 BQC65550 BZY65550 CJU65550 CTQ65550 DDM65550 DNI65550 DXE65550 EHA65550 EQW65550 FAS65550 FKO65550 FUK65550 GEG65550 GOC65550 GXY65550 HHU65550 HRQ65550 IBM65550 ILI65550 IVE65550 JFA65550 JOW65550 JYS65550 KIO65550 KSK65550 LCG65550 LMC65550 LVY65550 MFU65550 MPQ65550 MZM65550 NJI65550 NTE65550 ODA65550 OMW65550 OWS65550 PGO65550 PQK65550 QAG65550 QKC65550 QTY65550 RDU65550 RNQ65550 RXM65550 SHI65550 SRE65550 TBA65550 TKW65550 TUS65550 UEO65550 UOK65550 UYG65550 VIC65550 VRY65550 WBU65550 WLQ65550 WVM65550 L131086 JA131086 SW131086 ACS131086 AMO131086 AWK131086 BGG131086 BQC131086 BZY131086 CJU131086 CTQ131086 DDM131086 DNI131086 DXE131086 EHA131086 EQW131086 FAS131086 FKO131086 FUK131086 GEG131086 GOC131086 GXY131086 HHU131086 HRQ131086 IBM131086 ILI131086 IVE131086 JFA131086 JOW131086 JYS131086 KIO131086 KSK131086 LCG131086 LMC131086 LVY131086 MFU131086 MPQ131086 MZM131086 NJI131086 NTE131086 ODA131086 OMW131086 OWS131086 PGO131086 PQK131086 QAG131086 QKC131086 QTY131086 RDU131086 RNQ131086 RXM131086 SHI131086 SRE131086 TBA131086 TKW131086 TUS131086 UEO131086 UOK131086 UYG131086 VIC131086 VRY131086 WBU131086 WLQ131086 WVM131086 L196622 JA196622 SW196622 ACS196622 AMO196622 AWK196622 BGG196622 BQC196622 BZY196622 CJU196622 CTQ196622 DDM196622 DNI196622 DXE196622 EHA196622 EQW196622 FAS196622 FKO196622 FUK196622 GEG196622 GOC196622 GXY196622 HHU196622 HRQ196622 IBM196622 ILI196622 IVE196622 JFA196622 JOW196622 JYS196622 KIO196622 KSK196622 LCG196622 LMC196622 LVY196622 MFU196622 MPQ196622 MZM196622 NJI196622 NTE196622 ODA196622 OMW196622 OWS196622 PGO196622 PQK196622 QAG196622 QKC196622 QTY196622 RDU196622 RNQ196622 RXM196622 SHI196622 SRE196622 TBA196622 TKW196622 TUS196622 UEO196622 UOK196622 UYG196622 VIC196622 VRY196622 WBU196622 WLQ196622 WVM196622 L262158 JA262158 SW262158 ACS262158 AMO262158 AWK262158 BGG262158 BQC262158 BZY262158 CJU262158 CTQ262158 DDM262158 DNI262158 DXE262158 EHA262158 EQW262158 FAS262158 FKO262158 FUK262158 GEG262158 GOC262158 GXY262158 HHU262158 HRQ262158 IBM262158 ILI262158 IVE262158 JFA262158 JOW262158 JYS262158 KIO262158 KSK262158 LCG262158 LMC262158 LVY262158 MFU262158 MPQ262158 MZM262158 NJI262158 NTE262158 ODA262158 OMW262158 OWS262158 PGO262158 PQK262158 QAG262158 QKC262158 QTY262158 RDU262158 RNQ262158 RXM262158 SHI262158 SRE262158 TBA262158 TKW262158 TUS262158 UEO262158 UOK262158 UYG262158 VIC262158 VRY262158 WBU262158 WLQ262158 WVM262158 L327694 JA327694 SW327694 ACS327694 AMO327694 AWK327694 BGG327694 BQC327694 BZY327694 CJU327694 CTQ327694 DDM327694 DNI327694 DXE327694 EHA327694 EQW327694 FAS327694 FKO327694 FUK327694 GEG327694 GOC327694 GXY327694 HHU327694 HRQ327694 IBM327694 ILI327694 IVE327694 JFA327694 JOW327694 JYS327694 KIO327694 KSK327694 LCG327694 LMC327694 LVY327694 MFU327694 MPQ327694 MZM327694 NJI327694 NTE327694 ODA327694 OMW327694 OWS327694 PGO327694 PQK327694 QAG327694 QKC327694 QTY327694 RDU327694 RNQ327694 RXM327694 SHI327694 SRE327694 TBA327694 TKW327694 TUS327694 UEO327694 UOK327694 UYG327694 VIC327694 VRY327694 WBU327694 WLQ327694 WVM327694 L393230 JA393230 SW393230 ACS393230 AMO393230 AWK393230 BGG393230 BQC393230 BZY393230 CJU393230 CTQ393230 DDM393230 DNI393230 DXE393230 EHA393230 EQW393230 FAS393230 FKO393230 FUK393230 GEG393230 GOC393230 GXY393230 HHU393230 HRQ393230 IBM393230 ILI393230 IVE393230 JFA393230 JOW393230 JYS393230 KIO393230 KSK393230 LCG393230 LMC393230 LVY393230 MFU393230 MPQ393230 MZM393230 NJI393230 NTE393230 ODA393230 OMW393230 OWS393230 PGO393230 PQK393230 QAG393230 QKC393230 QTY393230 RDU393230 RNQ393230 RXM393230 SHI393230 SRE393230 TBA393230 TKW393230 TUS393230 UEO393230 UOK393230 UYG393230 VIC393230 VRY393230 WBU393230 WLQ393230 WVM393230 L458766 JA458766 SW458766 ACS458766 AMO458766 AWK458766 BGG458766 BQC458766 BZY458766 CJU458766 CTQ458766 DDM458766 DNI458766 DXE458766 EHA458766 EQW458766 FAS458766 FKO458766 FUK458766 GEG458766 GOC458766 GXY458766 HHU458766 HRQ458766 IBM458766 ILI458766 IVE458766 JFA458766 JOW458766 JYS458766 KIO458766 KSK458766 LCG458766 LMC458766 LVY458766 MFU458766 MPQ458766 MZM458766 NJI458766 NTE458766 ODA458766 OMW458766 OWS458766 PGO458766 PQK458766 QAG458766 QKC458766 QTY458766 RDU458766 RNQ458766 RXM458766 SHI458766 SRE458766 TBA458766 TKW458766 TUS458766 UEO458766 UOK458766 UYG458766 VIC458766 VRY458766 WBU458766 WLQ458766 WVM458766 L524302 JA524302 SW524302 ACS524302 AMO524302 AWK524302 BGG524302 BQC524302 BZY524302 CJU524302 CTQ524302 DDM524302 DNI524302 DXE524302 EHA524302 EQW524302 FAS524302 FKO524302 FUK524302 GEG524302 GOC524302 GXY524302 HHU524302 HRQ524302 IBM524302 ILI524302 IVE524302 JFA524302 JOW524302 JYS524302 KIO524302 KSK524302 LCG524302 LMC524302 LVY524302 MFU524302 MPQ524302 MZM524302 NJI524302 NTE524302 ODA524302 OMW524302 OWS524302 PGO524302 PQK524302 QAG524302 QKC524302 QTY524302 RDU524302 RNQ524302 RXM524302 SHI524302 SRE524302 TBA524302 TKW524302 TUS524302 UEO524302 UOK524302 UYG524302 VIC524302 VRY524302 WBU524302 WLQ524302 WVM524302 L589838 JA589838 SW589838 ACS589838 AMO589838 AWK589838 BGG589838 BQC589838 BZY589838 CJU589838 CTQ589838 DDM589838 DNI589838 DXE589838 EHA589838 EQW589838 FAS589838 FKO589838 FUK589838 GEG589838 GOC589838 GXY589838 HHU589838 HRQ589838 IBM589838 ILI589838 IVE589838 JFA589838 JOW589838 JYS589838 KIO589838 KSK589838 LCG589838 LMC589838 LVY589838 MFU589838 MPQ589838 MZM589838 NJI589838 NTE589838 ODA589838 OMW589838 OWS589838 PGO589838 PQK589838 QAG589838 QKC589838 QTY589838 RDU589838 RNQ589838 RXM589838 SHI589838 SRE589838 TBA589838 TKW589838 TUS589838 UEO589838 UOK589838 UYG589838 VIC589838 VRY589838 WBU589838 WLQ589838 WVM589838 L655374 JA655374 SW655374 ACS655374 AMO655374 AWK655374 BGG655374 BQC655374 BZY655374 CJU655374 CTQ655374 DDM655374 DNI655374 DXE655374 EHA655374 EQW655374 FAS655374 FKO655374 FUK655374 GEG655374 GOC655374 GXY655374 HHU655374 HRQ655374 IBM655374 ILI655374 IVE655374 JFA655374 JOW655374 JYS655374 KIO655374 KSK655374 LCG655374 LMC655374 LVY655374 MFU655374 MPQ655374 MZM655374 NJI655374 NTE655374 ODA655374 OMW655374 OWS655374 PGO655374 PQK655374 QAG655374 QKC655374 QTY655374 RDU655374 RNQ655374 RXM655374 SHI655374 SRE655374 TBA655374 TKW655374 TUS655374 UEO655374 UOK655374 UYG655374 VIC655374 VRY655374 WBU655374 WLQ655374 WVM655374 L720910 JA720910 SW720910 ACS720910 AMO720910 AWK720910 BGG720910 BQC720910 BZY720910 CJU720910 CTQ720910 DDM720910 DNI720910 DXE720910 EHA720910 EQW720910 FAS720910 FKO720910 FUK720910 GEG720910 GOC720910 GXY720910 HHU720910 HRQ720910 IBM720910 ILI720910 IVE720910 JFA720910 JOW720910 JYS720910 KIO720910 KSK720910 LCG720910 LMC720910 LVY720910 MFU720910 MPQ720910 MZM720910 NJI720910 NTE720910 ODA720910 OMW720910 OWS720910 PGO720910 PQK720910 QAG720910 QKC720910 QTY720910 RDU720910 RNQ720910 RXM720910 SHI720910 SRE720910 TBA720910 TKW720910 TUS720910 UEO720910 UOK720910 UYG720910 VIC720910 VRY720910 WBU720910 WLQ720910 WVM720910 L786446 JA786446 SW786446 ACS786446 AMO786446 AWK786446 BGG786446 BQC786446 BZY786446 CJU786446 CTQ786446 DDM786446 DNI786446 DXE786446 EHA786446 EQW786446 FAS786446 FKO786446 FUK786446 GEG786446 GOC786446 GXY786446 HHU786446 HRQ786446 IBM786446 ILI786446 IVE786446 JFA786446 JOW786446 JYS786446 KIO786446 KSK786446 LCG786446 LMC786446 LVY786446 MFU786446 MPQ786446 MZM786446 NJI786446 NTE786446 ODA786446 OMW786446 OWS786446 PGO786446 PQK786446 QAG786446 QKC786446 QTY786446 RDU786446 RNQ786446 RXM786446 SHI786446 SRE786446 TBA786446 TKW786446 TUS786446 UEO786446 UOK786446 UYG786446 VIC786446 VRY786446 WBU786446 WLQ786446 WVM786446 L851982 JA851982 SW851982 ACS851982 AMO851982 AWK851982 BGG851982 BQC851982 BZY851982 CJU851982 CTQ851982 DDM851982 DNI851982 DXE851982 EHA851982 EQW851982 FAS851982 FKO851982 FUK851982 GEG851982 GOC851982 GXY851982 HHU851982 HRQ851982 IBM851982 ILI851982 IVE851982 JFA851982 JOW851982 JYS851982 KIO851982 KSK851982 LCG851982 LMC851982 LVY851982 MFU851982 MPQ851982 MZM851982 NJI851982 NTE851982 ODA851982 OMW851982 OWS851982 PGO851982 PQK851982 QAG851982 QKC851982 QTY851982 RDU851982 RNQ851982 RXM851982 SHI851982 SRE851982 TBA851982 TKW851982 TUS851982 UEO851982 UOK851982 UYG851982 VIC851982 VRY851982 WBU851982 WLQ851982 WVM851982 L917518 JA917518 SW917518 ACS917518 AMO917518 AWK917518 BGG917518 BQC917518 BZY917518 CJU917518 CTQ917518 DDM917518 DNI917518 DXE917518 EHA917518 EQW917518 FAS917518 FKO917518 FUK917518 GEG917518 GOC917518 GXY917518 HHU917518 HRQ917518 IBM917518 ILI917518 IVE917518 JFA917518 JOW917518 JYS917518 KIO917518 KSK917518 LCG917518 LMC917518 LVY917518 MFU917518 MPQ917518 MZM917518 NJI917518 NTE917518 ODA917518 OMW917518 OWS917518 PGO917518 PQK917518 QAG917518 QKC917518 QTY917518 RDU917518 RNQ917518 RXM917518 SHI917518 SRE917518 TBA917518 TKW917518 TUS917518 UEO917518 UOK917518 UYG917518 VIC917518 VRY917518 WBU917518 WLQ917518 WVM917518 L983054 JA983054 SW983054 ACS983054 AMO983054 AWK983054 BGG983054 BQC983054 BZY983054 CJU983054 CTQ983054 DDM983054 DNI983054 DXE983054 EHA983054 EQW983054 FAS983054 FKO983054 FUK983054 GEG983054 GOC983054 GXY983054 HHU983054 HRQ983054 IBM983054 ILI983054 IVE983054 JFA983054 JOW983054 JYS983054 KIO983054 KSK983054 LCG983054 LMC983054 LVY983054 MFU983054 MPQ983054 MZM983054 NJI983054 NTE983054 ODA983054 OMW983054 OWS983054 PGO983054 PQK983054 QAG983054 QKC983054 QTY983054 RDU983054 RNQ983054 RXM983054 SHI983054 SRE983054 TBA983054 TKW983054 TUS983054 UEO983054 UOK983054 UYG983054 VIC983054 VRY983054 WBU983054 WLQ983054 WVM983054 L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L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L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L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L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L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L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L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L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L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L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L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L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L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L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xr:uid="{00000000-0002-0000-0800-000000000000}">
      <formula1>$L$47:$L$77</formula1>
    </dataValidation>
    <dataValidation type="list" imeMode="off" allowBlank="1" showInputMessage="1" showErrorMessage="1" sqref="J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J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J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J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J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J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J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J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J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J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J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J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J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J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J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J65554:J65555 IY65554:IY65555 SU65554:SU65555 ACQ65554:ACQ65555 AMM65554:AMM65555 AWI65554:AWI65555 BGE65554:BGE65555 BQA65554:BQA65555 BZW65554:BZW65555 CJS65554:CJS65555 CTO65554:CTO65555 DDK65554:DDK65555 DNG65554:DNG65555 DXC65554:DXC65555 EGY65554:EGY65555 EQU65554:EQU65555 FAQ65554:FAQ65555 FKM65554:FKM65555 FUI65554:FUI65555 GEE65554:GEE65555 GOA65554:GOA65555 GXW65554:GXW65555 HHS65554:HHS65555 HRO65554:HRO65555 IBK65554:IBK65555 ILG65554:ILG65555 IVC65554:IVC65555 JEY65554:JEY65555 JOU65554:JOU65555 JYQ65554:JYQ65555 KIM65554:KIM65555 KSI65554:KSI65555 LCE65554:LCE65555 LMA65554:LMA65555 LVW65554:LVW65555 MFS65554:MFS65555 MPO65554:MPO65555 MZK65554:MZK65555 NJG65554:NJG65555 NTC65554:NTC65555 OCY65554:OCY65555 OMU65554:OMU65555 OWQ65554:OWQ65555 PGM65554:PGM65555 PQI65554:PQI65555 QAE65554:QAE65555 QKA65554:QKA65555 QTW65554:QTW65555 RDS65554:RDS65555 RNO65554:RNO65555 RXK65554:RXK65555 SHG65554:SHG65555 SRC65554:SRC65555 TAY65554:TAY65555 TKU65554:TKU65555 TUQ65554:TUQ65555 UEM65554:UEM65555 UOI65554:UOI65555 UYE65554:UYE65555 VIA65554:VIA65555 VRW65554:VRW65555 WBS65554:WBS65555 WLO65554:WLO65555 WVK65554:WVK65555 J131090:J131091 IY131090:IY131091 SU131090:SU131091 ACQ131090:ACQ131091 AMM131090:AMM131091 AWI131090:AWI131091 BGE131090:BGE131091 BQA131090:BQA131091 BZW131090:BZW131091 CJS131090:CJS131091 CTO131090:CTO131091 DDK131090:DDK131091 DNG131090:DNG131091 DXC131090:DXC131091 EGY131090:EGY131091 EQU131090:EQU131091 FAQ131090:FAQ131091 FKM131090:FKM131091 FUI131090:FUI131091 GEE131090:GEE131091 GOA131090:GOA131091 GXW131090:GXW131091 HHS131090:HHS131091 HRO131090:HRO131091 IBK131090:IBK131091 ILG131090:ILG131091 IVC131090:IVC131091 JEY131090:JEY131091 JOU131090:JOU131091 JYQ131090:JYQ131091 KIM131090:KIM131091 KSI131090:KSI131091 LCE131090:LCE131091 LMA131090:LMA131091 LVW131090:LVW131091 MFS131090:MFS131091 MPO131090:MPO131091 MZK131090:MZK131091 NJG131090:NJG131091 NTC131090:NTC131091 OCY131090:OCY131091 OMU131090:OMU131091 OWQ131090:OWQ131091 PGM131090:PGM131091 PQI131090:PQI131091 QAE131090:QAE131091 QKA131090:QKA131091 QTW131090:QTW131091 RDS131090:RDS131091 RNO131090:RNO131091 RXK131090:RXK131091 SHG131090:SHG131091 SRC131090:SRC131091 TAY131090:TAY131091 TKU131090:TKU131091 TUQ131090:TUQ131091 UEM131090:UEM131091 UOI131090:UOI131091 UYE131090:UYE131091 VIA131090:VIA131091 VRW131090:VRW131091 WBS131090:WBS131091 WLO131090:WLO131091 WVK131090:WVK131091 J196626:J196627 IY196626:IY196627 SU196626:SU196627 ACQ196626:ACQ196627 AMM196626:AMM196627 AWI196626:AWI196627 BGE196626:BGE196627 BQA196626:BQA196627 BZW196626:BZW196627 CJS196626:CJS196627 CTO196626:CTO196627 DDK196626:DDK196627 DNG196626:DNG196627 DXC196626:DXC196627 EGY196626:EGY196627 EQU196626:EQU196627 FAQ196626:FAQ196627 FKM196626:FKM196627 FUI196626:FUI196627 GEE196626:GEE196627 GOA196626:GOA196627 GXW196626:GXW196627 HHS196626:HHS196627 HRO196626:HRO196627 IBK196626:IBK196627 ILG196626:ILG196627 IVC196626:IVC196627 JEY196626:JEY196627 JOU196626:JOU196627 JYQ196626:JYQ196627 KIM196626:KIM196627 KSI196626:KSI196627 LCE196626:LCE196627 LMA196626:LMA196627 LVW196626:LVW196627 MFS196626:MFS196627 MPO196626:MPO196627 MZK196626:MZK196627 NJG196626:NJG196627 NTC196626:NTC196627 OCY196626:OCY196627 OMU196626:OMU196627 OWQ196626:OWQ196627 PGM196626:PGM196627 PQI196626:PQI196627 QAE196626:QAE196627 QKA196626:QKA196627 QTW196626:QTW196627 RDS196626:RDS196627 RNO196626:RNO196627 RXK196626:RXK196627 SHG196626:SHG196627 SRC196626:SRC196627 TAY196626:TAY196627 TKU196626:TKU196627 TUQ196626:TUQ196627 UEM196626:UEM196627 UOI196626:UOI196627 UYE196626:UYE196627 VIA196626:VIA196627 VRW196626:VRW196627 WBS196626:WBS196627 WLO196626:WLO196627 WVK196626:WVK196627 J262162:J262163 IY262162:IY262163 SU262162:SU262163 ACQ262162:ACQ262163 AMM262162:AMM262163 AWI262162:AWI262163 BGE262162:BGE262163 BQA262162:BQA262163 BZW262162:BZW262163 CJS262162:CJS262163 CTO262162:CTO262163 DDK262162:DDK262163 DNG262162:DNG262163 DXC262162:DXC262163 EGY262162:EGY262163 EQU262162:EQU262163 FAQ262162:FAQ262163 FKM262162:FKM262163 FUI262162:FUI262163 GEE262162:GEE262163 GOA262162:GOA262163 GXW262162:GXW262163 HHS262162:HHS262163 HRO262162:HRO262163 IBK262162:IBK262163 ILG262162:ILG262163 IVC262162:IVC262163 JEY262162:JEY262163 JOU262162:JOU262163 JYQ262162:JYQ262163 KIM262162:KIM262163 KSI262162:KSI262163 LCE262162:LCE262163 LMA262162:LMA262163 LVW262162:LVW262163 MFS262162:MFS262163 MPO262162:MPO262163 MZK262162:MZK262163 NJG262162:NJG262163 NTC262162:NTC262163 OCY262162:OCY262163 OMU262162:OMU262163 OWQ262162:OWQ262163 PGM262162:PGM262163 PQI262162:PQI262163 QAE262162:QAE262163 QKA262162:QKA262163 QTW262162:QTW262163 RDS262162:RDS262163 RNO262162:RNO262163 RXK262162:RXK262163 SHG262162:SHG262163 SRC262162:SRC262163 TAY262162:TAY262163 TKU262162:TKU262163 TUQ262162:TUQ262163 UEM262162:UEM262163 UOI262162:UOI262163 UYE262162:UYE262163 VIA262162:VIA262163 VRW262162:VRW262163 WBS262162:WBS262163 WLO262162:WLO262163 WVK262162:WVK262163 J327698:J327699 IY327698:IY327699 SU327698:SU327699 ACQ327698:ACQ327699 AMM327698:AMM327699 AWI327698:AWI327699 BGE327698:BGE327699 BQA327698:BQA327699 BZW327698:BZW327699 CJS327698:CJS327699 CTO327698:CTO327699 DDK327698:DDK327699 DNG327698:DNG327699 DXC327698:DXC327699 EGY327698:EGY327699 EQU327698:EQU327699 FAQ327698:FAQ327699 FKM327698:FKM327699 FUI327698:FUI327699 GEE327698:GEE327699 GOA327698:GOA327699 GXW327698:GXW327699 HHS327698:HHS327699 HRO327698:HRO327699 IBK327698:IBK327699 ILG327698:ILG327699 IVC327698:IVC327699 JEY327698:JEY327699 JOU327698:JOU327699 JYQ327698:JYQ327699 KIM327698:KIM327699 KSI327698:KSI327699 LCE327698:LCE327699 LMA327698:LMA327699 LVW327698:LVW327699 MFS327698:MFS327699 MPO327698:MPO327699 MZK327698:MZK327699 NJG327698:NJG327699 NTC327698:NTC327699 OCY327698:OCY327699 OMU327698:OMU327699 OWQ327698:OWQ327699 PGM327698:PGM327699 PQI327698:PQI327699 QAE327698:QAE327699 QKA327698:QKA327699 QTW327698:QTW327699 RDS327698:RDS327699 RNO327698:RNO327699 RXK327698:RXK327699 SHG327698:SHG327699 SRC327698:SRC327699 TAY327698:TAY327699 TKU327698:TKU327699 TUQ327698:TUQ327699 UEM327698:UEM327699 UOI327698:UOI327699 UYE327698:UYE327699 VIA327698:VIA327699 VRW327698:VRW327699 WBS327698:WBS327699 WLO327698:WLO327699 WVK327698:WVK327699 J393234:J393235 IY393234:IY393235 SU393234:SU393235 ACQ393234:ACQ393235 AMM393234:AMM393235 AWI393234:AWI393235 BGE393234:BGE393235 BQA393234:BQA393235 BZW393234:BZW393235 CJS393234:CJS393235 CTO393234:CTO393235 DDK393234:DDK393235 DNG393234:DNG393235 DXC393234:DXC393235 EGY393234:EGY393235 EQU393234:EQU393235 FAQ393234:FAQ393235 FKM393234:FKM393235 FUI393234:FUI393235 GEE393234:GEE393235 GOA393234:GOA393235 GXW393234:GXW393235 HHS393234:HHS393235 HRO393234:HRO393235 IBK393234:IBK393235 ILG393234:ILG393235 IVC393234:IVC393235 JEY393234:JEY393235 JOU393234:JOU393235 JYQ393234:JYQ393235 KIM393234:KIM393235 KSI393234:KSI393235 LCE393234:LCE393235 LMA393234:LMA393235 LVW393234:LVW393235 MFS393234:MFS393235 MPO393234:MPO393235 MZK393234:MZK393235 NJG393234:NJG393235 NTC393234:NTC393235 OCY393234:OCY393235 OMU393234:OMU393235 OWQ393234:OWQ393235 PGM393234:PGM393235 PQI393234:PQI393235 QAE393234:QAE393235 QKA393234:QKA393235 QTW393234:QTW393235 RDS393234:RDS393235 RNO393234:RNO393235 RXK393234:RXK393235 SHG393234:SHG393235 SRC393234:SRC393235 TAY393234:TAY393235 TKU393234:TKU393235 TUQ393234:TUQ393235 UEM393234:UEM393235 UOI393234:UOI393235 UYE393234:UYE393235 VIA393234:VIA393235 VRW393234:VRW393235 WBS393234:WBS393235 WLO393234:WLO393235 WVK393234:WVK393235 J458770:J458771 IY458770:IY458771 SU458770:SU458771 ACQ458770:ACQ458771 AMM458770:AMM458771 AWI458770:AWI458771 BGE458770:BGE458771 BQA458770:BQA458771 BZW458770:BZW458771 CJS458770:CJS458771 CTO458770:CTO458771 DDK458770:DDK458771 DNG458770:DNG458771 DXC458770:DXC458771 EGY458770:EGY458771 EQU458770:EQU458771 FAQ458770:FAQ458771 FKM458770:FKM458771 FUI458770:FUI458771 GEE458770:GEE458771 GOA458770:GOA458771 GXW458770:GXW458771 HHS458770:HHS458771 HRO458770:HRO458771 IBK458770:IBK458771 ILG458770:ILG458771 IVC458770:IVC458771 JEY458770:JEY458771 JOU458770:JOU458771 JYQ458770:JYQ458771 KIM458770:KIM458771 KSI458770:KSI458771 LCE458770:LCE458771 LMA458770:LMA458771 LVW458770:LVW458771 MFS458770:MFS458771 MPO458770:MPO458771 MZK458770:MZK458771 NJG458770:NJG458771 NTC458770:NTC458771 OCY458770:OCY458771 OMU458770:OMU458771 OWQ458770:OWQ458771 PGM458770:PGM458771 PQI458770:PQI458771 QAE458770:QAE458771 QKA458770:QKA458771 QTW458770:QTW458771 RDS458770:RDS458771 RNO458770:RNO458771 RXK458770:RXK458771 SHG458770:SHG458771 SRC458770:SRC458771 TAY458770:TAY458771 TKU458770:TKU458771 TUQ458770:TUQ458771 UEM458770:UEM458771 UOI458770:UOI458771 UYE458770:UYE458771 VIA458770:VIA458771 VRW458770:VRW458771 WBS458770:WBS458771 WLO458770:WLO458771 WVK458770:WVK458771 J524306:J524307 IY524306:IY524307 SU524306:SU524307 ACQ524306:ACQ524307 AMM524306:AMM524307 AWI524306:AWI524307 BGE524306:BGE524307 BQA524306:BQA524307 BZW524306:BZW524307 CJS524306:CJS524307 CTO524306:CTO524307 DDK524306:DDK524307 DNG524306:DNG524307 DXC524306:DXC524307 EGY524306:EGY524307 EQU524306:EQU524307 FAQ524306:FAQ524307 FKM524306:FKM524307 FUI524306:FUI524307 GEE524306:GEE524307 GOA524306:GOA524307 GXW524306:GXW524307 HHS524306:HHS524307 HRO524306:HRO524307 IBK524306:IBK524307 ILG524306:ILG524307 IVC524306:IVC524307 JEY524306:JEY524307 JOU524306:JOU524307 JYQ524306:JYQ524307 KIM524306:KIM524307 KSI524306:KSI524307 LCE524306:LCE524307 LMA524306:LMA524307 LVW524306:LVW524307 MFS524306:MFS524307 MPO524306:MPO524307 MZK524306:MZK524307 NJG524306:NJG524307 NTC524306:NTC524307 OCY524306:OCY524307 OMU524306:OMU524307 OWQ524306:OWQ524307 PGM524306:PGM524307 PQI524306:PQI524307 QAE524306:QAE524307 QKA524306:QKA524307 QTW524306:QTW524307 RDS524306:RDS524307 RNO524306:RNO524307 RXK524306:RXK524307 SHG524306:SHG524307 SRC524306:SRC524307 TAY524306:TAY524307 TKU524306:TKU524307 TUQ524306:TUQ524307 UEM524306:UEM524307 UOI524306:UOI524307 UYE524306:UYE524307 VIA524306:VIA524307 VRW524306:VRW524307 WBS524306:WBS524307 WLO524306:WLO524307 WVK524306:WVK524307 J589842:J589843 IY589842:IY589843 SU589842:SU589843 ACQ589842:ACQ589843 AMM589842:AMM589843 AWI589842:AWI589843 BGE589842:BGE589843 BQA589842:BQA589843 BZW589842:BZW589843 CJS589842:CJS589843 CTO589842:CTO589843 DDK589842:DDK589843 DNG589842:DNG589843 DXC589842:DXC589843 EGY589842:EGY589843 EQU589842:EQU589843 FAQ589842:FAQ589843 FKM589842:FKM589843 FUI589842:FUI589843 GEE589842:GEE589843 GOA589842:GOA589843 GXW589842:GXW589843 HHS589842:HHS589843 HRO589842:HRO589843 IBK589842:IBK589843 ILG589842:ILG589843 IVC589842:IVC589843 JEY589842:JEY589843 JOU589842:JOU589843 JYQ589842:JYQ589843 KIM589842:KIM589843 KSI589842:KSI589843 LCE589842:LCE589843 LMA589842:LMA589843 LVW589842:LVW589843 MFS589842:MFS589843 MPO589842:MPO589843 MZK589842:MZK589843 NJG589842:NJG589843 NTC589842:NTC589843 OCY589842:OCY589843 OMU589842:OMU589843 OWQ589842:OWQ589843 PGM589842:PGM589843 PQI589842:PQI589843 QAE589842:QAE589843 QKA589842:QKA589843 QTW589842:QTW589843 RDS589842:RDS589843 RNO589842:RNO589843 RXK589842:RXK589843 SHG589842:SHG589843 SRC589842:SRC589843 TAY589842:TAY589843 TKU589842:TKU589843 TUQ589842:TUQ589843 UEM589842:UEM589843 UOI589842:UOI589843 UYE589842:UYE589843 VIA589842:VIA589843 VRW589842:VRW589843 WBS589842:WBS589843 WLO589842:WLO589843 WVK589842:WVK589843 J655378:J655379 IY655378:IY655379 SU655378:SU655379 ACQ655378:ACQ655379 AMM655378:AMM655379 AWI655378:AWI655379 BGE655378:BGE655379 BQA655378:BQA655379 BZW655378:BZW655379 CJS655378:CJS655379 CTO655378:CTO655379 DDK655378:DDK655379 DNG655378:DNG655379 DXC655378:DXC655379 EGY655378:EGY655379 EQU655378:EQU655379 FAQ655378:FAQ655379 FKM655378:FKM655379 FUI655378:FUI655379 GEE655378:GEE655379 GOA655378:GOA655379 GXW655378:GXW655379 HHS655378:HHS655379 HRO655378:HRO655379 IBK655378:IBK655379 ILG655378:ILG655379 IVC655378:IVC655379 JEY655378:JEY655379 JOU655378:JOU655379 JYQ655378:JYQ655379 KIM655378:KIM655379 KSI655378:KSI655379 LCE655378:LCE655379 LMA655378:LMA655379 LVW655378:LVW655379 MFS655378:MFS655379 MPO655378:MPO655379 MZK655378:MZK655379 NJG655378:NJG655379 NTC655378:NTC655379 OCY655378:OCY655379 OMU655378:OMU655379 OWQ655378:OWQ655379 PGM655378:PGM655379 PQI655378:PQI655379 QAE655378:QAE655379 QKA655378:QKA655379 QTW655378:QTW655379 RDS655378:RDS655379 RNO655378:RNO655379 RXK655378:RXK655379 SHG655378:SHG655379 SRC655378:SRC655379 TAY655378:TAY655379 TKU655378:TKU655379 TUQ655378:TUQ655379 UEM655378:UEM655379 UOI655378:UOI655379 UYE655378:UYE655379 VIA655378:VIA655379 VRW655378:VRW655379 WBS655378:WBS655379 WLO655378:WLO655379 WVK655378:WVK655379 J720914:J720915 IY720914:IY720915 SU720914:SU720915 ACQ720914:ACQ720915 AMM720914:AMM720915 AWI720914:AWI720915 BGE720914:BGE720915 BQA720914:BQA720915 BZW720914:BZW720915 CJS720914:CJS720915 CTO720914:CTO720915 DDK720914:DDK720915 DNG720914:DNG720915 DXC720914:DXC720915 EGY720914:EGY720915 EQU720914:EQU720915 FAQ720914:FAQ720915 FKM720914:FKM720915 FUI720914:FUI720915 GEE720914:GEE720915 GOA720914:GOA720915 GXW720914:GXW720915 HHS720914:HHS720915 HRO720914:HRO720915 IBK720914:IBK720915 ILG720914:ILG720915 IVC720914:IVC720915 JEY720914:JEY720915 JOU720914:JOU720915 JYQ720914:JYQ720915 KIM720914:KIM720915 KSI720914:KSI720915 LCE720914:LCE720915 LMA720914:LMA720915 LVW720914:LVW720915 MFS720914:MFS720915 MPO720914:MPO720915 MZK720914:MZK720915 NJG720914:NJG720915 NTC720914:NTC720915 OCY720914:OCY720915 OMU720914:OMU720915 OWQ720914:OWQ720915 PGM720914:PGM720915 PQI720914:PQI720915 QAE720914:QAE720915 QKA720914:QKA720915 QTW720914:QTW720915 RDS720914:RDS720915 RNO720914:RNO720915 RXK720914:RXK720915 SHG720914:SHG720915 SRC720914:SRC720915 TAY720914:TAY720915 TKU720914:TKU720915 TUQ720914:TUQ720915 UEM720914:UEM720915 UOI720914:UOI720915 UYE720914:UYE720915 VIA720914:VIA720915 VRW720914:VRW720915 WBS720914:WBS720915 WLO720914:WLO720915 WVK720914:WVK720915 J786450:J786451 IY786450:IY786451 SU786450:SU786451 ACQ786450:ACQ786451 AMM786450:AMM786451 AWI786450:AWI786451 BGE786450:BGE786451 BQA786450:BQA786451 BZW786450:BZW786451 CJS786450:CJS786451 CTO786450:CTO786451 DDK786450:DDK786451 DNG786450:DNG786451 DXC786450:DXC786451 EGY786450:EGY786451 EQU786450:EQU786451 FAQ786450:FAQ786451 FKM786450:FKM786451 FUI786450:FUI786451 GEE786450:GEE786451 GOA786450:GOA786451 GXW786450:GXW786451 HHS786450:HHS786451 HRO786450:HRO786451 IBK786450:IBK786451 ILG786450:ILG786451 IVC786450:IVC786451 JEY786450:JEY786451 JOU786450:JOU786451 JYQ786450:JYQ786451 KIM786450:KIM786451 KSI786450:KSI786451 LCE786450:LCE786451 LMA786450:LMA786451 LVW786450:LVW786451 MFS786450:MFS786451 MPO786450:MPO786451 MZK786450:MZK786451 NJG786450:NJG786451 NTC786450:NTC786451 OCY786450:OCY786451 OMU786450:OMU786451 OWQ786450:OWQ786451 PGM786450:PGM786451 PQI786450:PQI786451 QAE786450:QAE786451 QKA786450:QKA786451 QTW786450:QTW786451 RDS786450:RDS786451 RNO786450:RNO786451 RXK786450:RXK786451 SHG786450:SHG786451 SRC786450:SRC786451 TAY786450:TAY786451 TKU786450:TKU786451 TUQ786450:TUQ786451 UEM786450:UEM786451 UOI786450:UOI786451 UYE786450:UYE786451 VIA786450:VIA786451 VRW786450:VRW786451 WBS786450:WBS786451 WLO786450:WLO786451 WVK786450:WVK786451 J851986:J851987 IY851986:IY851987 SU851986:SU851987 ACQ851986:ACQ851987 AMM851986:AMM851987 AWI851986:AWI851987 BGE851986:BGE851987 BQA851986:BQA851987 BZW851986:BZW851987 CJS851986:CJS851987 CTO851986:CTO851987 DDK851986:DDK851987 DNG851986:DNG851987 DXC851986:DXC851987 EGY851986:EGY851987 EQU851986:EQU851987 FAQ851986:FAQ851987 FKM851986:FKM851987 FUI851986:FUI851987 GEE851986:GEE851987 GOA851986:GOA851987 GXW851986:GXW851987 HHS851986:HHS851987 HRO851986:HRO851987 IBK851986:IBK851987 ILG851986:ILG851987 IVC851986:IVC851987 JEY851986:JEY851987 JOU851986:JOU851987 JYQ851986:JYQ851987 KIM851986:KIM851987 KSI851986:KSI851987 LCE851986:LCE851987 LMA851986:LMA851987 LVW851986:LVW851987 MFS851986:MFS851987 MPO851986:MPO851987 MZK851986:MZK851987 NJG851986:NJG851987 NTC851986:NTC851987 OCY851986:OCY851987 OMU851986:OMU851987 OWQ851986:OWQ851987 PGM851986:PGM851987 PQI851986:PQI851987 QAE851986:QAE851987 QKA851986:QKA851987 QTW851986:QTW851987 RDS851986:RDS851987 RNO851986:RNO851987 RXK851986:RXK851987 SHG851986:SHG851987 SRC851986:SRC851987 TAY851986:TAY851987 TKU851986:TKU851987 TUQ851986:TUQ851987 UEM851986:UEM851987 UOI851986:UOI851987 UYE851986:UYE851987 VIA851986:VIA851987 VRW851986:VRW851987 WBS851986:WBS851987 WLO851986:WLO851987 WVK851986:WVK851987 J917522:J917523 IY917522:IY917523 SU917522:SU917523 ACQ917522:ACQ917523 AMM917522:AMM917523 AWI917522:AWI917523 BGE917522:BGE917523 BQA917522:BQA917523 BZW917522:BZW917523 CJS917522:CJS917523 CTO917522:CTO917523 DDK917522:DDK917523 DNG917522:DNG917523 DXC917522:DXC917523 EGY917522:EGY917523 EQU917522:EQU917523 FAQ917522:FAQ917523 FKM917522:FKM917523 FUI917522:FUI917523 GEE917522:GEE917523 GOA917522:GOA917523 GXW917522:GXW917523 HHS917522:HHS917523 HRO917522:HRO917523 IBK917522:IBK917523 ILG917522:ILG917523 IVC917522:IVC917523 JEY917522:JEY917523 JOU917522:JOU917523 JYQ917522:JYQ917523 KIM917522:KIM917523 KSI917522:KSI917523 LCE917522:LCE917523 LMA917522:LMA917523 LVW917522:LVW917523 MFS917522:MFS917523 MPO917522:MPO917523 MZK917522:MZK917523 NJG917522:NJG917523 NTC917522:NTC917523 OCY917522:OCY917523 OMU917522:OMU917523 OWQ917522:OWQ917523 PGM917522:PGM917523 PQI917522:PQI917523 QAE917522:QAE917523 QKA917522:QKA917523 QTW917522:QTW917523 RDS917522:RDS917523 RNO917522:RNO917523 RXK917522:RXK917523 SHG917522:SHG917523 SRC917522:SRC917523 TAY917522:TAY917523 TKU917522:TKU917523 TUQ917522:TUQ917523 UEM917522:UEM917523 UOI917522:UOI917523 UYE917522:UYE917523 VIA917522:VIA917523 VRW917522:VRW917523 WBS917522:WBS917523 WLO917522:WLO917523 WVK917522:WVK917523 J983058:J983059 IY983058:IY983059 SU983058:SU983059 ACQ983058:ACQ983059 AMM983058:AMM983059 AWI983058:AWI983059 BGE983058:BGE983059 BQA983058:BQA983059 BZW983058:BZW983059 CJS983058:CJS983059 CTO983058:CTO983059 DDK983058:DDK983059 DNG983058:DNG983059 DXC983058:DXC983059 EGY983058:EGY983059 EQU983058:EQU983059 FAQ983058:FAQ983059 FKM983058:FKM983059 FUI983058:FUI983059 GEE983058:GEE983059 GOA983058:GOA983059 GXW983058:GXW983059 HHS983058:HHS983059 HRO983058:HRO983059 IBK983058:IBK983059 ILG983058:ILG983059 IVC983058:IVC983059 JEY983058:JEY983059 JOU983058:JOU983059 JYQ983058:JYQ983059 KIM983058:KIM983059 KSI983058:KSI983059 LCE983058:LCE983059 LMA983058:LMA983059 LVW983058:LVW983059 MFS983058:MFS983059 MPO983058:MPO983059 MZK983058:MZK983059 NJG983058:NJG983059 NTC983058:NTC983059 OCY983058:OCY983059 OMU983058:OMU983059 OWQ983058:OWQ983059 PGM983058:PGM983059 PQI983058:PQI983059 QAE983058:QAE983059 QKA983058:QKA983059 QTW983058:QTW983059 RDS983058:RDS983059 RNO983058:RNO983059 RXK983058:RXK983059 SHG983058:SHG983059 SRC983058:SRC983059 TAY983058:TAY983059 TKU983058:TKU983059 TUQ983058:TUQ983059 UEM983058:UEM983059 UOI983058:UOI983059 UYE983058:UYE983059 VIA983058:VIA983059 VRW983058:VRW983059 WBS983058:WBS983059 WLO983058:WLO983059 WVK983058:WVK983059 J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J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J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J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J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J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J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J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J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J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J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J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J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J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J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J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J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J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J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J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J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J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J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J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J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J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J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J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J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J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J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J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J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J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J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J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J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J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J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J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J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J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J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J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J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J65548 IY65548 SU65548 ACQ65548 AMM65548 AWI65548 BGE65548 BQA65548 BZW65548 CJS65548 CTO65548 DDK65548 DNG65548 DXC65548 EGY65548 EQU65548 FAQ65548 FKM65548 FUI65548 GEE65548 GOA65548 GXW65548 HHS65548 HRO65548 IBK65548 ILG65548 IVC65548 JEY65548 JOU65548 JYQ65548 KIM65548 KSI65548 LCE65548 LMA65548 LVW65548 MFS65548 MPO65548 MZK65548 NJG65548 NTC65548 OCY65548 OMU65548 OWQ65548 PGM65548 PQI65548 QAE65548 QKA65548 QTW65548 RDS65548 RNO65548 RXK65548 SHG65548 SRC65548 TAY65548 TKU65548 TUQ65548 UEM65548 UOI65548 UYE65548 VIA65548 VRW65548 WBS65548 WLO65548 WVK65548 J131084 IY131084 SU131084 ACQ131084 AMM131084 AWI131084 BGE131084 BQA131084 BZW131084 CJS131084 CTO131084 DDK131084 DNG131084 DXC131084 EGY131084 EQU131084 FAQ131084 FKM131084 FUI131084 GEE131084 GOA131084 GXW131084 HHS131084 HRO131084 IBK131084 ILG131084 IVC131084 JEY131084 JOU131084 JYQ131084 KIM131084 KSI131084 LCE131084 LMA131084 LVW131084 MFS131084 MPO131084 MZK131084 NJG131084 NTC131084 OCY131084 OMU131084 OWQ131084 PGM131084 PQI131084 QAE131084 QKA131084 QTW131084 RDS131084 RNO131084 RXK131084 SHG131084 SRC131084 TAY131084 TKU131084 TUQ131084 UEM131084 UOI131084 UYE131084 VIA131084 VRW131084 WBS131084 WLO131084 WVK131084 J196620 IY196620 SU196620 ACQ196620 AMM196620 AWI196620 BGE196620 BQA196620 BZW196620 CJS196620 CTO196620 DDK196620 DNG196620 DXC196620 EGY196620 EQU196620 FAQ196620 FKM196620 FUI196620 GEE196620 GOA196620 GXW196620 HHS196620 HRO196620 IBK196620 ILG196620 IVC196620 JEY196620 JOU196620 JYQ196620 KIM196620 KSI196620 LCE196620 LMA196620 LVW196620 MFS196620 MPO196620 MZK196620 NJG196620 NTC196620 OCY196620 OMU196620 OWQ196620 PGM196620 PQI196620 QAE196620 QKA196620 QTW196620 RDS196620 RNO196620 RXK196620 SHG196620 SRC196620 TAY196620 TKU196620 TUQ196620 UEM196620 UOI196620 UYE196620 VIA196620 VRW196620 WBS196620 WLO196620 WVK196620 J262156 IY262156 SU262156 ACQ262156 AMM262156 AWI262156 BGE262156 BQA262156 BZW262156 CJS262156 CTO262156 DDK262156 DNG262156 DXC262156 EGY262156 EQU262156 FAQ262156 FKM262156 FUI262156 GEE262156 GOA262156 GXW262156 HHS262156 HRO262156 IBK262156 ILG262156 IVC262156 JEY262156 JOU262156 JYQ262156 KIM262156 KSI262156 LCE262156 LMA262156 LVW262156 MFS262156 MPO262156 MZK262156 NJG262156 NTC262156 OCY262156 OMU262156 OWQ262156 PGM262156 PQI262156 QAE262156 QKA262156 QTW262156 RDS262156 RNO262156 RXK262156 SHG262156 SRC262156 TAY262156 TKU262156 TUQ262156 UEM262156 UOI262156 UYE262156 VIA262156 VRW262156 WBS262156 WLO262156 WVK262156 J327692 IY327692 SU327692 ACQ327692 AMM327692 AWI327692 BGE327692 BQA327692 BZW327692 CJS327692 CTO327692 DDK327692 DNG327692 DXC327692 EGY327692 EQU327692 FAQ327692 FKM327692 FUI327692 GEE327692 GOA327692 GXW327692 HHS327692 HRO327692 IBK327692 ILG327692 IVC327692 JEY327692 JOU327692 JYQ327692 KIM327692 KSI327692 LCE327692 LMA327692 LVW327692 MFS327692 MPO327692 MZK327692 NJG327692 NTC327692 OCY327692 OMU327692 OWQ327692 PGM327692 PQI327692 QAE327692 QKA327692 QTW327692 RDS327692 RNO327692 RXK327692 SHG327692 SRC327692 TAY327692 TKU327692 TUQ327692 UEM327692 UOI327692 UYE327692 VIA327692 VRW327692 WBS327692 WLO327692 WVK327692 J393228 IY393228 SU393228 ACQ393228 AMM393228 AWI393228 BGE393228 BQA393228 BZW393228 CJS393228 CTO393228 DDK393228 DNG393228 DXC393228 EGY393228 EQU393228 FAQ393228 FKM393228 FUI393228 GEE393228 GOA393228 GXW393228 HHS393228 HRO393228 IBK393228 ILG393228 IVC393228 JEY393228 JOU393228 JYQ393228 KIM393228 KSI393228 LCE393228 LMA393228 LVW393228 MFS393228 MPO393228 MZK393228 NJG393228 NTC393228 OCY393228 OMU393228 OWQ393228 PGM393228 PQI393228 QAE393228 QKA393228 QTW393228 RDS393228 RNO393228 RXK393228 SHG393228 SRC393228 TAY393228 TKU393228 TUQ393228 UEM393228 UOI393228 UYE393228 VIA393228 VRW393228 WBS393228 WLO393228 WVK393228 J458764 IY458764 SU458764 ACQ458764 AMM458764 AWI458764 BGE458764 BQA458764 BZW458764 CJS458764 CTO458764 DDK458764 DNG458764 DXC458764 EGY458764 EQU458764 FAQ458764 FKM458764 FUI458764 GEE458764 GOA458764 GXW458764 HHS458764 HRO458764 IBK458764 ILG458764 IVC458764 JEY458764 JOU458764 JYQ458764 KIM458764 KSI458764 LCE458764 LMA458764 LVW458764 MFS458764 MPO458764 MZK458764 NJG458764 NTC458764 OCY458764 OMU458764 OWQ458764 PGM458764 PQI458764 QAE458764 QKA458764 QTW458764 RDS458764 RNO458764 RXK458764 SHG458764 SRC458764 TAY458764 TKU458764 TUQ458764 UEM458764 UOI458764 UYE458764 VIA458764 VRW458764 WBS458764 WLO458764 WVK458764 J524300 IY524300 SU524300 ACQ524300 AMM524300 AWI524300 BGE524300 BQA524300 BZW524300 CJS524300 CTO524300 DDK524300 DNG524300 DXC524300 EGY524300 EQU524300 FAQ524300 FKM524300 FUI524300 GEE524300 GOA524300 GXW524300 HHS524300 HRO524300 IBK524300 ILG524300 IVC524300 JEY524300 JOU524300 JYQ524300 KIM524300 KSI524300 LCE524300 LMA524300 LVW524300 MFS524300 MPO524300 MZK524300 NJG524300 NTC524300 OCY524300 OMU524300 OWQ524300 PGM524300 PQI524300 QAE524300 QKA524300 QTW524300 RDS524300 RNO524300 RXK524300 SHG524300 SRC524300 TAY524300 TKU524300 TUQ524300 UEM524300 UOI524300 UYE524300 VIA524300 VRW524300 WBS524300 WLO524300 WVK524300 J589836 IY589836 SU589836 ACQ589836 AMM589836 AWI589836 BGE589836 BQA589836 BZW589836 CJS589836 CTO589836 DDK589836 DNG589836 DXC589836 EGY589836 EQU589836 FAQ589836 FKM589836 FUI589836 GEE589836 GOA589836 GXW589836 HHS589836 HRO589836 IBK589836 ILG589836 IVC589836 JEY589836 JOU589836 JYQ589836 KIM589836 KSI589836 LCE589836 LMA589836 LVW589836 MFS589836 MPO589836 MZK589836 NJG589836 NTC589836 OCY589836 OMU589836 OWQ589836 PGM589836 PQI589836 QAE589836 QKA589836 QTW589836 RDS589836 RNO589836 RXK589836 SHG589836 SRC589836 TAY589836 TKU589836 TUQ589836 UEM589836 UOI589836 UYE589836 VIA589836 VRW589836 WBS589836 WLO589836 WVK589836 J655372 IY655372 SU655372 ACQ655372 AMM655372 AWI655372 BGE655372 BQA655372 BZW655372 CJS655372 CTO655372 DDK655372 DNG655372 DXC655372 EGY655372 EQU655372 FAQ655372 FKM655372 FUI655372 GEE655372 GOA655372 GXW655372 HHS655372 HRO655372 IBK655372 ILG655372 IVC655372 JEY655372 JOU655372 JYQ655372 KIM655372 KSI655372 LCE655372 LMA655372 LVW655372 MFS655372 MPO655372 MZK655372 NJG655372 NTC655372 OCY655372 OMU655372 OWQ655372 PGM655372 PQI655372 QAE655372 QKA655372 QTW655372 RDS655372 RNO655372 RXK655372 SHG655372 SRC655372 TAY655372 TKU655372 TUQ655372 UEM655372 UOI655372 UYE655372 VIA655372 VRW655372 WBS655372 WLO655372 WVK655372 J720908 IY720908 SU720908 ACQ720908 AMM720908 AWI720908 BGE720908 BQA720908 BZW720908 CJS720908 CTO720908 DDK720908 DNG720908 DXC720908 EGY720908 EQU720908 FAQ720908 FKM720908 FUI720908 GEE720908 GOA720908 GXW720908 HHS720908 HRO720908 IBK720908 ILG720908 IVC720908 JEY720908 JOU720908 JYQ720908 KIM720908 KSI720908 LCE720908 LMA720908 LVW720908 MFS720908 MPO720908 MZK720908 NJG720908 NTC720908 OCY720908 OMU720908 OWQ720908 PGM720908 PQI720908 QAE720908 QKA720908 QTW720908 RDS720908 RNO720908 RXK720908 SHG720908 SRC720908 TAY720908 TKU720908 TUQ720908 UEM720908 UOI720908 UYE720908 VIA720908 VRW720908 WBS720908 WLO720908 WVK720908 J786444 IY786444 SU786444 ACQ786444 AMM786444 AWI786444 BGE786444 BQA786444 BZW786444 CJS786444 CTO786444 DDK786444 DNG786444 DXC786444 EGY786444 EQU786444 FAQ786444 FKM786444 FUI786444 GEE786444 GOA786444 GXW786444 HHS786444 HRO786444 IBK786444 ILG786444 IVC786444 JEY786444 JOU786444 JYQ786444 KIM786444 KSI786444 LCE786444 LMA786444 LVW786444 MFS786444 MPO786444 MZK786444 NJG786444 NTC786444 OCY786444 OMU786444 OWQ786444 PGM786444 PQI786444 QAE786444 QKA786444 QTW786444 RDS786444 RNO786444 RXK786444 SHG786444 SRC786444 TAY786444 TKU786444 TUQ786444 UEM786444 UOI786444 UYE786444 VIA786444 VRW786444 WBS786444 WLO786444 WVK786444 J851980 IY851980 SU851980 ACQ851980 AMM851980 AWI851980 BGE851980 BQA851980 BZW851980 CJS851980 CTO851980 DDK851980 DNG851980 DXC851980 EGY851980 EQU851980 FAQ851980 FKM851980 FUI851980 GEE851980 GOA851980 GXW851980 HHS851980 HRO851980 IBK851980 ILG851980 IVC851980 JEY851980 JOU851980 JYQ851980 KIM851980 KSI851980 LCE851980 LMA851980 LVW851980 MFS851980 MPO851980 MZK851980 NJG851980 NTC851980 OCY851980 OMU851980 OWQ851980 PGM851980 PQI851980 QAE851980 QKA851980 QTW851980 RDS851980 RNO851980 RXK851980 SHG851980 SRC851980 TAY851980 TKU851980 TUQ851980 UEM851980 UOI851980 UYE851980 VIA851980 VRW851980 WBS851980 WLO851980 WVK851980 J917516 IY917516 SU917516 ACQ917516 AMM917516 AWI917516 BGE917516 BQA917516 BZW917516 CJS917516 CTO917516 DDK917516 DNG917516 DXC917516 EGY917516 EQU917516 FAQ917516 FKM917516 FUI917516 GEE917516 GOA917516 GXW917516 HHS917516 HRO917516 IBK917516 ILG917516 IVC917516 JEY917516 JOU917516 JYQ917516 KIM917516 KSI917516 LCE917516 LMA917516 LVW917516 MFS917516 MPO917516 MZK917516 NJG917516 NTC917516 OCY917516 OMU917516 OWQ917516 PGM917516 PQI917516 QAE917516 QKA917516 QTW917516 RDS917516 RNO917516 RXK917516 SHG917516 SRC917516 TAY917516 TKU917516 TUQ917516 UEM917516 UOI917516 UYE917516 VIA917516 VRW917516 WBS917516 WLO917516 WVK917516 J983052 IY983052 SU983052 ACQ983052 AMM983052 AWI983052 BGE983052 BQA983052 BZW983052 CJS983052 CTO983052 DDK983052 DNG983052 DXC983052 EGY983052 EQU983052 FAQ983052 FKM983052 FUI983052 GEE983052 GOA983052 GXW983052 HHS983052 HRO983052 IBK983052 ILG983052 IVC983052 JEY983052 JOU983052 JYQ983052 KIM983052 KSI983052 LCE983052 LMA983052 LVW983052 MFS983052 MPO983052 MZK983052 NJG983052 NTC983052 OCY983052 OMU983052 OWQ983052 PGM983052 PQI983052 QAE983052 QKA983052 QTW983052 RDS983052 RNO983052 RXK983052 SHG983052 SRC983052 TAY983052 TKU983052 TUQ983052 UEM983052 UOI983052 UYE983052 VIA983052 VRW983052 WBS983052 WLO983052 WVK983052 IY65540 IY17:IY20 SU17:SU20 ACQ17:ACQ20 AMM17:AMM20 AWI17:AWI20 BGE17:BGE20 BQA17:BQA20 BZW17:BZW20 CJS17:CJS20 CTO17:CTO20 DDK17:DDK20 DNG17:DNG20 DXC17:DXC20 EGY17:EGY20 EQU17:EQU20 FAQ17:FAQ20 FKM17:FKM20 FUI17:FUI20 GEE17:GEE20 GOA17:GOA20 GXW17:GXW20 HHS17:HHS20 HRO17:HRO20 IBK17:IBK20 ILG17:ILG20 IVC17:IVC20 JEY17:JEY20 JOU17:JOU20 JYQ17:JYQ20 KIM17:KIM20 KSI17:KSI20 LCE17:LCE20 LMA17:LMA20 LVW17:LVW20 MFS17:MFS20 MPO17:MPO20 MZK17:MZK20 NJG17:NJG20 NTC17:NTC20 OCY17:OCY20 OMU17:OMU20 OWQ17:OWQ20 PGM17:PGM20 PQI17:PQI20 QAE17:QAE20 QKA17:QKA20 QTW17:QTW20 RDS17:RDS20 RNO17:RNO20 RXK17:RXK20 SHG17:SHG20 SRC17:SRC20 TAY17:TAY20 TKU17:TKU20 TUQ17:TUQ20 UEM17:UEM20 UOI17:UOI20 UYE17:UYE20 VIA17:VIA20 VRW17:VRW20 WBS17:WBS20 WLO17:WLO20 WVK17:WVK20 J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J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J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J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J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J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J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J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J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J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J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J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J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J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J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J65552 IY65552 SU65552 ACQ65552 AMM65552 AWI65552 BGE65552 BQA65552 BZW65552 CJS65552 CTO65552 DDK65552 DNG65552 DXC65552 EGY65552 EQU65552 FAQ65552 FKM65552 FUI65552 GEE65552 GOA65552 GXW65552 HHS65552 HRO65552 IBK65552 ILG65552 IVC65552 JEY65552 JOU65552 JYQ65552 KIM65552 KSI65552 LCE65552 LMA65552 LVW65552 MFS65552 MPO65552 MZK65552 NJG65552 NTC65552 OCY65552 OMU65552 OWQ65552 PGM65552 PQI65552 QAE65552 QKA65552 QTW65552 RDS65552 RNO65552 RXK65552 SHG65552 SRC65552 TAY65552 TKU65552 TUQ65552 UEM65552 UOI65552 UYE65552 VIA65552 VRW65552 WBS65552 WLO65552 WVK65552 J131088 IY131088 SU131088 ACQ131088 AMM131088 AWI131088 BGE131088 BQA131088 BZW131088 CJS131088 CTO131088 DDK131088 DNG131088 DXC131088 EGY131088 EQU131088 FAQ131088 FKM131088 FUI131088 GEE131088 GOA131088 GXW131088 HHS131088 HRO131088 IBK131088 ILG131088 IVC131088 JEY131088 JOU131088 JYQ131088 KIM131088 KSI131088 LCE131088 LMA131088 LVW131088 MFS131088 MPO131088 MZK131088 NJG131088 NTC131088 OCY131088 OMU131088 OWQ131088 PGM131088 PQI131088 QAE131088 QKA131088 QTW131088 RDS131088 RNO131088 RXK131088 SHG131088 SRC131088 TAY131088 TKU131088 TUQ131088 UEM131088 UOI131088 UYE131088 VIA131088 VRW131088 WBS131088 WLO131088 WVK131088 J196624 IY196624 SU196624 ACQ196624 AMM196624 AWI196624 BGE196624 BQA196624 BZW196624 CJS196624 CTO196624 DDK196624 DNG196624 DXC196624 EGY196624 EQU196624 FAQ196624 FKM196624 FUI196624 GEE196624 GOA196624 GXW196624 HHS196624 HRO196624 IBK196624 ILG196624 IVC196624 JEY196624 JOU196624 JYQ196624 KIM196624 KSI196624 LCE196624 LMA196624 LVW196624 MFS196624 MPO196624 MZK196624 NJG196624 NTC196624 OCY196624 OMU196624 OWQ196624 PGM196624 PQI196624 QAE196624 QKA196624 QTW196624 RDS196624 RNO196624 RXK196624 SHG196624 SRC196624 TAY196624 TKU196624 TUQ196624 UEM196624 UOI196624 UYE196624 VIA196624 VRW196624 WBS196624 WLO196624 WVK196624 J262160 IY262160 SU262160 ACQ262160 AMM262160 AWI262160 BGE262160 BQA262160 BZW262160 CJS262160 CTO262160 DDK262160 DNG262160 DXC262160 EGY262160 EQU262160 FAQ262160 FKM262160 FUI262160 GEE262160 GOA262160 GXW262160 HHS262160 HRO262160 IBK262160 ILG262160 IVC262160 JEY262160 JOU262160 JYQ262160 KIM262160 KSI262160 LCE262160 LMA262160 LVW262160 MFS262160 MPO262160 MZK262160 NJG262160 NTC262160 OCY262160 OMU262160 OWQ262160 PGM262160 PQI262160 QAE262160 QKA262160 QTW262160 RDS262160 RNO262160 RXK262160 SHG262160 SRC262160 TAY262160 TKU262160 TUQ262160 UEM262160 UOI262160 UYE262160 VIA262160 VRW262160 WBS262160 WLO262160 WVK262160 J327696 IY327696 SU327696 ACQ327696 AMM327696 AWI327696 BGE327696 BQA327696 BZW327696 CJS327696 CTO327696 DDK327696 DNG327696 DXC327696 EGY327696 EQU327696 FAQ327696 FKM327696 FUI327696 GEE327696 GOA327696 GXW327696 HHS327696 HRO327696 IBK327696 ILG327696 IVC327696 JEY327696 JOU327696 JYQ327696 KIM327696 KSI327696 LCE327696 LMA327696 LVW327696 MFS327696 MPO327696 MZK327696 NJG327696 NTC327696 OCY327696 OMU327696 OWQ327696 PGM327696 PQI327696 QAE327696 QKA327696 QTW327696 RDS327696 RNO327696 RXK327696 SHG327696 SRC327696 TAY327696 TKU327696 TUQ327696 UEM327696 UOI327696 UYE327696 VIA327696 VRW327696 WBS327696 WLO327696 WVK327696 J393232 IY393232 SU393232 ACQ393232 AMM393232 AWI393232 BGE393232 BQA393232 BZW393232 CJS393232 CTO393232 DDK393232 DNG393232 DXC393232 EGY393232 EQU393232 FAQ393232 FKM393232 FUI393232 GEE393232 GOA393232 GXW393232 HHS393232 HRO393232 IBK393232 ILG393232 IVC393232 JEY393232 JOU393232 JYQ393232 KIM393232 KSI393232 LCE393232 LMA393232 LVW393232 MFS393232 MPO393232 MZK393232 NJG393232 NTC393232 OCY393232 OMU393232 OWQ393232 PGM393232 PQI393232 QAE393232 QKA393232 QTW393232 RDS393232 RNO393232 RXK393232 SHG393232 SRC393232 TAY393232 TKU393232 TUQ393232 UEM393232 UOI393232 UYE393232 VIA393232 VRW393232 WBS393232 WLO393232 WVK393232 J458768 IY458768 SU458768 ACQ458768 AMM458768 AWI458768 BGE458768 BQA458768 BZW458768 CJS458768 CTO458768 DDK458768 DNG458768 DXC458768 EGY458768 EQU458768 FAQ458768 FKM458768 FUI458768 GEE458768 GOA458768 GXW458768 HHS458768 HRO458768 IBK458768 ILG458768 IVC458768 JEY458768 JOU458768 JYQ458768 KIM458768 KSI458768 LCE458768 LMA458768 LVW458768 MFS458768 MPO458768 MZK458768 NJG458768 NTC458768 OCY458768 OMU458768 OWQ458768 PGM458768 PQI458768 QAE458768 QKA458768 QTW458768 RDS458768 RNO458768 RXK458768 SHG458768 SRC458768 TAY458768 TKU458768 TUQ458768 UEM458768 UOI458768 UYE458768 VIA458768 VRW458768 WBS458768 WLO458768 WVK458768 J524304 IY524304 SU524304 ACQ524304 AMM524304 AWI524304 BGE524304 BQA524304 BZW524304 CJS524304 CTO524304 DDK524304 DNG524304 DXC524304 EGY524304 EQU524304 FAQ524304 FKM524304 FUI524304 GEE524304 GOA524304 GXW524304 HHS524304 HRO524304 IBK524304 ILG524304 IVC524304 JEY524304 JOU524304 JYQ524304 KIM524304 KSI524304 LCE524304 LMA524304 LVW524304 MFS524304 MPO524304 MZK524304 NJG524304 NTC524304 OCY524304 OMU524304 OWQ524304 PGM524304 PQI524304 QAE524304 QKA524304 QTW524304 RDS524304 RNO524304 RXK524304 SHG524304 SRC524304 TAY524304 TKU524304 TUQ524304 UEM524304 UOI524304 UYE524304 VIA524304 VRW524304 WBS524304 WLO524304 WVK524304 J589840 IY589840 SU589840 ACQ589840 AMM589840 AWI589840 BGE589840 BQA589840 BZW589840 CJS589840 CTO589840 DDK589840 DNG589840 DXC589840 EGY589840 EQU589840 FAQ589840 FKM589840 FUI589840 GEE589840 GOA589840 GXW589840 HHS589840 HRO589840 IBK589840 ILG589840 IVC589840 JEY589840 JOU589840 JYQ589840 KIM589840 KSI589840 LCE589840 LMA589840 LVW589840 MFS589840 MPO589840 MZK589840 NJG589840 NTC589840 OCY589840 OMU589840 OWQ589840 PGM589840 PQI589840 QAE589840 QKA589840 QTW589840 RDS589840 RNO589840 RXK589840 SHG589840 SRC589840 TAY589840 TKU589840 TUQ589840 UEM589840 UOI589840 UYE589840 VIA589840 VRW589840 WBS589840 WLO589840 WVK589840 J655376 IY655376 SU655376 ACQ655376 AMM655376 AWI655376 BGE655376 BQA655376 BZW655376 CJS655376 CTO655376 DDK655376 DNG655376 DXC655376 EGY655376 EQU655376 FAQ655376 FKM655376 FUI655376 GEE655376 GOA655376 GXW655376 HHS655376 HRO655376 IBK655376 ILG655376 IVC655376 JEY655376 JOU655376 JYQ655376 KIM655376 KSI655376 LCE655376 LMA655376 LVW655376 MFS655376 MPO655376 MZK655376 NJG655376 NTC655376 OCY655376 OMU655376 OWQ655376 PGM655376 PQI655376 QAE655376 QKA655376 QTW655376 RDS655376 RNO655376 RXK655376 SHG655376 SRC655376 TAY655376 TKU655376 TUQ655376 UEM655376 UOI655376 UYE655376 VIA655376 VRW655376 WBS655376 WLO655376 WVK655376 J720912 IY720912 SU720912 ACQ720912 AMM720912 AWI720912 BGE720912 BQA720912 BZW720912 CJS720912 CTO720912 DDK720912 DNG720912 DXC720912 EGY720912 EQU720912 FAQ720912 FKM720912 FUI720912 GEE720912 GOA720912 GXW720912 HHS720912 HRO720912 IBK720912 ILG720912 IVC720912 JEY720912 JOU720912 JYQ720912 KIM720912 KSI720912 LCE720912 LMA720912 LVW720912 MFS720912 MPO720912 MZK720912 NJG720912 NTC720912 OCY720912 OMU720912 OWQ720912 PGM720912 PQI720912 QAE720912 QKA720912 QTW720912 RDS720912 RNO720912 RXK720912 SHG720912 SRC720912 TAY720912 TKU720912 TUQ720912 UEM720912 UOI720912 UYE720912 VIA720912 VRW720912 WBS720912 WLO720912 WVK720912 J786448 IY786448 SU786448 ACQ786448 AMM786448 AWI786448 BGE786448 BQA786448 BZW786448 CJS786448 CTO786448 DDK786448 DNG786448 DXC786448 EGY786448 EQU786448 FAQ786448 FKM786448 FUI786448 GEE786448 GOA786448 GXW786448 HHS786448 HRO786448 IBK786448 ILG786448 IVC786448 JEY786448 JOU786448 JYQ786448 KIM786448 KSI786448 LCE786448 LMA786448 LVW786448 MFS786448 MPO786448 MZK786448 NJG786448 NTC786448 OCY786448 OMU786448 OWQ786448 PGM786448 PQI786448 QAE786448 QKA786448 QTW786448 RDS786448 RNO786448 RXK786448 SHG786448 SRC786448 TAY786448 TKU786448 TUQ786448 UEM786448 UOI786448 UYE786448 VIA786448 VRW786448 WBS786448 WLO786448 WVK786448 J851984 IY851984 SU851984 ACQ851984 AMM851984 AWI851984 BGE851984 BQA851984 BZW851984 CJS851984 CTO851984 DDK851984 DNG851984 DXC851984 EGY851984 EQU851984 FAQ851984 FKM851984 FUI851984 GEE851984 GOA851984 GXW851984 HHS851984 HRO851984 IBK851984 ILG851984 IVC851984 JEY851984 JOU851984 JYQ851984 KIM851984 KSI851984 LCE851984 LMA851984 LVW851984 MFS851984 MPO851984 MZK851984 NJG851984 NTC851984 OCY851984 OMU851984 OWQ851984 PGM851984 PQI851984 QAE851984 QKA851984 QTW851984 RDS851984 RNO851984 RXK851984 SHG851984 SRC851984 TAY851984 TKU851984 TUQ851984 UEM851984 UOI851984 UYE851984 VIA851984 VRW851984 WBS851984 WLO851984 WVK851984 J917520 IY917520 SU917520 ACQ917520 AMM917520 AWI917520 BGE917520 BQA917520 BZW917520 CJS917520 CTO917520 DDK917520 DNG917520 DXC917520 EGY917520 EQU917520 FAQ917520 FKM917520 FUI917520 GEE917520 GOA917520 GXW917520 HHS917520 HRO917520 IBK917520 ILG917520 IVC917520 JEY917520 JOU917520 JYQ917520 KIM917520 KSI917520 LCE917520 LMA917520 LVW917520 MFS917520 MPO917520 MZK917520 NJG917520 NTC917520 OCY917520 OMU917520 OWQ917520 PGM917520 PQI917520 QAE917520 QKA917520 QTW917520 RDS917520 RNO917520 RXK917520 SHG917520 SRC917520 TAY917520 TKU917520 TUQ917520 UEM917520 UOI917520 UYE917520 VIA917520 VRW917520 WBS917520 WLO917520 WVK917520 J983056 IY983056 SU983056 ACQ983056 AMM983056 AWI983056 BGE983056 BQA983056 BZW983056 CJS983056 CTO983056 DDK983056 DNG983056 DXC983056 EGY983056 EQU983056 FAQ983056 FKM983056 FUI983056 GEE983056 GOA983056 GXW983056 HHS983056 HRO983056 IBK983056 ILG983056 IVC983056 JEY983056 JOU983056 JYQ983056 KIM983056 KSI983056 LCE983056 LMA983056 LVW983056 MFS983056 MPO983056 MZK983056 NJG983056 NTC983056 OCY983056 OMU983056 OWQ983056 PGM983056 PQI983056 QAE983056 QKA983056 QTW983056 RDS983056 RNO983056 RXK983056 SHG983056 SRC983056 TAY983056 TKU983056 TUQ983056 UEM983056 UOI983056 UYE983056 VIA983056 VRW983056 WBS983056 WLO983056 WVK983056" xr:uid="{00000000-0002-0000-0800-000001000000}">
      <formula1>$J$47:$J$58</formula1>
    </dataValidation>
    <dataValidation type="list" allowBlank="1" showInputMessage="1" showErrorMessage="1" sqref="F65539 IU65539 SQ65539 ACM65539 AMI65539 AWE65539 BGA65539 BPW65539 BZS65539 CJO65539 CTK65539 DDG65539 DNC65539 DWY65539 EGU65539 EQQ65539 FAM65539 FKI65539 FUE65539 GEA65539 GNW65539 GXS65539 HHO65539 HRK65539 IBG65539 ILC65539 IUY65539 JEU65539 JOQ65539 JYM65539 KII65539 KSE65539 LCA65539 LLW65539 LVS65539 MFO65539 MPK65539 MZG65539 NJC65539 NSY65539 OCU65539 OMQ65539 OWM65539 PGI65539 PQE65539 QAA65539 QJW65539 QTS65539 RDO65539 RNK65539 RXG65539 SHC65539 SQY65539 TAU65539 TKQ65539 TUM65539 UEI65539 UOE65539 UYA65539 VHW65539 VRS65539 WBO65539 WLK65539 WVG65539 F131075 IU131075 SQ131075 ACM131075 AMI131075 AWE131075 BGA131075 BPW131075 BZS131075 CJO131075 CTK131075 DDG131075 DNC131075 DWY131075 EGU131075 EQQ131075 FAM131075 FKI131075 FUE131075 GEA131075 GNW131075 GXS131075 HHO131075 HRK131075 IBG131075 ILC131075 IUY131075 JEU131075 JOQ131075 JYM131075 KII131075 KSE131075 LCA131075 LLW131075 LVS131075 MFO131075 MPK131075 MZG131075 NJC131075 NSY131075 OCU131075 OMQ131075 OWM131075 PGI131075 PQE131075 QAA131075 QJW131075 QTS131075 RDO131075 RNK131075 RXG131075 SHC131075 SQY131075 TAU131075 TKQ131075 TUM131075 UEI131075 UOE131075 UYA131075 VHW131075 VRS131075 WBO131075 WLK131075 WVG131075 F196611 IU196611 SQ196611 ACM196611 AMI196611 AWE196611 BGA196611 BPW196611 BZS196611 CJO196611 CTK196611 DDG196611 DNC196611 DWY196611 EGU196611 EQQ196611 FAM196611 FKI196611 FUE196611 GEA196611 GNW196611 GXS196611 HHO196611 HRK196611 IBG196611 ILC196611 IUY196611 JEU196611 JOQ196611 JYM196611 KII196611 KSE196611 LCA196611 LLW196611 LVS196611 MFO196611 MPK196611 MZG196611 NJC196611 NSY196611 OCU196611 OMQ196611 OWM196611 PGI196611 PQE196611 QAA196611 QJW196611 QTS196611 RDO196611 RNK196611 RXG196611 SHC196611 SQY196611 TAU196611 TKQ196611 TUM196611 UEI196611 UOE196611 UYA196611 VHW196611 VRS196611 WBO196611 WLK196611 WVG196611 F262147 IU262147 SQ262147 ACM262147 AMI262147 AWE262147 BGA262147 BPW262147 BZS262147 CJO262147 CTK262147 DDG262147 DNC262147 DWY262147 EGU262147 EQQ262147 FAM262147 FKI262147 FUE262147 GEA262147 GNW262147 GXS262147 HHO262147 HRK262147 IBG262147 ILC262147 IUY262147 JEU262147 JOQ262147 JYM262147 KII262147 KSE262147 LCA262147 LLW262147 LVS262147 MFO262147 MPK262147 MZG262147 NJC262147 NSY262147 OCU262147 OMQ262147 OWM262147 PGI262147 PQE262147 QAA262147 QJW262147 QTS262147 RDO262147 RNK262147 RXG262147 SHC262147 SQY262147 TAU262147 TKQ262147 TUM262147 UEI262147 UOE262147 UYA262147 VHW262147 VRS262147 WBO262147 WLK262147 WVG262147 F327683 IU327683 SQ327683 ACM327683 AMI327683 AWE327683 BGA327683 BPW327683 BZS327683 CJO327683 CTK327683 DDG327683 DNC327683 DWY327683 EGU327683 EQQ327683 FAM327683 FKI327683 FUE327683 GEA327683 GNW327683 GXS327683 HHO327683 HRK327683 IBG327683 ILC327683 IUY327683 JEU327683 JOQ327683 JYM327683 KII327683 KSE327683 LCA327683 LLW327683 LVS327683 MFO327683 MPK327683 MZG327683 NJC327683 NSY327683 OCU327683 OMQ327683 OWM327683 PGI327683 PQE327683 QAA327683 QJW327683 QTS327683 RDO327683 RNK327683 RXG327683 SHC327683 SQY327683 TAU327683 TKQ327683 TUM327683 UEI327683 UOE327683 UYA327683 VHW327683 VRS327683 WBO327683 WLK327683 WVG327683 F393219 IU393219 SQ393219 ACM393219 AMI393219 AWE393219 BGA393219 BPW393219 BZS393219 CJO393219 CTK393219 DDG393219 DNC393219 DWY393219 EGU393219 EQQ393219 FAM393219 FKI393219 FUE393219 GEA393219 GNW393219 GXS393219 HHO393219 HRK393219 IBG393219 ILC393219 IUY393219 JEU393219 JOQ393219 JYM393219 KII393219 KSE393219 LCA393219 LLW393219 LVS393219 MFO393219 MPK393219 MZG393219 NJC393219 NSY393219 OCU393219 OMQ393219 OWM393219 PGI393219 PQE393219 QAA393219 QJW393219 QTS393219 RDO393219 RNK393219 RXG393219 SHC393219 SQY393219 TAU393219 TKQ393219 TUM393219 UEI393219 UOE393219 UYA393219 VHW393219 VRS393219 WBO393219 WLK393219 WVG393219 F458755 IU458755 SQ458755 ACM458755 AMI458755 AWE458755 BGA458755 BPW458755 BZS458755 CJO458755 CTK458755 DDG458755 DNC458755 DWY458755 EGU458755 EQQ458755 FAM458755 FKI458755 FUE458755 GEA458755 GNW458755 GXS458755 HHO458755 HRK458755 IBG458755 ILC458755 IUY458755 JEU458755 JOQ458755 JYM458755 KII458755 KSE458755 LCA458755 LLW458755 LVS458755 MFO458755 MPK458755 MZG458755 NJC458755 NSY458755 OCU458755 OMQ458755 OWM458755 PGI458755 PQE458755 QAA458755 QJW458755 QTS458755 RDO458755 RNK458755 RXG458755 SHC458755 SQY458755 TAU458755 TKQ458755 TUM458755 UEI458755 UOE458755 UYA458755 VHW458755 VRS458755 WBO458755 WLK458755 WVG458755 F524291 IU524291 SQ524291 ACM524291 AMI524291 AWE524291 BGA524291 BPW524291 BZS524291 CJO524291 CTK524291 DDG524291 DNC524291 DWY524291 EGU524291 EQQ524291 FAM524291 FKI524291 FUE524291 GEA524291 GNW524291 GXS524291 HHO524291 HRK524291 IBG524291 ILC524291 IUY524291 JEU524291 JOQ524291 JYM524291 KII524291 KSE524291 LCA524291 LLW524291 LVS524291 MFO524291 MPK524291 MZG524291 NJC524291 NSY524291 OCU524291 OMQ524291 OWM524291 PGI524291 PQE524291 QAA524291 QJW524291 QTS524291 RDO524291 RNK524291 RXG524291 SHC524291 SQY524291 TAU524291 TKQ524291 TUM524291 UEI524291 UOE524291 UYA524291 VHW524291 VRS524291 WBO524291 WLK524291 WVG524291 F589827 IU589827 SQ589827 ACM589827 AMI589827 AWE589827 BGA589827 BPW589827 BZS589827 CJO589827 CTK589827 DDG589827 DNC589827 DWY589827 EGU589827 EQQ589827 FAM589827 FKI589827 FUE589827 GEA589827 GNW589827 GXS589827 HHO589827 HRK589827 IBG589827 ILC589827 IUY589827 JEU589827 JOQ589827 JYM589827 KII589827 KSE589827 LCA589827 LLW589827 LVS589827 MFO589827 MPK589827 MZG589827 NJC589827 NSY589827 OCU589827 OMQ589827 OWM589827 PGI589827 PQE589827 QAA589827 QJW589827 QTS589827 RDO589827 RNK589827 RXG589827 SHC589827 SQY589827 TAU589827 TKQ589827 TUM589827 UEI589827 UOE589827 UYA589827 VHW589827 VRS589827 WBO589827 WLK589827 WVG589827 F655363 IU655363 SQ655363 ACM655363 AMI655363 AWE655363 BGA655363 BPW655363 BZS655363 CJO655363 CTK655363 DDG655363 DNC655363 DWY655363 EGU655363 EQQ655363 FAM655363 FKI655363 FUE655363 GEA655363 GNW655363 GXS655363 HHO655363 HRK655363 IBG655363 ILC655363 IUY655363 JEU655363 JOQ655363 JYM655363 KII655363 KSE655363 LCA655363 LLW655363 LVS655363 MFO655363 MPK655363 MZG655363 NJC655363 NSY655363 OCU655363 OMQ655363 OWM655363 PGI655363 PQE655363 QAA655363 QJW655363 QTS655363 RDO655363 RNK655363 RXG655363 SHC655363 SQY655363 TAU655363 TKQ655363 TUM655363 UEI655363 UOE655363 UYA655363 VHW655363 VRS655363 WBO655363 WLK655363 WVG655363 F720899 IU720899 SQ720899 ACM720899 AMI720899 AWE720899 BGA720899 BPW720899 BZS720899 CJO720899 CTK720899 DDG720899 DNC720899 DWY720899 EGU720899 EQQ720899 FAM720899 FKI720899 FUE720899 GEA720899 GNW720899 GXS720899 HHO720899 HRK720899 IBG720899 ILC720899 IUY720899 JEU720899 JOQ720899 JYM720899 KII720899 KSE720899 LCA720899 LLW720899 LVS720899 MFO720899 MPK720899 MZG720899 NJC720899 NSY720899 OCU720899 OMQ720899 OWM720899 PGI720899 PQE720899 QAA720899 QJW720899 QTS720899 RDO720899 RNK720899 RXG720899 SHC720899 SQY720899 TAU720899 TKQ720899 TUM720899 UEI720899 UOE720899 UYA720899 VHW720899 VRS720899 WBO720899 WLK720899 WVG720899 F786435 IU786435 SQ786435 ACM786435 AMI786435 AWE786435 BGA786435 BPW786435 BZS786435 CJO786435 CTK786435 DDG786435 DNC786435 DWY786435 EGU786435 EQQ786435 FAM786435 FKI786435 FUE786435 GEA786435 GNW786435 GXS786435 HHO786435 HRK786435 IBG786435 ILC786435 IUY786435 JEU786435 JOQ786435 JYM786435 KII786435 KSE786435 LCA786435 LLW786435 LVS786435 MFO786435 MPK786435 MZG786435 NJC786435 NSY786435 OCU786435 OMQ786435 OWM786435 PGI786435 PQE786435 QAA786435 QJW786435 QTS786435 RDO786435 RNK786435 RXG786435 SHC786435 SQY786435 TAU786435 TKQ786435 TUM786435 UEI786435 UOE786435 UYA786435 VHW786435 VRS786435 WBO786435 WLK786435 WVG786435 F851971 IU851971 SQ851971 ACM851971 AMI851971 AWE851971 BGA851971 BPW851971 BZS851971 CJO851971 CTK851971 DDG851971 DNC851971 DWY851971 EGU851971 EQQ851971 FAM851971 FKI851971 FUE851971 GEA851971 GNW851971 GXS851971 HHO851971 HRK851971 IBG851971 ILC851971 IUY851971 JEU851971 JOQ851971 JYM851971 KII851971 KSE851971 LCA851971 LLW851971 LVS851971 MFO851971 MPK851971 MZG851971 NJC851971 NSY851971 OCU851971 OMQ851971 OWM851971 PGI851971 PQE851971 QAA851971 QJW851971 QTS851971 RDO851971 RNK851971 RXG851971 SHC851971 SQY851971 TAU851971 TKQ851971 TUM851971 UEI851971 UOE851971 UYA851971 VHW851971 VRS851971 WBO851971 WLK851971 WVG851971 F917507 IU917507 SQ917507 ACM917507 AMI917507 AWE917507 BGA917507 BPW917507 BZS917507 CJO917507 CTK917507 DDG917507 DNC917507 DWY917507 EGU917507 EQQ917507 FAM917507 FKI917507 FUE917507 GEA917507 GNW917507 GXS917507 HHO917507 HRK917507 IBG917507 ILC917507 IUY917507 JEU917507 JOQ917507 JYM917507 KII917507 KSE917507 LCA917507 LLW917507 LVS917507 MFO917507 MPK917507 MZG917507 NJC917507 NSY917507 OCU917507 OMQ917507 OWM917507 PGI917507 PQE917507 QAA917507 QJW917507 QTS917507 RDO917507 RNK917507 RXG917507 SHC917507 SQY917507 TAU917507 TKQ917507 TUM917507 UEI917507 UOE917507 UYA917507 VHW917507 VRS917507 WBO917507 WLK917507 WVG917507 F983043 IU983043 SQ983043 ACM983043 AMI983043 AWE983043 BGA983043 BPW983043 BZS983043 CJO983043 CTK983043 DDG983043 DNC983043 DWY983043 EGU983043 EQQ983043 FAM983043 FKI983043 FUE983043 GEA983043 GNW983043 GXS983043 HHO983043 HRK983043 IBG983043 ILC983043 IUY983043 JEU983043 JOQ983043 JYM983043 KII983043 KSE983043 LCA983043 LLW983043 LVS983043 MFO983043 MPK983043 MZG983043 NJC983043 NSY983043 OCU983043 OMQ983043 OWM983043 PGI983043 PQE983043 QAA983043 QJW983043 QTS983043 RDO983043 RNK983043 RXG983043 SHC983043 SQY983043 TAU983043 TKQ983043 TUM983043 UEI983043 UOE983043 UYA983043 VHW983043 VRS983043 WBO983043 WLK983043 WVG983043 F65541 IU65541 SQ65541 ACM65541 AMI65541 AWE65541 BGA65541 BPW65541 BZS65541 CJO65541 CTK65541 DDG65541 DNC65541 DWY65541 EGU65541 EQQ65541 FAM65541 FKI65541 FUE65541 GEA65541 GNW65541 GXS65541 HHO65541 HRK65541 IBG65541 ILC65541 IUY65541 JEU65541 JOQ65541 JYM65541 KII65541 KSE65541 LCA65541 LLW65541 LVS65541 MFO65541 MPK65541 MZG65541 NJC65541 NSY65541 OCU65541 OMQ65541 OWM65541 PGI65541 PQE65541 QAA65541 QJW65541 QTS65541 RDO65541 RNK65541 RXG65541 SHC65541 SQY65541 TAU65541 TKQ65541 TUM65541 UEI65541 UOE65541 UYA65541 VHW65541 VRS65541 WBO65541 WLK65541 WVG65541 F131077 IU131077 SQ131077 ACM131077 AMI131077 AWE131077 BGA131077 BPW131077 BZS131077 CJO131077 CTK131077 DDG131077 DNC131077 DWY131077 EGU131077 EQQ131077 FAM131077 FKI131077 FUE131077 GEA131077 GNW131077 GXS131077 HHO131077 HRK131077 IBG131077 ILC131077 IUY131077 JEU131077 JOQ131077 JYM131077 KII131077 KSE131077 LCA131077 LLW131077 LVS131077 MFO131077 MPK131077 MZG131077 NJC131077 NSY131077 OCU131077 OMQ131077 OWM131077 PGI131077 PQE131077 QAA131077 QJW131077 QTS131077 RDO131077 RNK131077 RXG131077 SHC131077 SQY131077 TAU131077 TKQ131077 TUM131077 UEI131077 UOE131077 UYA131077 VHW131077 VRS131077 WBO131077 WLK131077 WVG131077 F196613 IU196613 SQ196613 ACM196613 AMI196613 AWE196613 BGA196613 BPW196613 BZS196613 CJO196613 CTK196613 DDG196613 DNC196613 DWY196613 EGU196613 EQQ196613 FAM196613 FKI196613 FUE196613 GEA196613 GNW196613 GXS196613 HHO196613 HRK196613 IBG196613 ILC196613 IUY196613 JEU196613 JOQ196613 JYM196613 KII196613 KSE196613 LCA196613 LLW196613 LVS196613 MFO196613 MPK196613 MZG196613 NJC196613 NSY196613 OCU196613 OMQ196613 OWM196613 PGI196613 PQE196613 QAA196613 QJW196613 QTS196613 RDO196613 RNK196613 RXG196613 SHC196613 SQY196613 TAU196613 TKQ196613 TUM196613 UEI196613 UOE196613 UYA196613 VHW196613 VRS196613 WBO196613 WLK196613 WVG196613 F262149 IU262149 SQ262149 ACM262149 AMI262149 AWE262149 BGA262149 BPW262149 BZS262149 CJO262149 CTK262149 DDG262149 DNC262149 DWY262149 EGU262149 EQQ262149 FAM262149 FKI262149 FUE262149 GEA262149 GNW262149 GXS262149 HHO262149 HRK262149 IBG262149 ILC262149 IUY262149 JEU262149 JOQ262149 JYM262149 KII262149 KSE262149 LCA262149 LLW262149 LVS262149 MFO262149 MPK262149 MZG262149 NJC262149 NSY262149 OCU262149 OMQ262149 OWM262149 PGI262149 PQE262149 QAA262149 QJW262149 QTS262149 RDO262149 RNK262149 RXG262149 SHC262149 SQY262149 TAU262149 TKQ262149 TUM262149 UEI262149 UOE262149 UYA262149 VHW262149 VRS262149 WBO262149 WLK262149 WVG262149 F327685 IU327685 SQ327685 ACM327685 AMI327685 AWE327685 BGA327685 BPW327685 BZS327685 CJO327685 CTK327685 DDG327685 DNC327685 DWY327685 EGU327685 EQQ327685 FAM327685 FKI327685 FUE327685 GEA327685 GNW327685 GXS327685 HHO327685 HRK327685 IBG327685 ILC327685 IUY327685 JEU327685 JOQ327685 JYM327685 KII327685 KSE327685 LCA327685 LLW327685 LVS327685 MFO327685 MPK327685 MZG327685 NJC327685 NSY327685 OCU327685 OMQ327685 OWM327685 PGI327685 PQE327685 QAA327685 QJW327685 QTS327685 RDO327685 RNK327685 RXG327685 SHC327685 SQY327685 TAU327685 TKQ327685 TUM327685 UEI327685 UOE327685 UYA327685 VHW327685 VRS327685 WBO327685 WLK327685 WVG327685 F393221 IU393221 SQ393221 ACM393221 AMI393221 AWE393221 BGA393221 BPW393221 BZS393221 CJO393221 CTK393221 DDG393221 DNC393221 DWY393221 EGU393221 EQQ393221 FAM393221 FKI393221 FUE393221 GEA393221 GNW393221 GXS393221 HHO393221 HRK393221 IBG393221 ILC393221 IUY393221 JEU393221 JOQ393221 JYM393221 KII393221 KSE393221 LCA393221 LLW393221 LVS393221 MFO393221 MPK393221 MZG393221 NJC393221 NSY393221 OCU393221 OMQ393221 OWM393221 PGI393221 PQE393221 QAA393221 QJW393221 QTS393221 RDO393221 RNK393221 RXG393221 SHC393221 SQY393221 TAU393221 TKQ393221 TUM393221 UEI393221 UOE393221 UYA393221 VHW393221 VRS393221 WBO393221 WLK393221 WVG393221 F458757 IU458757 SQ458757 ACM458757 AMI458757 AWE458757 BGA458757 BPW458757 BZS458757 CJO458757 CTK458757 DDG458757 DNC458757 DWY458757 EGU458757 EQQ458757 FAM458757 FKI458757 FUE458757 GEA458757 GNW458757 GXS458757 HHO458757 HRK458757 IBG458757 ILC458757 IUY458757 JEU458757 JOQ458757 JYM458757 KII458757 KSE458757 LCA458757 LLW458757 LVS458757 MFO458757 MPK458757 MZG458757 NJC458757 NSY458757 OCU458757 OMQ458757 OWM458757 PGI458757 PQE458757 QAA458757 QJW458757 QTS458757 RDO458757 RNK458757 RXG458757 SHC458757 SQY458757 TAU458757 TKQ458757 TUM458757 UEI458757 UOE458757 UYA458757 VHW458757 VRS458757 WBO458757 WLK458757 WVG458757 F524293 IU524293 SQ524293 ACM524293 AMI524293 AWE524293 BGA524293 BPW524293 BZS524293 CJO524293 CTK524293 DDG524293 DNC524293 DWY524293 EGU524293 EQQ524293 FAM524293 FKI524293 FUE524293 GEA524293 GNW524293 GXS524293 HHO524293 HRK524293 IBG524293 ILC524293 IUY524293 JEU524293 JOQ524293 JYM524293 KII524293 KSE524293 LCA524293 LLW524293 LVS524293 MFO524293 MPK524293 MZG524293 NJC524293 NSY524293 OCU524293 OMQ524293 OWM524293 PGI524293 PQE524293 QAA524293 QJW524293 QTS524293 RDO524293 RNK524293 RXG524293 SHC524293 SQY524293 TAU524293 TKQ524293 TUM524293 UEI524293 UOE524293 UYA524293 VHW524293 VRS524293 WBO524293 WLK524293 WVG524293 F589829 IU589829 SQ589829 ACM589829 AMI589829 AWE589829 BGA589829 BPW589829 BZS589829 CJO589829 CTK589829 DDG589829 DNC589829 DWY589829 EGU589829 EQQ589829 FAM589829 FKI589829 FUE589829 GEA589829 GNW589829 GXS589829 HHO589829 HRK589829 IBG589829 ILC589829 IUY589829 JEU589829 JOQ589829 JYM589829 KII589829 KSE589829 LCA589829 LLW589829 LVS589829 MFO589829 MPK589829 MZG589829 NJC589829 NSY589829 OCU589829 OMQ589829 OWM589829 PGI589829 PQE589829 QAA589829 QJW589829 QTS589829 RDO589829 RNK589829 RXG589829 SHC589829 SQY589829 TAU589829 TKQ589829 TUM589829 UEI589829 UOE589829 UYA589829 VHW589829 VRS589829 WBO589829 WLK589829 WVG589829 F655365 IU655365 SQ655365 ACM655365 AMI655365 AWE655365 BGA655365 BPW655365 BZS655365 CJO655365 CTK655365 DDG655365 DNC655365 DWY655365 EGU655365 EQQ655365 FAM655365 FKI655365 FUE655365 GEA655365 GNW655365 GXS655365 HHO655365 HRK655365 IBG655365 ILC655365 IUY655365 JEU655365 JOQ655365 JYM655365 KII655365 KSE655365 LCA655365 LLW655365 LVS655365 MFO655365 MPK655365 MZG655365 NJC655365 NSY655365 OCU655365 OMQ655365 OWM655365 PGI655365 PQE655365 QAA655365 QJW655365 QTS655365 RDO655365 RNK655365 RXG655365 SHC655365 SQY655365 TAU655365 TKQ655365 TUM655365 UEI655365 UOE655365 UYA655365 VHW655365 VRS655365 WBO655365 WLK655365 WVG655365 F720901 IU720901 SQ720901 ACM720901 AMI720901 AWE720901 BGA720901 BPW720901 BZS720901 CJO720901 CTK720901 DDG720901 DNC720901 DWY720901 EGU720901 EQQ720901 FAM720901 FKI720901 FUE720901 GEA720901 GNW720901 GXS720901 HHO720901 HRK720901 IBG720901 ILC720901 IUY720901 JEU720901 JOQ720901 JYM720901 KII720901 KSE720901 LCA720901 LLW720901 LVS720901 MFO720901 MPK720901 MZG720901 NJC720901 NSY720901 OCU720901 OMQ720901 OWM720901 PGI720901 PQE720901 QAA720901 QJW720901 QTS720901 RDO720901 RNK720901 RXG720901 SHC720901 SQY720901 TAU720901 TKQ720901 TUM720901 UEI720901 UOE720901 UYA720901 VHW720901 VRS720901 WBO720901 WLK720901 WVG720901 F786437 IU786437 SQ786437 ACM786437 AMI786437 AWE786437 BGA786437 BPW786437 BZS786437 CJO786437 CTK786437 DDG786437 DNC786437 DWY786437 EGU786437 EQQ786437 FAM786437 FKI786437 FUE786437 GEA786437 GNW786437 GXS786437 HHO786437 HRK786437 IBG786437 ILC786437 IUY786437 JEU786437 JOQ786437 JYM786437 KII786437 KSE786437 LCA786437 LLW786437 LVS786437 MFO786437 MPK786437 MZG786437 NJC786437 NSY786437 OCU786437 OMQ786437 OWM786437 PGI786437 PQE786437 QAA786437 QJW786437 QTS786437 RDO786437 RNK786437 RXG786437 SHC786437 SQY786437 TAU786437 TKQ786437 TUM786437 UEI786437 UOE786437 UYA786437 VHW786437 VRS786437 WBO786437 WLK786437 WVG786437 F851973 IU851973 SQ851973 ACM851973 AMI851973 AWE851973 BGA851973 BPW851973 BZS851973 CJO851973 CTK851973 DDG851973 DNC851973 DWY851973 EGU851973 EQQ851973 FAM851973 FKI851973 FUE851973 GEA851973 GNW851973 GXS851973 HHO851973 HRK851973 IBG851973 ILC851973 IUY851973 JEU851973 JOQ851973 JYM851973 KII851973 KSE851973 LCA851973 LLW851973 LVS851973 MFO851973 MPK851973 MZG851973 NJC851973 NSY851973 OCU851973 OMQ851973 OWM851973 PGI851973 PQE851973 QAA851973 QJW851973 QTS851973 RDO851973 RNK851973 RXG851973 SHC851973 SQY851973 TAU851973 TKQ851973 TUM851973 UEI851973 UOE851973 UYA851973 VHW851973 VRS851973 WBO851973 WLK851973 WVG851973 F917509 IU917509 SQ917509 ACM917509 AMI917509 AWE917509 BGA917509 BPW917509 BZS917509 CJO917509 CTK917509 DDG917509 DNC917509 DWY917509 EGU917509 EQQ917509 FAM917509 FKI917509 FUE917509 GEA917509 GNW917509 GXS917509 HHO917509 HRK917509 IBG917509 ILC917509 IUY917509 JEU917509 JOQ917509 JYM917509 KII917509 KSE917509 LCA917509 LLW917509 LVS917509 MFO917509 MPK917509 MZG917509 NJC917509 NSY917509 OCU917509 OMQ917509 OWM917509 PGI917509 PQE917509 QAA917509 QJW917509 QTS917509 RDO917509 RNK917509 RXG917509 SHC917509 SQY917509 TAU917509 TKQ917509 TUM917509 UEI917509 UOE917509 UYA917509 VHW917509 VRS917509 WBO917509 WLK917509 WVG917509 F983045 IU983045 SQ983045 ACM983045 AMI983045 AWE983045 BGA983045 BPW983045 BZS983045 CJO983045 CTK983045 DDG983045 DNC983045 DWY983045 EGU983045 EQQ983045 FAM983045 FKI983045 FUE983045 GEA983045 GNW983045 GXS983045 HHO983045 HRK983045 IBG983045 ILC983045 IUY983045 JEU983045 JOQ983045 JYM983045 KII983045 KSE983045 LCA983045 LLW983045 LVS983045 MFO983045 MPK983045 MZG983045 NJC983045 NSY983045 OCU983045 OMQ983045 OWM983045 PGI983045 PQE983045 QAA983045 QJW983045 QTS983045 RDO983045 RNK983045 RXG983045 SHC983045 SQY983045 TAU983045 TKQ983045 TUM983045 UEI983045 UOE983045 UYA983045 VHW983045 VRS983045 WBO983045 WLK983045 WVG983045 F65543 IU65543 SQ65543 ACM65543 AMI65543 AWE65543 BGA65543 BPW65543 BZS65543 CJO65543 CTK65543 DDG65543 DNC65543 DWY65543 EGU65543 EQQ65543 FAM65543 FKI65543 FUE65543 GEA65543 GNW65543 GXS65543 HHO65543 HRK65543 IBG65543 ILC65543 IUY65543 JEU65543 JOQ65543 JYM65543 KII65543 KSE65543 LCA65543 LLW65543 LVS65543 MFO65543 MPK65543 MZG65543 NJC65543 NSY65543 OCU65543 OMQ65543 OWM65543 PGI65543 PQE65543 QAA65543 QJW65543 QTS65543 RDO65543 RNK65543 RXG65543 SHC65543 SQY65543 TAU65543 TKQ65543 TUM65543 UEI65543 UOE65543 UYA65543 VHW65543 VRS65543 WBO65543 WLK65543 WVG65543 F131079 IU131079 SQ131079 ACM131079 AMI131079 AWE131079 BGA131079 BPW131079 BZS131079 CJO131079 CTK131079 DDG131079 DNC131079 DWY131079 EGU131079 EQQ131079 FAM131079 FKI131079 FUE131079 GEA131079 GNW131079 GXS131079 HHO131079 HRK131079 IBG131079 ILC131079 IUY131079 JEU131079 JOQ131079 JYM131079 KII131079 KSE131079 LCA131079 LLW131079 LVS131079 MFO131079 MPK131079 MZG131079 NJC131079 NSY131079 OCU131079 OMQ131079 OWM131079 PGI131079 PQE131079 QAA131079 QJW131079 QTS131079 RDO131079 RNK131079 RXG131079 SHC131079 SQY131079 TAU131079 TKQ131079 TUM131079 UEI131079 UOE131079 UYA131079 VHW131079 VRS131079 WBO131079 WLK131079 WVG131079 F196615 IU196615 SQ196615 ACM196615 AMI196615 AWE196615 BGA196615 BPW196615 BZS196615 CJO196615 CTK196615 DDG196615 DNC196615 DWY196615 EGU196615 EQQ196615 FAM196615 FKI196615 FUE196615 GEA196615 GNW196615 GXS196615 HHO196615 HRK196615 IBG196615 ILC196615 IUY196615 JEU196615 JOQ196615 JYM196615 KII196615 KSE196615 LCA196615 LLW196615 LVS196615 MFO196615 MPK196615 MZG196615 NJC196615 NSY196615 OCU196615 OMQ196615 OWM196615 PGI196615 PQE196615 QAA196615 QJW196615 QTS196615 RDO196615 RNK196615 RXG196615 SHC196615 SQY196615 TAU196615 TKQ196615 TUM196615 UEI196615 UOE196615 UYA196615 VHW196615 VRS196615 WBO196615 WLK196615 WVG196615 F262151 IU262151 SQ262151 ACM262151 AMI262151 AWE262151 BGA262151 BPW262151 BZS262151 CJO262151 CTK262151 DDG262151 DNC262151 DWY262151 EGU262151 EQQ262151 FAM262151 FKI262151 FUE262151 GEA262151 GNW262151 GXS262151 HHO262151 HRK262151 IBG262151 ILC262151 IUY262151 JEU262151 JOQ262151 JYM262151 KII262151 KSE262151 LCA262151 LLW262151 LVS262151 MFO262151 MPK262151 MZG262151 NJC262151 NSY262151 OCU262151 OMQ262151 OWM262151 PGI262151 PQE262151 QAA262151 QJW262151 QTS262151 RDO262151 RNK262151 RXG262151 SHC262151 SQY262151 TAU262151 TKQ262151 TUM262151 UEI262151 UOE262151 UYA262151 VHW262151 VRS262151 WBO262151 WLK262151 WVG262151 F327687 IU327687 SQ327687 ACM327687 AMI327687 AWE327687 BGA327687 BPW327687 BZS327687 CJO327687 CTK327687 DDG327687 DNC327687 DWY327687 EGU327687 EQQ327687 FAM327687 FKI327687 FUE327687 GEA327687 GNW327687 GXS327687 HHO327687 HRK327687 IBG327687 ILC327687 IUY327687 JEU327687 JOQ327687 JYM327687 KII327687 KSE327687 LCA327687 LLW327687 LVS327687 MFO327687 MPK327687 MZG327687 NJC327687 NSY327687 OCU327687 OMQ327687 OWM327687 PGI327687 PQE327687 QAA327687 QJW327687 QTS327687 RDO327687 RNK327687 RXG327687 SHC327687 SQY327687 TAU327687 TKQ327687 TUM327687 UEI327687 UOE327687 UYA327687 VHW327687 VRS327687 WBO327687 WLK327687 WVG327687 F393223 IU393223 SQ393223 ACM393223 AMI393223 AWE393223 BGA393223 BPW393223 BZS393223 CJO393223 CTK393223 DDG393223 DNC393223 DWY393223 EGU393223 EQQ393223 FAM393223 FKI393223 FUE393223 GEA393223 GNW393223 GXS393223 HHO393223 HRK393223 IBG393223 ILC393223 IUY393223 JEU393223 JOQ393223 JYM393223 KII393223 KSE393223 LCA393223 LLW393223 LVS393223 MFO393223 MPK393223 MZG393223 NJC393223 NSY393223 OCU393223 OMQ393223 OWM393223 PGI393223 PQE393223 QAA393223 QJW393223 QTS393223 RDO393223 RNK393223 RXG393223 SHC393223 SQY393223 TAU393223 TKQ393223 TUM393223 UEI393223 UOE393223 UYA393223 VHW393223 VRS393223 WBO393223 WLK393223 WVG393223 F458759 IU458759 SQ458759 ACM458759 AMI458759 AWE458759 BGA458759 BPW458759 BZS458759 CJO458759 CTK458759 DDG458759 DNC458759 DWY458759 EGU458759 EQQ458759 FAM458759 FKI458759 FUE458759 GEA458759 GNW458759 GXS458759 HHO458759 HRK458759 IBG458759 ILC458759 IUY458759 JEU458759 JOQ458759 JYM458759 KII458759 KSE458759 LCA458759 LLW458759 LVS458759 MFO458759 MPK458759 MZG458759 NJC458759 NSY458759 OCU458759 OMQ458759 OWM458759 PGI458759 PQE458759 QAA458759 QJW458759 QTS458759 RDO458759 RNK458759 RXG458759 SHC458759 SQY458759 TAU458759 TKQ458759 TUM458759 UEI458759 UOE458759 UYA458759 VHW458759 VRS458759 WBO458759 WLK458759 WVG458759 F524295 IU524295 SQ524295 ACM524295 AMI524295 AWE524295 BGA524295 BPW524295 BZS524295 CJO524295 CTK524295 DDG524295 DNC524295 DWY524295 EGU524295 EQQ524295 FAM524295 FKI524295 FUE524295 GEA524295 GNW524295 GXS524295 HHO524295 HRK524295 IBG524295 ILC524295 IUY524295 JEU524295 JOQ524295 JYM524295 KII524295 KSE524295 LCA524295 LLW524295 LVS524295 MFO524295 MPK524295 MZG524295 NJC524295 NSY524295 OCU524295 OMQ524295 OWM524295 PGI524295 PQE524295 QAA524295 QJW524295 QTS524295 RDO524295 RNK524295 RXG524295 SHC524295 SQY524295 TAU524295 TKQ524295 TUM524295 UEI524295 UOE524295 UYA524295 VHW524295 VRS524295 WBO524295 WLK524295 WVG524295 F589831 IU589831 SQ589831 ACM589831 AMI589831 AWE589831 BGA589831 BPW589831 BZS589831 CJO589831 CTK589831 DDG589831 DNC589831 DWY589831 EGU589831 EQQ589831 FAM589831 FKI589831 FUE589831 GEA589831 GNW589831 GXS589831 HHO589831 HRK589831 IBG589831 ILC589831 IUY589831 JEU589831 JOQ589831 JYM589831 KII589831 KSE589831 LCA589831 LLW589831 LVS589831 MFO589831 MPK589831 MZG589831 NJC589831 NSY589831 OCU589831 OMQ589831 OWM589831 PGI589831 PQE589831 QAA589831 QJW589831 QTS589831 RDO589831 RNK589831 RXG589831 SHC589831 SQY589831 TAU589831 TKQ589831 TUM589831 UEI589831 UOE589831 UYA589831 VHW589831 VRS589831 WBO589831 WLK589831 WVG589831 F655367 IU655367 SQ655367 ACM655367 AMI655367 AWE655367 BGA655367 BPW655367 BZS655367 CJO655367 CTK655367 DDG655367 DNC655367 DWY655367 EGU655367 EQQ655367 FAM655367 FKI655367 FUE655367 GEA655367 GNW655367 GXS655367 HHO655367 HRK655367 IBG655367 ILC655367 IUY655367 JEU655367 JOQ655367 JYM655367 KII655367 KSE655367 LCA655367 LLW655367 LVS655367 MFO655367 MPK655367 MZG655367 NJC655367 NSY655367 OCU655367 OMQ655367 OWM655367 PGI655367 PQE655367 QAA655367 QJW655367 QTS655367 RDO655367 RNK655367 RXG655367 SHC655367 SQY655367 TAU655367 TKQ655367 TUM655367 UEI655367 UOE655367 UYA655367 VHW655367 VRS655367 WBO655367 WLK655367 WVG655367 F720903 IU720903 SQ720903 ACM720903 AMI720903 AWE720903 BGA720903 BPW720903 BZS720903 CJO720903 CTK720903 DDG720903 DNC720903 DWY720903 EGU720903 EQQ720903 FAM720903 FKI720903 FUE720903 GEA720903 GNW720903 GXS720903 HHO720903 HRK720903 IBG720903 ILC720903 IUY720903 JEU720903 JOQ720903 JYM720903 KII720903 KSE720903 LCA720903 LLW720903 LVS720903 MFO720903 MPK720903 MZG720903 NJC720903 NSY720903 OCU720903 OMQ720903 OWM720903 PGI720903 PQE720903 QAA720903 QJW720903 QTS720903 RDO720903 RNK720903 RXG720903 SHC720903 SQY720903 TAU720903 TKQ720903 TUM720903 UEI720903 UOE720903 UYA720903 VHW720903 VRS720903 WBO720903 WLK720903 WVG720903 F786439 IU786439 SQ786439 ACM786439 AMI786439 AWE786439 BGA786439 BPW786439 BZS786439 CJO786439 CTK786439 DDG786439 DNC786439 DWY786439 EGU786439 EQQ786439 FAM786439 FKI786439 FUE786439 GEA786439 GNW786439 GXS786439 HHO786439 HRK786439 IBG786439 ILC786439 IUY786439 JEU786439 JOQ786439 JYM786439 KII786439 KSE786439 LCA786439 LLW786439 LVS786439 MFO786439 MPK786439 MZG786439 NJC786439 NSY786439 OCU786439 OMQ786439 OWM786439 PGI786439 PQE786439 QAA786439 QJW786439 QTS786439 RDO786439 RNK786439 RXG786439 SHC786439 SQY786439 TAU786439 TKQ786439 TUM786439 UEI786439 UOE786439 UYA786439 VHW786439 VRS786439 WBO786439 WLK786439 WVG786439 F851975 IU851975 SQ851975 ACM851975 AMI851975 AWE851975 BGA851975 BPW851975 BZS851975 CJO851975 CTK851975 DDG851975 DNC851975 DWY851975 EGU851975 EQQ851975 FAM851975 FKI851975 FUE851975 GEA851975 GNW851975 GXS851975 HHO851975 HRK851975 IBG851975 ILC851975 IUY851975 JEU851975 JOQ851975 JYM851975 KII851975 KSE851975 LCA851975 LLW851975 LVS851975 MFO851975 MPK851975 MZG851975 NJC851975 NSY851975 OCU851975 OMQ851975 OWM851975 PGI851975 PQE851975 QAA851975 QJW851975 QTS851975 RDO851975 RNK851975 RXG851975 SHC851975 SQY851975 TAU851975 TKQ851975 TUM851975 UEI851975 UOE851975 UYA851975 VHW851975 VRS851975 WBO851975 WLK851975 WVG851975 F917511 IU917511 SQ917511 ACM917511 AMI917511 AWE917511 BGA917511 BPW917511 BZS917511 CJO917511 CTK917511 DDG917511 DNC917511 DWY917511 EGU917511 EQQ917511 FAM917511 FKI917511 FUE917511 GEA917511 GNW917511 GXS917511 HHO917511 HRK917511 IBG917511 ILC917511 IUY917511 JEU917511 JOQ917511 JYM917511 KII917511 KSE917511 LCA917511 LLW917511 LVS917511 MFO917511 MPK917511 MZG917511 NJC917511 NSY917511 OCU917511 OMQ917511 OWM917511 PGI917511 PQE917511 QAA917511 QJW917511 QTS917511 RDO917511 RNK917511 RXG917511 SHC917511 SQY917511 TAU917511 TKQ917511 TUM917511 UEI917511 UOE917511 UYA917511 VHW917511 VRS917511 WBO917511 WLK917511 WVG917511 F983047 IU983047 SQ983047 ACM983047 AMI983047 AWE983047 BGA983047 BPW983047 BZS983047 CJO983047 CTK983047 DDG983047 DNC983047 DWY983047 EGU983047 EQQ983047 FAM983047 FKI983047 FUE983047 GEA983047 GNW983047 GXS983047 HHO983047 HRK983047 IBG983047 ILC983047 IUY983047 JEU983047 JOQ983047 JYM983047 KII983047 KSE983047 LCA983047 LLW983047 LVS983047 MFO983047 MPK983047 MZG983047 NJC983047 NSY983047 OCU983047 OMQ983047 OWM983047 PGI983047 PQE983047 QAA983047 QJW983047 QTS983047 RDO983047 RNK983047 RXG983047 SHC983047 SQY983047 TAU983047 TKQ983047 TUM983047 UEI983047 UOE983047 UYA983047 VHW983047 VRS983047 WBO983047 WLK983047 WVG983047 F65545 IU65545 SQ65545 ACM65545 AMI65545 AWE65545 BGA65545 BPW65545 BZS65545 CJO65545 CTK65545 DDG65545 DNC65545 DWY65545 EGU65545 EQQ65545 FAM65545 FKI65545 FUE65545 GEA65545 GNW65545 GXS65545 HHO65545 HRK65545 IBG65545 ILC65545 IUY65545 JEU65545 JOQ65545 JYM65545 KII65545 KSE65545 LCA65545 LLW65545 LVS65545 MFO65545 MPK65545 MZG65545 NJC65545 NSY65545 OCU65545 OMQ65545 OWM65545 PGI65545 PQE65545 QAA65545 QJW65545 QTS65545 RDO65545 RNK65545 RXG65545 SHC65545 SQY65545 TAU65545 TKQ65545 TUM65545 UEI65545 UOE65545 UYA65545 VHW65545 VRS65545 WBO65545 WLK65545 WVG65545 F131081 IU131081 SQ131081 ACM131081 AMI131081 AWE131081 BGA131081 BPW131081 BZS131081 CJO131081 CTK131081 DDG131081 DNC131081 DWY131081 EGU131081 EQQ131081 FAM131081 FKI131081 FUE131081 GEA131081 GNW131081 GXS131081 HHO131081 HRK131081 IBG131081 ILC131081 IUY131081 JEU131081 JOQ131081 JYM131081 KII131081 KSE131081 LCA131081 LLW131081 LVS131081 MFO131081 MPK131081 MZG131081 NJC131081 NSY131081 OCU131081 OMQ131081 OWM131081 PGI131081 PQE131081 QAA131081 QJW131081 QTS131081 RDO131081 RNK131081 RXG131081 SHC131081 SQY131081 TAU131081 TKQ131081 TUM131081 UEI131081 UOE131081 UYA131081 VHW131081 VRS131081 WBO131081 WLK131081 WVG131081 F196617 IU196617 SQ196617 ACM196617 AMI196617 AWE196617 BGA196617 BPW196617 BZS196617 CJO196617 CTK196617 DDG196617 DNC196617 DWY196617 EGU196617 EQQ196617 FAM196617 FKI196617 FUE196617 GEA196617 GNW196617 GXS196617 HHO196617 HRK196617 IBG196617 ILC196617 IUY196617 JEU196617 JOQ196617 JYM196617 KII196617 KSE196617 LCA196617 LLW196617 LVS196617 MFO196617 MPK196617 MZG196617 NJC196617 NSY196617 OCU196617 OMQ196617 OWM196617 PGI196617 PQE196617 QAA196617 QJW196617 QTS196617 RDO196617 RNK196617 RXG196617 SHC196617 SQY196617 TAU196617 TKQ196617 TUM196617 UEI196617 UOE196617 UYA196617 VHW196617 VRS196617 WBO196617 WLK196617 WVG196617 F262153 IU262153 SQ262153 ACM262153 AMI262153 AWE262153 BGA262153 BPW262153 BZS262153 CJO262153 CTK262153 DDG262153 DNC262153 DWY262153 EGU262153 EQQ262153 FAM262153 FKI262153 FUE262153 GEA262153 GNW262153 GXS262153 HHO262153 HRK262153 IBG262153 ILC262153 IUY262153 JEU262153 JOQ262153 JYM262153 KII262153 KSE262153 LCA262153 LLW262153 LVS262153 MFO262153 MPK262153 MZG262153 NJC262153 NSY262153 OCU262153 OMQ262153 OWM262153 PGI262153 PQE262153 QAA262153 QJW262153 QTS262153 RDO262153 RNK262153 RXG262153 SHC262153 SQY262153 TAU262153 TKQ262153 TUM262153 UEI262153 UOE262153 UYA262153 VHW262153 VRS262153 WBO262153 WLK262153 WVG262153 F327689 IU327689 SQ327689 ACM327689 AMI327689 AWE327689 BGA327689 BPW327689 BZS327689 CJO327689 CTK327689 DDG327689 DNC327689 DWY327689 EGU327689 EQQ327689 FAM327689 FKI327689 FUE327689 GEA327689 GNW327689 GXS327689 HHO327689 HRK327689 IBG327689 ILC327689 IUY327689 JEU327689 JOQ327689 JYM327689 KII327689 KSE327689 LCA327689 LLW327689 LVS327689 MFO327689 MPK327689 MZG327689 NJC327689 NSY327689 OCU327689 OMQ327689 OWM327689 PGI327689 PQE327689 QAA327689 QJW327689 QTS327689 RDO327689 RNK327689 RXG327689 SHC327689 SQY327689 TAU327689 TKQ327689 TUM327689 UEI327689 UOE327689 UYA327689 VHW327689 VRS327689 WBO327689 WLK327689 WVG327689 F393225 IU393225 SQ393225 ACM393225 AMI393225 AWE393225 BGA393225 BPW393225 BZS393225 CJO393225 CTK393225 DDG393225 DNC393225 DWY393225 EGU393225 EQQ393225 FAM393225 FKI393225 FUE393225 GEA393225 GNW393225 GXS393225 HHO393225 HRK393225 IBG393225 ILC393225 IUY393225 JEU393225 JOQ393225 JYM393225 KII393225 KSE393225 LCA393225 LLW393225 LVS393225 MFO393225 MPK393225 MZG393225 NJC393225 NSY393225 OCU393225 OMQ393225 OWM393225 PGI393225 PQE393225 QAA393225 QJW393225 QTS393225 RDO393225 RNK393225 RXG393225 SHC393225 SQY393225 TAU393225 TKQ393225 TUM393225 UEI393225 UOE393225 UYA393225 VHW393225 VRS393225 WBO393225 WLK393225 WVG393225 F458761 IU458761 SQ458761 ACM458761 AMI458761 AWE458761 BGA458761 BPW458761 BZS458761 CJO458761 CTK458761 DDG458761 DNC458761 DWY458761 EGU458761 EQQ458761 FAM458761 FKI458761 FUE458761 GEA458761 GNW458761 GXS458761 HHO458761 HRK458761 IBG458761 ILC458761 IUY458761 JEU458761 JOQ458761 JYM458761 KII458761 KSE458761 LCA458761 LLW458761 LVS458761 MFO458761 MPK458761 MZG458761 NJC458761 NSY458761 OCU458761 OMQ458761 OWM458761 PGI458761 PQE458761 QAA458761 QJW458761 QTS458761 RDO458761 RNK458761 RXG458761 SHC458761 SQY458761 TAU458761 TKQ458761 TUM458761 UEI458761 UOE458761 UYA458761 VHW458761 VRS458761 WBO458761 WLK458761 WVG458761 F524297 IU524297 SQ524297 ACM524297 AMI524297 AWE524297 BGA524297 BPW524297 BZS524297 CJO524297 CTK524297 DDG524297 DNC524297 DWY524297 EGU524297 EQQ524297 FAM524297 FKI524297 FUE524297 GEA524297 GNW524297 GXS524297 HHO524297 HRK524297 IBG524297 ILC524297 IUY524297 JEU524297 JOQ524297 JYM524297 KII524297 KSE524297 LCA524297 LLW524297 LVS524297 MFO524297 MPK524297 MZG524297 NJC524297 NSY524297 OCU524297 OMQ524297 OWM524297 PGI524297 PQE524297 QAA524297 QJW524297 QTS524297 RDO524297 RNK524297 RXG524297 SHC524297 SQY524297 TAU524297 TKQ524297 TUM524297 UEI524297 UOE524297 UYA524297 VHW524297 VRS524297 WBO524297 WLK524297 WVG524297 F589833 IU589833 SQ589833 ACM589833 AMI589833 AWE589833 BGA589833 BPW589833 BZS589833 CJO589833 CTK589833 DDG589833 DNC589833 DWY589833 EGU589833 EQQ589833 FAM589833 FKI589833 FUE589833 GEA589833 GNW589833 GXS589833 HHO589833 HRK589833 IBG589833 ILC589833 IUY589833 JEU589833 JOQ589833 JYM589833 KII589833 KSE589833 LCA589833 LLW589833 LVS589833 MFO589833 MPK589833 MZG589833 NJC589833 NSY589833 OCU589833 OMQ589833 OWM589833 PGI589833 PQE589833 QAA589833 QJW589833 QTS589833 RDO589833 RNK589833 RXG589833 SHC589833 SQY589833 TAU589833 TKQ589833 TUM589833 UEI589833 UOE589833 UYA589833 VHW589833 VRS589833 WBO589833 WLK589833 WVG589833 F655369 IU655369 SQ655369 ACM655369 AMI655369 AWE655369 BGA655369 BPW655369 BZS655369 CJO655369 CTK655369 DDG655369 DNC655369 DWY655369 EGU655369 EQQ655369 FAM655369 FKI655369 FUE655369 GEA655369 GNW655369 GXS655369 HHO655369 HRK655369 IBG655369 ILC655369 IUY655369 JEU655369 JOQ655369 JYM655369 KII655369 KSE655369 LCA655369 LLW655369 LVS655369 MFO655369 MPK655369 MZG655369 NJC655369 NSY655369 OCU655369 OMQ655369 OWM655369 PGI655369 PQE655369 QAA655369 QJW655369 QTS655369 RDO655369 RNK655369 RXG655369 SHC655369 SQY655369 TAU655369 TKQ655369 TUM655369 UEI655369 UOE655369 UYA655369 VHW655369 VRS655369 WBO655369 WLK655369 WVG655369 F720905 IU720905 SQ720905 ACM720905 AMI720905 AWE720905 BGA720905 BPW720905 BZS720905 CJO720905 CTK720905 DDG720905 DNC720905 DWY720905 EGU720905 EQQ720905 FAM720905 FKI720905 FUE720905 GEA720905 GNW720905 GXS720905 HHO720905 HRK720905 IBG720905 ILC720905 IUY720905 JEU720905 JOQ720905 JYM720905 KII720905 KSE720905 LCA720905 LLW720905 LVS720905 MFO720905 MPK720905 MZG720905 NJC720905 NSY720905 OCU720905 OMQ720905 OWM720905 PGI720905 PQE720905 QAA720905 QJW720905 QTS720905 RDO720905 RNK720905 RXG720905 SHC720905 SQY720905 TAU720905 TKQ720905 TUM720905 UEI720905 UOE720905 UYA720905 VHW720905 VRS720905 WBO720905 WLK720905 WVG720905 F786441 IU786441 SQ786441 ACM786441 AMI786441 AWE786441 BGA786441 BPW786441 BZS786441 CJO786441 CTK786441 DDG786441 DNC786441 DWY786441 EGU786441 EQQ786441 FAM786441 FKI786441 FUE786441 GEA786441 GNW786441 GXS786441 HHO786441 HRK786441 IBG786441 ILC786441 IUY786441 JEU786441 JOQ786441 JYM786441 KII786441 KSE786441 LCA786441 LLW786441 LVS786441 MFO786441 MPK786441 MZG786441 NJC786441 NSY786441 OCU786441 OMQ786441 OWM786441 PGI786441 PQE786441 QAA786441 QJW786441 QTS786441 RDO786441 RNK786441 RXG786441 SHC786441 SQY786441 TAU786441 TKQ786441 TUM786441 UEI786441 UOE786441 UYA786441 VHW786441 VRS786441 WBO786441 WLK786441 WVG786441 F851977 IU851977 SQ851977 ACM851977 AMI851977 AWE851977 BGA851977 BPW851977 BZS851977 CJO851977 CTK851977 DDG851977 DNC851977 DWY851977 EGU851977 EQQ851977 FAM851977 FKI851977 FUE851977 GEA851977 GNW851977 GXS851977 HHO851977 HRK851977 IBG851977 ILC851977 IUY851977 JEU851977 JOQ851977 JYM851977 KII851977 KSE851977 LCA851977 LLW851977 LVS851977 MFO851977 MPK851977 MZG851977 NJC851977 NSY851977 OCU851977 OMQ851977 OWM851977 PGI851977 PQE851977 QAA851977 QJW851977 QTS851977 RDO851977 RNK851977 RXG851977 SHC851977 SQY851977 TAU851977 TKQ851977 TUM851977 UEI851977 UOE851977 UYA851977 VHW851977 VRS851977 WBO851977 WLK851977 WVG851977 F917513 IU917513 SQ917513 ACM917513 AMI917513 AWE917513 BGA917513 BPW917513 BZS917513 CJO917513 CTK917513 DDG917513 DNC917513 DWY917513 EGU917513 EQQ917513 FAM917513 FKI917513 FUE917513 GEA917513 GNW917513 GXS917513 HHO917513 HRK917513 IBG917513 ILC917513 IUY917513 JEU917513 JOQ917513 JYM917513 KII917513 KSE917513 LCA917513 LLW917513 LVS917513 MFO917513 MPK917513 MZG917513 NJC917513 NSY917513 OCU917513 OMQ917513 OWM917513 PGI917513 PQE917513 QAA917513 QJW917513 QTS917513 RDO917513 RNK917513 RXG917513 SHC917513 SQY917513 TAU917513 TKQ917513 TUM917513 UEI917513 UOE917513 UYA917513 VHW917513 VRS917513 WBO917513 WLK917513 WVG917513 F983049 IU983049 SQ983049 ACM983049 AMI983049 AWE983049 BGA983049 BPW983049 BZS983049 CJO983049 CTK983049 DDG983049 DNC983049 DWY983049 EGU983049 EQQ983049 FAM983049 FKI983049 FUE983049 GEA983049 GNW983049 GXS983049 HHO983049 HRK983049 IBG983049 ILC983049 IUY983049 JEU983049 JOQ983049 JYM983049 KII983049 KSE983049 LCA983049 LLW983049 LVS983049 MFO983049 MPK983049 MZG983049 NJC983049 NSY983049 OCU983049 OMQ983049 OWM983049 PGI983049 PQE983049 QAA983049 QJW983049 QTS983049 RDO983049 RNK983049 RXG983049 SHC983049 SQY983049 TAU983049 TKQ983049 TUM983049 UEI983049 UOE983049 UYA983049 VHW983049 VRS983049 WBO983049 WLK983049 WVG983049 F65547 IU65547 SQ65547 ACM65547 AMI65547 AWE65547 BGA65547 BPW65547 BZS65547 CJO65547 CTK65547 DDG65547 DNC65547 DWY65547 EGU65547 EQQ65547 FAM65547 FKI65547 FUE65547 GEA65547 GNW65547 GXS65547 HHO65547 HRK65547 IBG65547 ILC65547 IUY65547 JEU65547 JOQ65547 JYM65547 KII65547 KSE65547 LCA65547 LLW65547 LVS65547 MFO65547 MPK65547 MZG65547 NJC65547 NSY65547 OCU65547 OMQ65547 OWM65547 PGI65547 PQE65547 QAA65547 QJW65547 QTS65547 RDO65547 RNK65547 RXG65547 SHC65547 SQY65547 TAU65547 TKQ65547 TUM65547 UEI65547 UOE65547 UYA65547 VHW65547 VRS65547 WBO65547 WLK65547 WVG65547 F131083 IU131083 SQ131083 ACM131083 AMI131083 AWE131083 BGA131083 BPW131083 BZS131083 CJO131083 CTK131083 DDG131083 DNC131083 DWY131083 EGU131083 EQQ131083 FAM131083 FKI131083 FUE131083 GEA131083 GNW131083 GXS131083 HHO131083 HRK131083 IBG131083 ILC131083 IUY131083 JEU131083 JOQ131083 JYM131083 KII131083 KSE131083 LCA131083 LLW131083 LVS131083 MFO131083 MPK131083 MZG131083 NJC131083 NSY131083 OCU131083 OMQ131083 OWM131083 PGI131083 PQE131083 QAA131083 QJW131083 QTS131083 RDO131083 RNK131083 RXG131083 SHC131083 SQY131083 TAU131083 TKQ131083 TUM131083 UEI131083 UOE131083 UYA131083 VHW131083 VRS131083 WBO131083 WLK131083 WVG131083 F196619 IU196619 SQ196619 ACM196619 AMI196619 AWE196619 BGA196619 BPW196619 BZS196619 CJO196619 CTK196619 DDG196619 DNC196619 DWY196619 EGU196619 EQQ196619 FAM196619 FKI196619 FUE196619 GEA196619 GNW196619 GXS196619 HHO196619 HRK196619 IBG196619 ILC196619 IUY196619 JEU196619 JOQ196619 JYM196619 KII196619 KSE196619 LCA196619 LLW196619 LVS196619 MFO196619 MPK196619 MZG196619 NJC196619 NSY196619 OCU196619 OMQ196619 OWM196619 PGI196619 PQE196619 QAA196619 QJW196619 QTS196619 RDO196619 RNK196619 RXG196619 SHC196619 SQY196619 TAU196619 TKQ196619 TUM196619 UEI196619 UOE196619 UYA196619 VHW196619 VRS196619 WBO196619 WLK196619 WVG196619 F262155 IU262155 SQ262155 ACM262155 AMI262155 AWE262155 BGA262155 BPW262155 BZS262155 CJO262155 CTK262155 DDG262155 DNC262155 DWY262155 EGU262155 EQQ262155 FAM262155 FKI262155 FUE262155 GEA262155 GNW262155 GXS262155 HHO262155 HRK262155 IBG262155 ILC262155 IUY262155 JEU262155 JOQ262155 JYM262155 KII262155 KSE262155 LCA262155 LLW262155 LVS262155 MFO262155 MPK262155 MZG262155 NJC262155 NSY262155 OCU262155 OMQ262155 OWM262155 PGI262155 PQE262155 QAA262155 QJW262155 QTS262155 RDO262155 RNK262155 RXG262155 SHC262155 SQY262155 TAU262155 TKQ262155 TUM262155 UEI262155 UOE262155 UYA262155 VHW262155 VRS262155 WBO262155 WLK262155 WVG262155 F327691 IU327691 SQ327691 ACM327691 AMI327691 AWE327691 BGA327691 BPW327691 BZS327691 CJO327691 CTK327691 DDG327691 DNC327691 DWY327691 EGU327691 EQQ327691 FAM327691 FKI327691 FUE327691 GEA327691 GNW327691 GXS327691 HHO327691 HRK327691 IBG327691 ILC327691 IUY327691 JEU327691 JOQ327691 JYM327691 KII327691 KSE327691 LCA327691 LLW327691 LVS327691 MFO327691 MPK327691 MZG327691 NJC327691 NSY327691 OCU327691 OMQ327691 OWM327691 PGI327691 PQE327691 QAA327691 QJW327691 QTS327691 RDO327691 RNK327691 RXG327691 SHC327691 SQY327691 TAU327691 TKQ327691 TUM327691 UEI327691 UOE327691 UYA327691 VHW327691 VRS327691 WBO327691 WLK327691 WVG327691 F393227 IU393227 SQ393227 ACM393227 AMI393227 AWE393227 BGA393227 BPW393227 BZS393227 CJO393227 CTK393227 DDG393227 DNC393227 DWY393227 EGU393227 EQQ393227 FAM393227 FKI393227 FUE393227 GEA393227 GNW393227 GXS393227 HHO393227 HRK393227 IBG393227 ILC393227 IUY393227 JEU393227 JOQ393227 JYM393227 KII393227 KSE393227 LCA393227 LLW393227 LVS393227 MFO393227 MPK393227 MZG393227 NJC393227 NSY393227 OCU393227 OMQ393227 OWM393227 PGI393227 PQE393227 QAA393227 QJW393227 QTS393227 RDO393227 RNK393227 RXG393227 SHC393227 SQY393227 TAU393227 TKQ393227 TUM393227 UEI393227 UOE393227 UYA393227 VHW393227 VRS393227 WBO393227 WLK393227 WVG393227 F458763 IU458763 SQ458763 ACM458763 AMI458763 AWE458763 BGA458763 BPW458763 BZS458763 CJO458763 CTK458763 DDG458763 DNC458763 DWY458763 EGU458763 EQQ458763 FAM458763 FKI458763 FUE458763 GEA458763 GNW458763 GXS458763 HHO458763 HRK458763 IBG458763 ILC458763 IUY458763 JEU458763 JOQ458763 JYM458763 KII458763 KSE458763 LCA458763 LLW458763 LVS458763 MFO458763 MPK458763 MZG458763 NJC458763 NSY458763 OCU458763 OMQ458763 OWM458763 PGI458763 PQE458763 QAA458763 QJW458763 QTS458763 RDO458763 RNK458763 RXG458763 SHC458763 SQY458763 TAU458763 TKQ458763 TUM458763 UEI458763 UOE458763 UYA458763 VHW458763 VRS458763 WBO458763 WLK458763 WVG458763 F524299 IU524299 SQ524299 ACM524299 AMI524299 AWE524299 BGA524299 BPW524299 BZS524299 CJO524299 CTK524299 DDG524299 DNC524299 DWY524299 EGU524299 EQQ524299 FAM524299 FKI524299 FUE524299 GEA524299 GNW524299 GXS524299 HHO524299 HRK524299 IBG524299 ILC524299 IUY524299 JEU524299 JOQ524299 JYM524299 KII524299 KSE524299 LCA524299 LLW524299 LVS524299 MFO524299 MPK524299 MZG524299 NJC524299 NSY524299 OCU524299 OMQ524299 OWM524299 PGI524299 PQE524299 QAA524299 QJW524299 QTS524299 RDO524299 RNK524299 RXG524299 SHC524299 SQY524299 TAU524299 TKQ524299 TUM524299 UEI524299 UOE524299 UYA524299 VHW524299 VRS524299 WBO524299 WLK524299 WVG524299 F589835 IU589835 SQ589835 ACM589835 AMI589835 AWE589835 BGA589835 BPW589835 BZS589835 CJO589835 CTK589835 DDG589835 DNC589835 DWY589835 EGU589835 EQQ589835 FAM589835 FKI589835 FUE589835 GEA589835 GNW589835 GXS589835 HHO589835 HRK589835 IBG589835 ILC589835 IUY589835 JEU589835 JOQ589835 JYM589835 KII589835 KSE589835 LCA589835 LLW589835 LVS589835 MFO589835 MPK589835 MZG589835 NJC589835 NSY589835 OCU589835 OMQ589835 OWM589835 PGI589835 PQE589835 QAA589835 QJW589835 QTS589835 RDO589835 RNK589835 RXG589835 SHC589835 SQY589835 TAU589835 TKQ589835 TUM589835 UEI589835 UOE589835 UYA589835 VHW589835 VRS589835 WBO589835 WLK589835 WVG589835 F655371 IU655371 SQ655371 ACM655371 AMI655371 AWE655371 BGA655371 BPW655371 BZS655371 CJO655371 CTK655371 DDG655371 DNC655371 DWY655371 EGU655371 EQQ655371 FAM655371 FKI655371 FUE655371 GEA655371 GNW655371 GXS655371 HHO655371 HRK655371 IBG655371 ILC655371 IUY655371 JEU655371 JOQ655371 JYM655371 KII655371 KSE655371 LCA655371 LLW655371 LVS655371 MFO655371 MPK655371 MZG655371 NJC655371 NSY655371 OCU655371 OMQ655371 OWM655371 PGI655371 PQE655371 QAA655371 QJW655371 QTS655371 RDO655371 RNK655371 RXG655371 SHC655371 SQY655371 TAU655371 TKQ655371 TUM655371 UEI655371 UOE655371 UYA655371 VHW655371 VRS655371 WBO655371 WLK655371 WVG655371 F720907 IU720907 SQ720907 ACM720907 AMI720907 AWE720907 BGA720907 BPW720907 BZS720907 CJO720907 CTK720907 DDG720907 DNC720907 DWY720907 EGU720907 EQQ720907 FAM720907 FKI720907 FUE720907 GEA720907 GNW720907 GXS720907 HHO720907 HRK720907 IBG720907 ILC720907 IUY720907 JEU720907 JOQ720907 JYM720907 KII720907 KSE720907 LCA720907 LLW720907 LVS720907 MFO720907 MPK720907 MZG720907 NJC720907 NSY720907 OCU720907 OMQ720907 OWM720907 PGI720907 PQE720907 QAA720907 QJW720907 QTS720907 RDO720907 RNK720907 RXG720907 SHC720907 SQY720907 TAU720907 TKQ720907 TUM720907 UEI720907 UOE720907 UYA720907 VHW720907 VRS720907 WBO720907 WLK720907 WVG720907 F786443 IU786443 SQ786443 ACM786443 AMI786443 AWE786443 BGA786443 BPW786443 BZS786443 CJO786443 CTK786443 DDG786443 DNC786443 DWY786443 EGU786443 EQQ786443 FAM786443 FKI786443 FUE786443 GEA786443 GNW786443 GXS786443 HHO786443 HRK786443 IBG786443 ILC786443 IUY786443 JEU786443 JOQ786443 JYM786443 KII786443 KSE786443 LCA786443 LLW786443 LVS786443 MFO786443 MPK786443 MZG786443 NJC786443 NSY786443 OCU786443 OMQ786443 OWM786443 PGI786443 PQE786443 QAA786443 QJW786443 QTS786443 RDO786443 RNK786443 RXG786443 SHC786443 SQY786443 TAU786443 TKQ786443 TUM786443 UEI786443 UOE786443 UYA786443 VHW786443 VRS786443 WBO786443 WLK786443 WVG786443 F851979 IU851979 SQ851979 ACM851979 AMI851979 AWE851979 BGA851979 BPW851979 BZS851979 CJO851979 CTK851979 DDG851979 DNC851979 DWY851979 EGU851979 EQQ851979 FAM851979 FKI851979 FUE851979 GEA851979 GNW851979 GXS851979 HHO851979 HRK851979 IBG851979 ILC851979 IUY851979 JEU851979 JOQ851979 JYM851979 KII851979 KSE851979 LCA851979 LLW851979 LVS851979 MFO851979 MPK851979 MZG851979 NJC851979 NSY851979 OCU851979 OMQ851979 OWM851979 PGI851979 PQE851979 QAA851979 QJW851979 QTS851979 RDO851979 RNK851979 RXG851979 SHC851979 SQY851979 TAU851979 TKQ851979 TUM851979 UEI851979 UOE851979 UYA851979 VHW851979 VRS851979 WBO851979 WLK851979 WVG851979 F917515 IU917515 SQ917515 ACM917515 AMI917515 AWE917515 BGA917515 BPW917515 BZS917515 CJO917515 CTK917515 DDG917515 DNC917515 DWY917515 EGU917515 EQQ917515 FAM917515 FKI917515 FUE917515 GEA917515 GNW917515 GXS917515 HHO917515 HRK917515 IBG917515 ILC917515 IUY917515 JEU917515 JOQ917515 JYM917515 KII917515 KSE917515 LCA917515 LLW917515 LVS917515 MFO917515 MPK917515 MZG917515 NJC917515 NSY917515 OCU917515 OMQ917515 OWM917515 PGI917515 PQE917515 QAA917515 QJW917515 QTS917515 RDO917515 RNK917515 RXG917515 SHC917515 SQY917515 TAU917515 TKQ917515 TUM917515 UEI917515 UOE917515 UYA917515 VHW917515 VRS917515 WBO917515 WLK917515 WVG917515 F983051 IU983051 SQ983051 ACM983051 AMI983051 AWE983051 BGA983051 BPW983051 BZS983051 CJO983051 CTK983051 DDG983051 DNC983051 DWY983051 EGU983051 EQQ983051 FAM983051 FKI983051 FUE983051 GEA983051 GNW983051 GXS983051 HHO983051 HRK983051 IBG983051 ILC983051 IUY983051 JEU983051 JOQ983051 JYM983051 KII983051 KSE983051 LCA983051 LLW983051 LVS983051 MFO983051 MPK983051 MZG983051 NJC983051 NSY983051 OCU983051 OMQ983051 OWM983051 PGI983051 PQE983051 QAA983051 QJW983051 QTS983051 RDO983051 RNK983051 RXG983051 SHC983051 SQY983051 TAU983051 TKQ983051 TUM983051 UEI983051 UOE983051 UYA983051 VHW983051 VRS983051 WBO983051 WLK983051 WVG983051 F65549 IU65549 SQ65549 ACM65549 AMI65549 AWE65549 BGA65549 BPW65549 BZS65549 CJO65549 CTK65549 DDG65549 DNC65549 DWY65549 EGU65549 EQQ65549 FAM65549 FKI65549 FUE65549 GEA65549 GNW65549 GXS65549 HHO65549 HRK65549 IBG65549 ILC65549 IUY65549 JEU65549 JOQ65549 JYM65549 KII65549 KSE65549 LCA65549 LLW65549 LVS65549 MFO65549 MPK65549 MZG65549 NJC65549 NSY65549 OCU65549 OMQ65549 OWM65549 PGI65549 PQE65549 QAA65549 QJW65549 QTS65549 RDO65549 RNK65549 RXG65549 SHC65549 SQY65549 TAU65549 TKQ65549 TUM65549 UEI65549 UOE65549 UYA65549 VHW65549 VRS65549 WBO65549 WLK65549 WVG65549 F131085 IU131085 SQ131085 ACM131085 AMI131085 AWE131085 BGA131085 BPW131085 BZS131085 CJO131085 CTK131085 DDG131085 DNC131085 DWY131085 EGU131085 EQQ131085 FAM131085 FKI131085 FUE131085 GEA131085 GNW131085 GXS131085 HHO131085 HRK131085 IBG131085 ILC131085 IUY131085 JEU131085 JOQ131085 JYM131085 KII131085 KSE131085 LCA131085 LLW131085 LVS131085 MFO131085 MPK131085 MZG131085 NJC131085 NSY131085 OCU131085 OMQ131085 OWM131085 PGI131085 PQE131085 QAA131085 QJW131085 QTS131085 RDO131085 RNK131085 RXG131085 SHC131085 SQY131085 TAU131085 TKQ131085 TUM131085 UEI131085 UOE131085 UYA131085 VHW131085 VRS131085 WBO131085 WLK131085 WVG131085 F196621 IU196621 SQ196621 ACM196621 AMI196621 AWE196621 BGA196621 BPW196621 BZS196621 CJO196621 CTK196621 DDG196621 DNC196621 DWY196621 EGU196621 EQQ196621 FAM196621 FKI196621 FUE196621 GEA196621 GNW196621 GXS196621 HHO196621 HRK196621 IBG196621 ILC196621 IUY196621 JEU196621 JOQ196621 JYM196621 KII196621 KSE196621 LCA196621 LLW196621 LVS196621 MFO196621 MPK196621 MZG196621 NJC196621 NSY196621 OCU196621 OMQ196621 OWM196621 PGI196621 PQE196621 QAA196621 QJW196621 QTS196621 RDO196621 RNK196621 RXG196621 SHC196621 SQY196621 TAU196621 TKQ196621 TUM196621 UEI196621 UOE196621 UYA196621 VHW196621 VRS196621 WBO196621 WLK196621 WVG196621 F262157 IU262157 SQ262157 ACM262157 AMI262157 AWE262157 BGA262157 BPW262157 BZS262157 CJO262157 CTK262157 DDG262157 DNC262157 DWY262157 EGU262157 EQQ262157 FAM262157 FKI262157 FUE262157 GEA262157 GNW262157 GXS262157 HHO262157 HRK262157 IBG262157 ILC262157 IUY262157 JEU262157 JOQ262157 JYM262157 KII262157 KSE262157 LCA262157 LLW262157 LVS262157 MFO262157 MPK262157 MZG262157 NJC262157 NSY262157 OCU262157 OMQ262157 OWM262157 PGI262157 PQE262157 QAA262157 QJW262157 QTS262157 RDO262157 RNK262157 RXG262157 SHC262157 SQY262157 TAU262157 TKQ262157 TUM262157 UEI262157 UOE262157 UYA262157 VHW262157 VRS262157 WBO262157 WLK262157 WVG262157 F327693 IU327693 SQ327693 ACM327693 AMI327693 AWE327693 BGA327693 BPW327693 BZS327693 CJO327693 CTK327693 DDG327693 DNC327693 DWY327693 EGU327693 EQQ327693 FAM327693 FKI327693 FUE327693 GEA327693 GNW327693 GXS327693 HHO327693 HRK327693 IBG327693 ILC327693 IUY327693 JEU327693 JOQ327693 JYM327693 KII327693 KSE327693 LCA327693 LLW327693 LVS327693 MFO327693 MPK327693 MZG327693 NJC327693 NSY327693 OCU327693 OMQ327693 OWM327693 PGI327693 PQE327693 QAA327693 QJW327693 QTS327693 RDO327693 RNK327693 RXG327693 SHC327693 SQY327693 TAU327693 TKQ327693 TUM327693 UEI327693 UOE327693 UYA327693 VHW327693 VRS327693 WBO327693 WLK327693 WVG327693 F393229 IU393229 SQ393229 ACM393229 AMI393229 AWE393229 BGA393229 BPW393229 BZS393229 CJO393229 CTK393229 DDG393229 DNC393229 DWY393229 EGU393229 EQQ393229 FAM393229 FKI393229 FUE393229 GEA393229 GNW393229 GXS393229 HHO393229 HRK393229 IBG393229 ILC393229 IUY393229 JEU393229 JOQ393229 JYM393229 KII393229 KSE393229 LCA393229 LLW393229 LVS393229 MFO393229 MPK393229 MZG393229 NJC393229 NSY393229 OCU393229 OMQ393229 OWM393229 PGI393229 PQE393229 QAA393229 QJW393229 QTS393229 RDO393229 RNK393229 RXG393229 SHC393229 SQY393229 TAU393229 TKQ393229 TUM393229 UEI393229 UOE393229 UYA393229 VHW393229 VRS393229 WBO393229 WLK393229 WVG393229 F458765 IU458765 SQ458765 ACM458765 AMI458765 AWE458765 BGA458765 BPW458765 BZS458765 CJO458765 CTK458765 DDG458765 DNC458765 DWY458765 EGU458765 EQQ458765 FAM458765 FKI458765 FUE458765 GEA458765 GNW458765 GXS458765 HHO458765 HRK458765 IBG458765 ILC458765 IUY458765 JEU458765 JOQ458765 JYM458765 KII458765 KSE458765 LCA458765 LLW458765 LVS458765 MFO458765 MPK458765 MZG458765 NJC458765 NSY458765 OCU458765 OMQ458765 OWM458765 PGI458765 PQE458765 QAA458765 QJW458765 QTS458765 RDO458765 RNK458765 RXG458765 SHC458765 SQY458765 TAU458765 TKQ458765 TUM458765 UEI458765 UOE458765 UYA458765 VHW458765 VRS458765 WBO458765 WLK458765 WVG458765 F524301 IU524301 SQ524301 ACM524301 AMI524301 AWE524301 BGA524301 BPW524301 BZS524301 CJO524301 CTK524301 DDG524301 DNC524301 DWY524301 EGU524301 EQQ524301 FAM524301 FKI524301 FUE524301 GEA524301 GNW524301 GXS524301 HHO524301 HRK524301 IBG524301 ILC524301 IUY524301 JEU524301 JOQ524301 JYM524301 KII524301 KSE524301 LCA524301 LLW524301 LVS524301 MFO524301 MPK524301 MZG524301 NJC524301 NSY524301 OCU524301 OMQ524301 OWM524301 PGI524301 PQE524301 QAA524301 QJW524301 QTS524301 RDO524301 RNK524301 RXG524301 SHC524301 SQY524301 TAU524301 TKQ524301 TUM524301 UEI524301 UOE524301 UYA524301 VHW524301 VRS524301 WBO524301 WLK524301 WVG524301 F589837 IU589837 SQ589837 ACM589837 AMI589837 AWE589837 BGA589837 BPW589837 BZS589837 CJO589837 CTK589837 DDG589837 DNC589837 DWY589837 EGU589837 EQQ589837 FAM589837 FKI589837 FUE589837 GEA589837 GNW589837 GXS589837 HHO589837 HRK589837 IBG589837 ILC589837 IUY589837 JEU589837 JOQ589837 JYM589837 KII589837 KSE589837 LCA589837 LLW589837 LVS589837 MFO589837 MPK589837 MZG589837 NJC589837 NSY589837 OCU589837 OMQ589837 OWM589837 PGI589837 PQE589837 QAA589837 QJW589837 QTS589837 RDO589837 RNK589837 RXG589837 SHC589837 SQY589837 TAU589837 TKQ589837 TUM589837 UEI589837 UOE589837 UYA589837 VHW589837 VRS589837 WBO589837 WLK589837 WVG589837 F655373 IU655373 SQ655373 ACM655373 AMI655373 AWE655373 BGA655373 BPW655373 BZS655373 CJO655373 CTK655373 DDG655373 DNC655373 DWY655373 EGU655373 EQQ655373 FAM655373 FKI655373 FUE655373 GEA655373 GNW655373 GXS655373 HHO655373 HRK655373 IBG655373 ILC655373 IUY655373 JEU655373 JOQ655373 JYM655373 KII655373 KSE655373 LCA655373 LLW655373 LVS655373 MFO655373 MPK655373 MZG655373 NJC655373 NSY655373 OCU655373 OMQ655373 OWM655373 PGI655373 PQE655373 QAA655373 QJW655373 QTS655373 RDO655373 RNK655373 RXG655373 SHC655373 SQY655373 TAU655373 TKQ655373 TUM655373 UEI655373 UOE655373 UYA655373 VHW655373 VRS655373 WBO655373 WLK655373 WVG655373 F720909 IU720909 SQ720909 ACM720909 AMI720909 AWE720909 BGA720909 BPW720909 BZS720909 CJO720909 CTK720909 DDG720909 DNC720909 DWY720909 EGU720909 EQQ720909 FAM720909 FKI720909 FUE720909 GEA720909 GNW720909 GXS720909 HHO720909 HRK720909 IBG720909 ILC720909 IUY720909 JEU720909 JOQ720909 JYM720909 KII720909 KSE720909 LCA720909 LLW720909 LVS720909 MFO720909 MPK720909 MZG720909 NJC720909 NSY720909 OCU720909 OMQ720909 OWM720909 PGI720909 PQE720909 QAA720909 QJW720909 QTS720909 RDO720909 RNK720909 RXG720909 SHC720909 SQY720909 TAU720909 TKQ720909 TUM720909 UEI720909 UOE720909 UYA720909 VHW720909 VRS720909 WBO720909 WLK720909 WVG720909 F786445 IU786445 SQ786445 ACM786445 AMI786445 AWE786445 BGA786445 BPW786445 BZS786445 CJO786445 CTK786445 DDG786445 DNC786445 DWY786445 EGU786445 EQQ786445 FAM786445 FKI786445 FUE786445 GEA786445 GNW786445 GXS786445 HHO786445 HRK786445 IBG786445 ILC786445 IUY786445 JEU786445 JOQ786445 JYM786445 KII786445 KSE786445 LCA786445 LLW786445 LVS786445 MFO786445 MPK786445 MZG786445 NJC786445 NSY786445 OCU786445 OMQ786445 OWM786445 PGI786445 PQE786445 QAA786445 QJW786445 QTS786445 RDO786445 RNK786445 RXG786445 SHC786445 SQY786445 TAU786445 TKQ786445 TUM786445 UEI786445 UOE786445 UYA786445 VHW786445 VRS786445 WBO786445 WLK786445 WVG786445 F851981 IU851981 SQ851981 ACM851981 AMI851981 AWE851981 BGA851981 BPW851981 BZS851981 CJO851981 CTK851981 DDG851981 DNC851981 DWY851981 EGU851981 EQQ851981 FAM851981 FKI851981 FUE851981 GEA851981 GNW851981 GXS851981 HHO851981 HRK851981 IBG851981 ILC851981 IUY851981 JEU851981 JOQ851981 JYM851981 KII851981 KSE851981 LCA851981 LLW851981 LVS851981 MFO851981 MPK851981 MZG851981 NJC851981 NSY851981 OCU851981 OMQ851981 OWM851981 PGI851981 PQE851981 QAA851981 QJW851981 QTS851981 RDO851981 RNK851981 RXG851981 SHC851981 SQY851981 TAU851981 TKQ851981 TUM851981 UEI851981 UOE851981 UYA851981 VHW851981 VRS851981 WBO851981 WLK851981 WVG851981 F917517 IU917517 SQ917517 ACM917517 AMI917517 AWE917517 BGA917517 BPW917517 BZS917517 CJO917517 CTK917517 DDG917517 DNC917517 DWY917517 EGU917517 EQQ917517 FAM917517 FKI917517 FUE917517 GEA917517 GNW917517 GXS917517 HHO917517 HRK917517 IBG917517 ILC917517 IUY917517 JEU917517 JOQ917517 JYM917517 KII917517 KSE917517 LCA917517 LLW917517 LVS917517 MFO917517 MPK917517 MZG917517 NJC917517 NSY917517 OCU917517 OMQ917517 OWM917517 PGI917517 PQE917517 QAA917517 QJW917517 QTS917517 RDO917517 RNK917517 RXG917517 SHC917517 SQY917517 TAU917517 TKQ917517 TUM917517 UEI917517 UOE917517 UYA917517 VHW917517 VRS917517 WBO917517 WLK917517 WVG917517 F983053 IU983053 SQ983053 ACM983053 AMI983053 AWE983053 BGA983053 BPW983053 BZS983053 CJO983053 CTK983053 DDG983053 DNC983053 DWY983053 EGU983053 EQQ983053 FAM983053 FKI983053 FUE983053 GEA983053 GNW983053 GXS983053 HHO983053 HRK983053 IBG983053 ILC983053 IUY983053 JEU983053 JOQ983053 JYM983053 KII983053 KSE983053 LCA983053 LLW983053 LVS983053 MFO983053 MPK983053 MZG983053 NJC983053 NSY983053 OCU983053 OMQ983053 OWM983053 PGI983053 PQE983053 QAA983053 QJW983053 QTS983053 RDO983053 RNK983053 RXG983053 SHC983053 SQY983053 TAU983053 TKQ983053 TUM983053 UEI983053 UOE983053 UYA983053 VHW983053 VRS983053 WBO983053 WLK983053 WVG983053 F65551 IU65551 SQ65551 ACM65551 AMI65551 AWE65551 BGA65551 BPW65551 BZS65551 CJO65551 CTK65551 DDG65551 DNC65551 DWY65551 EGU65551 EQQ65551 FAM65551 FKI65551 FUE65551 GEA65551 GNW65551 GXS65551 HHO65551 HRK65551 IBG65551 ILC65551 IUY65551 JEU65551 JOQ65551 JYM65551 KII65551 KSE65551 LCA65551 LLW65551 LVS65551 MFO65551 MPK65551 MZG65551 NJC65551 NSY65551 OCU65551 OMQ65551 OWM65551 PGI65551 PQE65551 QAA65551 QJW65551 QTS65551 RDO65551 RNK65551 RXG65551 SHC65551 SQY65551 TAU65551 TKQ65551 TUM65551 UEI65551 UOE65551 UYA65551 VHW65551 VRS65551 WBO65551 WLK65551 WVG65551 F131087 IU131087 SQ131087 ACM131087 AMI131087 AWE131087 BGA131087 BPW131087 BZS131087 CJO131087 CTK131087 DDG131087 DNC131087 DWY131087 EGU131087 EQQ131087 FAM131087 FKI131087 FUE131087 GEA131087 GNW131087 GXS131087 HHO131087 HRK131087 IBG131087 ILC131087 IUY131087 JEU131087 JOQ131087 JYM131087 KII131087 KSE131087 LCA131087 LLW131087 LVS131087 MFO131087 MPK131087 MZG131087 NJC131087 NSY131087 OCU131087 OMQ131087 OWM131087 PGI131087 PQE131087 QAA131087 QJW131087 QTS131087 RDO131087 RNK131087 RXG131087 SHC131087 SQY131087 TAU131087 TKQ131087 TUM131087 UEI131087 UOE131087 UYA131087 VHW131087 VRS131087 WBO131087 WLK131087 WVG131087 F196623 IU196623 SQ196623 ACM196623 AMI196623 AWE196623 BGA196623 BPW196623 BZS196623 CJO196623 CTK196623 DDG196623 DNC196623 DWY196623 EGU196623 EQQ196623 FAM196623 FKI196623 FUE196623 GEA196623 GNW196623 GXS196623 HHO196623 HRK196623 IBG196623 ILC196623 IUY196623 JEU196623 JOQ196623 JYM196623 KII196623 KSE196623 LCA196623 LLW196623 LVS196623 MFO196623 MPK196623 MZG196623 NJC196623 NSY196623 OCU196623 OMQ196623 OWM196623 PGI196623 PQE196623 QAA196623 QJW196623 QTS196623 RDO196623 RNK196623 RXG196623 SHC196623 SQY196623 TAU196623 TKQ196623 TUM196623 UEI196623 UOE196623 UYA196623 VHW196623 VRS196623 WBO196623 WLK196623 WVG196623 F262159 IU262159 SQ262159 ACM262159 AMI262159 AWE262159 BGA262159 BPW262159 BZS262159 CJO262159 CTK262159 DDG262159 DNC262159 DWY262159 EGU262159 EQQ262159 FAM262159 FKI262159 FUE262159 GEA262159 GNW262159 GXS262159 HHO262159 HRK262159 IBG262159 ILC262159 IUY262159 JEU262159 JOQ262159 JYM262159 KII262159 KSE262159 LCA262159 LLW262159 LVS262159 MFO262159 MPK262159 MZG262159 NJC262159 NSY262159 OCU262159 OMQ262159 OWM262159 PGI262159 PQE262159 QAA262159 QJW262159 QTS262159 RDO262159 RNK262159 RXG262159 SHC262159 SQY262159 TAU262159 TKQ262159 TUM262159 UEI262159 UOE262159 UYA262159 VHW262159 VRS262159 WBO262159 WLK262159 WVG262159 F327695 IU327695 SQ327695 ACM327695 AMI327695 AWE327695 BGA327695 BPW327695 BZS327695 CJO327695 CTK327695 DDG327695 DNC327695 DWY327695 EGU327695 EQQ327695 FAM327695 FKI327695 FUE327695 GEA327695 GNW327695 GXS327695 HHO327695 HRK327695 IBG327695 ILC327695 IUY327695 JEU327695 JOQ327695 JYM327695 KII327695 KSE327695 LCA327695 LLW327695 LVS327695 MFO327695 MPK327695 MZG327695 NJC327695 NSY327695 OCU327695 OMQ327695 OWM327695 PGI327695 PQE327695 QAA327695 QJW327695 QTS327695 RDO327695 RNK327695 RXG327695 SHC327695 SQY327695 TAU327695 TKQ327695 TUM327695 UEI327695 UOE327695 UYA327695 VHW327695 VRS327695 WBO327695 WLK327695 WVG327695 F393231 IU393231 SQ393231 ACM393231 AMI393231 AWE393231 BGA393231 BPW393231 BZS393231 CJO393231 CTK393231 DDG393231 DNC393231 DWY393231 EGU393231 EQQ393231 FAM393231 FKI393231 FUE393231 GEA393231 GNW393231 GXS393231 HHO393231 HRK393231 IBG393231 ILC393231 IUY393231 JEU393231 JOQ393231 JYM393231 KII393231 KSE393231 LCA393231 LLW393231 LVS393231 MFO393231 MPK393231 MZG393231 NJC393231 NSY393231 OCU393231 OMQ393231 OWM393231 PGI393231 PQE393231 QAA393231 QJW393231 QTS393231 RDO393231 RNK393231 RXG393231 SHC393231 SQY393231 TAU393231 TKQ393231 TUM393231 UEI393231 UOE393231 UYA393231 VHW393231 VRS393231 WBO393231 WLK393231 WVG393231 F458767 IU458767 SQ458767 ACM458767 AMI458767 AWE458767 BGA458767 BPW458767 BZS458767 CJO458767 CTK458767 DDG458767 DNC458767 DWY458767 EGU458767 EQQ458767 FAM458767 FKI458767 FUE458767 GEA458767 GNW458767 GXS458767 HHO458767 HRK458767 IBG458767 ILC458767 IUY458767 JEU458767 JOQ458767 JYM458767 KII458767 KSE458767 LCA458767 LLW458767 LVS458767 MFO458767 MPK458767 MZG458767 NJC458767 NSY458767 OCU458767 OMQ458767 OWM458767 PGI458767 PQE458767 QAA458767 QJW458767 QTS458767 RDO458767 RNK458767 RXG458767 SHC458767 SQY458767 TAU458767 TKQ458767 TUM458767 UEI458767 UOE458767 UYA458767 VHW458767 VRS458767 WBO458767 WLK458767 WVG458767 F524303 IU524303 SQ524303 ACM524303 AMI524303 AWE524303 BGA524303 BPW524303 BZS524303 CJO524303 CTK524303 DDG524303 DNC524303 DWY524303 EGU524303 EQQ524303 FAM524303 FKI524303 FUE524303 GEA524303 GNW524303 GXS524303 HHO524303 HRK524303 IBG524303 ILC524303 IUY524303 JEU524303 JOQ524303 JYM524303 KII524303 KSE524303 LCA524303 LLW524303 LVS524303 MFO524303 MPK524303 MZG524303 NJC524303 NSY524303 OCU524303 OMQ524303 OWM524303 PGI524303 PQE524303 QAA524303 QJW524303 QTS524303 RDO524303 RNK524303 RXG524303 SHC524303 SQY524303 TAU524303 TKQ524303 TUM524303 UEI524303 UOE524303 UYA524303 VHW524303 VRS524303 WBO524303 WLK524303 WVG524303 F589839 IU589839 SQ589839 ACM589839 AMI589839 AWE589839 BGA589839 BPW589839 BZS589839 CJO589839 CTK589839 DDG589839 DNC589839 DWY589839 EGU589839 EQQ589839 FAM589839 FKI589839 FUE589839 GEA589839 GNW589839 GXS589839 HHO589839 HRK589839 IBG589839 ILC589839 IUY589839 JEU589839 JOQ589839 JYM589839 KII589839 KSE589839 LCA589839 LLW589839 LVS589839 MFO589839 MPK589839 MZG589839 NJC589839 NSY589839 OCU589839 OMQ589839 OWM589839 PGI589839 PQE589839 QAA589839 QJW589839 QTS589839 RDO589839 RNK589839 RXG589839 SHC589839 SQY589839 TAU589839 TKQ589839 TUM589839 UEI589839 UOE589839 UYA589839 VHW589839 VRS589839 WBO589839 WLK589839 WVG589839 F655375 IU655375 SQ655375 ACM655375 AMI655375 AWE655375 BGA655375 BPW655375 BZS655375 CJO655375 CTK655375 DDG655375 DNC655375 DWY655375 EGU655375 EQQ655375 FAM655375 FKI655375 FUE655375 GEA655375 GNW655375 GXS655375 HHO655375 HRK655375 IBG655375 ILC655375 IUY655375 JEU655375 JOQ655375 JYM655375 KII655375 KSE655375 LCA655375 LLW655375 LVS655375 MFO655375 MPK655375 MZG655375 NJC655375 NSY655375 OCU655375 OMQ655375 OWM655375 PGI655375 PQE655375 QAA655375 QJW655375 QTS655375 RDO655375 RNK655375 RXG655375 SHC655375 SQY655375 TAU655375 TKQ655375 TUM655375 UEI655375 UOE655375 UYA655375 VHW655375 VRS655375 WBO655375 WLK655375 WVG655375 F720911 IU720911 SQ720911 ACM720911 AMI720911 AWE720911 BGA720911 BPW720911 BZS720911 CJO720911 CTK720911 DDG720911 DNC720911 DWY720911 EGU720911 EQQ720911 FAM720911 FKI720911 FUE720911 GEA720911 GNW720911 GXS720911 HHO720911 HRK720911 IBG720911 ILC720911 IUY720911 JEU720911 JOQ720911 JYM720911 KII720911 KSE720911 LCA720911 LLW720911 LVS720911 MFO720911 MPK720911 MZG720911 NJC720911 NSY720911 OCU720911 OMQ720911 OWM720911 PGI720911 PQE720911 QAA720911 QJW720911 QTS720911 RDO720911 RNK720911 RXG720911 SHC720911 SQY720911 TAU720911 TKQ720911 TUM720911 UEI720911 UOE720911 UYA720911 VHW720911 VRS720911 WBO720911 WLK720911 WVG720911 F786447 IU786447 SQ786447 ACM786447 AMI786447 AWE786447 BGA786447 BPW786447 BZS786447 CJO786447 CTK786447 DDG786447 DNC786447 DWY786447 EGU786447 EQQ786447 FAM786447 FKI786447 FUE786447 GEA786447 GNW786447 GXS786447 HHO786447 HRK786447 IBG786447 ILC786447 IUY786447 JEU786447 JOQ786447 JYM786447 KII786447 KSE786447 LCA786447 LLW786447 LVS786447 MFO786447 MPK786447 MZG786447 NJC786447 NSY786447 OCU786447 OMQ786447 OWM786447 PGI786447 PQE786447 QAA786447 QJW786447 QTS786447 RDO786447 RNK786447 RXG786447 SHC786447 SQY786447 TAU786447 TKQ786447 TUM786447 UEI786447 UOE786447 UYA786447 VHW786447 VRS786447 WBO786447 WLK786447 WVG786447 F851983 IU851983 SQ851983 ACM851983 AMI851983 AWE851983 BGA851983 BPW851983 BZS851983 CJO851983 CTK851983 DDG851983 DNC851983 DWY851983 EGU851983 EQQ851983 FAM851983 FKI851983 FUE851983 GEA851983 GNW851983 GXS851983 HHO851983 HRK851983 IBG851983 ILC851983 IUY851983 JEU851983 JOQ851983 JYM851983 KII851983 KSE851983 LCA851983 LLW851983 LVS851983 MFO851983 MPK851983 MZG851983 NJC851983 NSY851983 OCU851983 OMQ851983 OWM851983 PGI851983 PQE851983 QAA851983 QJW851983 QTS851983 RDO851983 RNK851983 RXG851983 SHC851983 SQY851983 TAU851983 TKQ851983 TUM851983 UEI851983 UOE851983 UYA851983 VHW851983 VRS851983 WBO851983 WLK851983 WVG851983 F917519 IU917519 SQ917519 ACM917519 AMI917519 AWE917519 BGA917519 BPW917519 BZS917519 CJO917519 CTK917519 DDG917519 DNC917519 DWY917519 EGU917519 EQQ917519 FAM917519 FKI917519 FUE917519 GEA917519 GNW917519 GXS917519 HHO917519 HRK917519 IBG917519 ILC917519 IUY917519 JEU917519 JOQ917519 JYM917519 KII917519 KSE917519 LCA917519 LLW917519 LVS917519 MFO917519 MPK917519 MZG917519 NJC917519 NSY917519 OCU917519 OMQ917519 OWM917519 PGI917519 PQE917519 QAA917519 QJW917519 QTS917519 RDO917519 RNK917519 RXG917519 SHC917519 SQY917519 TAU917519 TKQ917519 TUM917519 UEI917519 UOE917519 UYA917519 VHW917519 VRS917519 WBO917519 WLK917519 WVG917519 F983055 IU983055 SQ983055 ACM983055 AMI983055 AWE983055 BGA983055 BPW983055 BZS983055 CJO983055 CTK983055 DDG983055 DNC983055 DWY983055 EGU983055 EQQ983055 FAM983055 FKI983055 FUE983055 GEA983055 GNW983055 GXS983055 HHO983055 HRK983055 IBG983055 ILC983055 IUY983055 JEU983055 JOQ983055 JYM983055 KII983055 KSE983055 LCA983055 LLW983055 LVS983055 MFO983055 MPK983055 MZG983055 NJC983055 NSY983055 OCU983055 OMQ983055 OWM983055 PGI983055 PQE983055 QAA983055 QJW983055 QTS983055 RDO983055 RNK983055 RXG983055 SHC983055 SQY983055 TAU983055 TKQ983055 TUM983055 UEI983055 UOE983055 UYA983055 VHW983055 VRS983055 WBO983055 WLK983055 WVG983055 F65553 IU65553 SQ65553 ACM65553 AMI65553 AWE65553 BGA65553 BPW65553 BZS65553 CJO65553 CTK65553 DDG65553 DNC65553 DWY65553 EGU65553 EQQ65553 FAM65553 FKI65553 FUE65553 GEA65553 GNW65553 GXS65553 HHO65553 HRK65553 IBG65553 ILC65553 IUY65553 JEU65553 JOQ65553 JYM65553 KII65553 KSE65553 LCA65553 LLW65553 LVS65553 MFO65553 MPK65553 MZG65553 NJC65553 NSY65553 OCU65553 OMQ65553 OWM65553 PGI65553 PQE65553 QAA65553 QJW65553 QTS65553 RDO65553 RNK65553 RXG65553 SHC65553 SQY65553 TAU65553 TKQ65553 TUM65553 UEI65553 UOE65553 UYA65553 VHW65553 VRS65553 WBO65553 WLK65553 WVG65553 F131089 IU131089 SQ131089 ACM131089 AMI131089 AWE131089 BGA131089 BPW131089 BZS131089 CJO131089 CTK131089 DDG131089 DNC131089 DWY131089 EGU131089 EQQ131089 FAM131089 FKI131089 FUE131089 GEA131089 GNW131089 GXS131089 HHO131089 HRK131089 IBG131089 ILC131089 IUY131089 JEU131089 JOQ131089 JYM131089 KII131089 KSE131089 LCA131089 LLW131089 LVS131089 MFO131089 MPK131089 MZG131089 NJC131089 NSY131089 OCU131089 OMQ131089 OWM131089 PGI131089 PQE131089 QAA131089 QJW131089 QTS131089 RDO131089 RNK131089 RXG131089 SHC131089 SQY131089 TAU131089 TKQ131089 TUM131089 UEI131089 UOE131089 UYA131089 VHW131089 VRS131089 WBO131089 WLK131089 WVG131089 F196625 IU196625 SQ196625 ACM196625 AMI196625 AWE196625 BGA196625 BPW196625 BZS196625 CJO196625 CTK196625 DDG196625 DNC196625 DWY196625 EGU196625 EQQ196625 FAM196625 FKI196625 FUE196625 GEA196625 GNW196625 GXS196625 HHO196625 HRK196625 IBG196625 ILC196625 IUY196625 JEU196625 JOQ196625 JYM196625 KII196625 KSE196625 LCA196625 LLW196625 LVS196625 MFO196625 MPK196625 MZG196625 NJC196625 NSY196625 OCU196625 OMQ196625 OWM196625 PGI196625 PQE196625 QAA196625 QJW196625 QTS196625 RDO196625 RNK196625 RXG196625 SHC196625 SQY196625 TAU196625 TKQ196625 TUM196625 UEI196625 UOE196625 UYA196625 VHW196625 VRS196625 WBO196625 WLK196625 WVG196625 F262161 IU262161 SQ262161 ACM262161 AMI262161 AWE262161 BGA262161 BPW262161 BZS262161 CJO262161 CTK262161 DDG262161 DNC262161 DWY262161 EGU262161 EQQ262161 FAM262161 FKI262161 FUE262161 GEA262161 GNW262161 GXS262161 HHO262161 HRK262161 IBG262161 ILC262161 IUY262161 JEU262161 JOQ262161 JYM262161 KII262161 KSE262161 LCA262161 LLW262161 LVS262161 MFO262161 MPK262161 MZG262161 NJC262161 NSY262161 OCU262161 OMQ262161 OWM262161 PGI262161 PQE262161 QAA262161 QJW262161 QTS262161 RDO262161 RNK262161 RXG262161 SHC262161 SQY262161 TAU262161 TKQ262161 TUM262161 UEI262161 UOE262161 UYA262161 VHW262161 VRS262161 WBO262161 WLK262161 WVG262161 F327697 IU327697 SQ327697 ACM327697 AMI327697 AWE327697 BGA327697 BPW327697 BZS327697 CJO327697 CTK327697 DDG327697 DNC327697 DWY327697 EGU327697 EQQ327697 FAM327697 FKI327697 FUE327697 GEA327697 GNW327697 GXS327697 HHO327697 HRK327697 IBG327697 ILC327697 IUY327697 JEU327697 JOQ327697 JYM327697 KII327697 KSE327697 LCA327697 LLW327697 LVS327697 MFO327697 MPK327697 MZG327697 NJC327697 NSY327697 OCU327697 OMQ327697 OWM327697 PGI327697 PQE327697 QAA327697 QJW327697 QTS327697 RDO327697 RNK327697 RXG327697 SHC327697 SQY327697 TAU327697 TKQ327697 TUM327697 UEI327697 UOE327697 UYA327697 VHW327697 VRS327697 WBO327697 WLK327697 WVG327697 F393233 IU393233 SQ393233 ACM393233 AMI393233 AWE393233 BGA393233 BPW393233 BZS393233 CJO393233 CTK393233 DDG393233 DNC393233 DWY393233 EGU393233 EQQ393233 FAM393233 FKI393233 FUE393233 GEA393233 GNW393233 GXS393233 HHO393233 HRK393233 IBG393233 ILC393233 IUY393233 JEU393233 JOQ393233 JYM393233 KII393233 KSE393233 LCA393233 LLW393233 LVS393233 MFO393233 MPK393233 MZG393233 NJC393233 NSY393233 OCU393233 OMQ393233 OWM393233 PGI393233 PQE393233 QAA393233 QJW393233 QTS393233 RDO393233 RNK393233 RXG393233 SHC393233 SQY393233 TAU393233 TKQ393233 TUM393233 UEI393233 UOE393233 UYA393233 VHW393233 VRS393233 WBO393233 WLK393233 WVG393233 F458769 IU458769 SQ458769 ACM458769 AMI458769 AWE458769 BGA458769 BPW458769 BZS458769 CJO458769 CTK458769 DDG458769 DNC458769 DWY458769 EGU458769 EQQ458769 FAM458769 FKI458769 FUE458769 GEA458769 GNW458769 GXS458769 HHO458769 HRK458769 IBG458769 ILC458769 IUY458769 JEU458769 JOQ458769 JYM458769 KII458769 KSE458769 LCA458769 LLW458769 LVS458769 MFO458769 MPK458769 MZG458769 NJC458769 NSY458769 OCU458769 OMQ458769 OWM458769 PGI458769 PQE458769 QAA458769 QJW458769 QTS458769 RDO458769 RNK458769 RXG458769 SHC458769 SQY458769 TAU458769 TKQ458769 TUM458769 UEI458769 UOE458769 UYA458769 VHW458769 VRS458769 WBO458769 WLK458769 WVG458769 F524305 IU524305 SQ524305 ACM524305 AMI524305 AWE524305 BGA524305 BPW524305 BZS524305 CJO524305 CTK524305 DDG524305 DNC524305 DWY524305 EGU524305 EQQ524305 FAM524305 FKI524305 FUE524305 GEA524305 GNW524305 GXS524305 HHO524305 HRK524305 IBG524305 ILC524305 IUY524305 JEU524305 JOQ524305 JYM524305 KII524305 KSE524305 LCA524305 LLW524305 LVS524305 MFO524305 MPK524305 MZG524305 NJC524305 NSY524305 OCU524305 OMQ524305 OWM524305 PGI524305 PQE524305 QAA524305 QJW524305 QTS524305 RDO524305 RNK524305 RXG524305 SHC524305 SQY524305 TAU524305 TKQ524305 TUM524305 UEI524305 UOE524305 UYA524305 VHW524305 VRS524305 WBO524305 WLK524305 WVG524305 F589841 IU589841 SQ589841 ACM589841 AMI589841 AWE589841 BGA589841 BPW589841 BZS589841 CJO589841 CTK589841 DDG589841 DNC589841 DWY589841 EGU589841 EQQ589841 FAM589841 FKI589841 FUE589841 GEA589841 GNW589841 GXS589841 HHO589841 HRK589841 IBG589841 ILC589841 IUY589841 JEU589841 JOQ589841 JYM589841 KII589841 KSE589841 LCA589841 LLW589841 LVS589841 MFO589841 MPK589841 MZG589841 NJC589841 NSY589841 OCU589841 OMQ589841 OWM589841 PGI589841 PQE589841 QAA589841 QJW589841 QTS589841 RDO589841 RNK589841 RXG589841 SHC589841 SQY589841 TAU589841 TKQ589841 TUM589841 UEI589841 UOE589841 UYA589841 VHW589841 VRS589841 WBO589841 WLK589841 WVG589841 F655377 IU655377 SQ655377 ACM655377 AMI655377 AWE655377 BGA655377 BPW655377 BZS655377 CJO655377 CTK655377 DDG655377 DNC655377 DWY655377 EGU655377 EQQ655377 FAM655377 FKI655377 FUE655377 GEA655377 GNW655377 GXS655377 HHO655377 HRK655377 IBG655377 ILC655377 IUY655377 JEU655377 JOQ655377 JYM655377 KII655377 KSE655377 LCA655377 LLW655377 LVS655377 MFO655377 MPK655377 MZG655377 NJC655377 NSY655377 OCU655377 OMQ655377 OWM655377 PGI655377 PQE655377 QAA655377 QJW655377 QTS655377 RDO655377 RNK655377 RXG655377 SHC655377 SQY655377 TAU655377 TKQ655377 TUM655377 UEI655377 UOE655377 UYA655377 VHW655377 VRS655377 WBO655377 WLK655377 WVG655377 F720913 IU720913 SQ720913 ACM720913 AMI720913 AWE720913 BGA720913 BPW720913 BZS720913 CJO720913 CTK720913 DDG720913 DNC720913 DWY720913 EGU720913 EQQ720913 FAM720913 FKI720913 FUE720913 GEA720913 GNW720913 GXS720913 HHO720913 HRK720913 IBG720913 ILC720913 IUY720913 JEU720913 JOQ720913 JYM720913 KII720913 KSE720913 LCA720913 LLW720913 LVS720913 MFO720913 MPK720913 MZG720913 NJC720913 NSY720913 OCU720913 OMQ720913 OWM720913 PGI720913 PQE720913 QAA720913 QJW720913 QTS720913 RDO720913 RNK720913 RXG720913 SHC720913 SQY720913 TAU720913 TKQ720913 TUM720913 UEI720913 UOE720913 UYA720913 VHW720913 VRS720913 WBO720913 WLK720913 WVG720913 F786449 IU786449 SQ786449 ACM786449 AMI786449 AWE786449 BGA786449 BPW786449 BZS786449 CJO786449 CTK786449 DDG786449 DNC786449 DWY786449 EGU786449 EQQ786449 FAM786449 FKI786449 FUE786449 GEA786449 GNW786449 GXS786449 HHO786449 HRK786449 IBG786449 ILC786449 IUY786449 JEU786449 JOQ786449 JYM786449 KII786449 KSE786449 LCA786449 LLW786449 LVS786449 MFO786449 MPK786449 MZG786449 NJC786449 NSY786449 OCU786449 OMQ786449 OWM786449 PGI786449 PQE786449 QAA786449 QJW786449 QTS786449 RDO786449 RNK786449 RXG786449 SHC786449 SQY786449 TAU786449 TKQ786449 TUM786449 UEI786449 UOE786449 UYA786449 VHW786449 VRS786449 WBO786449 WLK786449 WVG786449 F851985 IU851985 SQ851985 ACM851985 AMI851985 AWE851985 BGA851985 BPW851985 BZS851985 CJO851985 CTK851985 DDG851985 DNC851985 DWY851985 EGU851985 EQQ851985 FAM851985 FKI851985 FUE851985 GEA851985 GNW851985 GXS851985 HHO851985 HRK851985 IBG851985 ILC851985 IUY851985 JEU851985 JOQ851985 JYM851985 KII851985 KSE851985 LCA851985 LLW851985 LVS851985 MFO851985 MPK851985 MZG851985 NJC851985 NSY851985 OCU851985 OMQ851985 OWM851985 PGI851985 PQE851985 QAA851985 QJW851985 QTS851985 RDO851985 RNK851985 RXG851985 SHC851985 SQY851985 TAU851985 TKQ851985 TUM851985 UEI851985 UOE851985 UYA851985 VHW851985 VRS851985 WBO851985 WLK851985 WVG851985 F917521 IU917521 SQ917521 ACM917521 AMI917521 AWE917521 BGA917521 BPW917521 BZS917521 CJO917521 CTK917521 DDG917521 DNC917521 DWY917521 EGU917521 EQQ917521 FAM917521 FKI917521 FUE917521 GEA917521 GNW917521 GXS917521 HHO917521 HRK917521 IBG917521 ILC917521 IUY917521 JEU917521 JOQ917521 JYM917521 KII917521 KSE917521 LCA917521 LLW917521 LVS917521 MFO917521 MPK917521 MZG917521 NJC917521 NSY917521 OCU917521 OMQ917521 OWM917521 PGI917521 PQE917521 QAA917521 QJW917521 QTS917521 RDO917521 RNK917521 RXG917521 SHC917521 SQY917521 TAU917521 TKQ917521 TUM917521 UEI917521 UOE917521 UYA917521 VHW917521 VRS917521 WBO917521 WLK917521 WVG917521 F983057 IU983057 SQ983057 ACM983057 AMI983057 AWE983057 BGA983057 BPW983057 BZS983057 CJO983057 CTK983057 DDG983057 DNC983057 DWY983057 EGU983057 EQQ983057 FAM983057 FKI983057 FUE983057 GEA983057 GNW983057 GXS983057 HHO983057 HRK983057 IBG983057 ILC983057 IUY983057 JEU983057 JOQ983057 JYM983057 KII983057 KSE983057 LCA983057 LLW983057 LVS983057 MFO983057 MPK983057 MZG983057 NJC983057 NSY983057 OCU983057 OMQ983057 OWM983057 PGI983057 PQE983057 QAA983057 QJW983057 QTS983057 RDO983057 RNK983057 RXG983057 SHC983057 SQY983057 TAU983057 TKQ983057 TUM983057 UEI983057 UOE983057 UYA983057 VHW983057 VRS983057 WBO983057 WLK983057 WVG983057" xr:uid="{00000000-0002-0000-0800-000002000000}">
      <formula1>$F$52:$F$55</formula1>
    </dataValidation>
    <dataValidation type="list" imeMode="off" allowBlank="1" showInputMessage="1" showErrorMessage="1" sqref="H65540 SS65540 ACO65540 AMK65540 AWG65540 BGC65540 BPY65540 BZU65540 CJQ65540 CTM65540 DDI65540 DNE65540 DXA65540 EGW65540 EQS65540 FAO65540 FKK65540 FUG65540 GEC65540 GNY65540 GXU65540 HHQ65540 HRM65540 IBI65540 ILE65540 IVA65540 JEW65540 JOS65540 JYO65540 KIK65540 KSG65540 LCC65540 LLY65540 LVU65540 MFQ65540 MPM65540 MZI65540 NJE65540 NTA65540 OCW65540 OMS65540 OWO65540 PGK65540 PQG65540 QAC65540 QJY65540 QTU65540 RDQ65540 RNM65540 RXI65540 SHE65540 SRA65540 TAW65540 TKS65540 TUO65540 UEK65540 UOG65540 UYC65540 VHY65540 VRU65540 WBQ65540 WLM65540 WVI65540 H131076 IW131076 SS131076 ACO131076 AMK131076 AWG131076 BGC131076 BPY131076 BZU131076 CJQ131076 CTM131076 DDI131076 DNE131076 DXA131076 EGW131076 EQS131076 FAO131076 FKK131076 FUG131076 GEC131076 GNY131076 GXU131076 HHQ131076 HRM131076 IBI131076 ILE131076 IVA131076 JEW131076 JOS131076 JYO131076 KIK131076 KSG131076 LCC131076 LLY131076 LVU131076 MFQ131076 MPM131076 MZI131076 NJE131076 NTA131076 OCW131076 OMS131076 OWO131076 PGK131076 PQG131076 QAC131076 QJY131076 QTU131076 RDQ131076 RNM131076 RXI131076 SHE131076 SRA131076 TAW131076 TKS131076 TUO131076 UEK131076 UOG131076 UYC131076 VHY131076 VRU131076 WBQ131076 WLM131076 WVI131076 H196612 IW196612 SS196612 ACO196612 AMK196612 AWG196612 BGC196612 BPY196612 BZU196612 CJQ196612 CTM196612 DDI196612 DNE196612 DXA196612 EGW196612 EQS196612 FAO196612 FKK196612 FUG196612 GEC196612 GNY196612 GXU196612 HHQ196612 HRM196612 IBI196612 ILE196612 IVA196612 JEW196612 JOS196612 JYO196612 KIK196612 KSG196612 LCC196612 LLY196612 LVU196612 MFQ196612 MPM196612 MZI196612 NJE196612 NTA196612 OCW196612 OMS196612 OWO196612 PGK196612 PQG196612 QAC196612 QJY196612 QTU196612 RDQ196612 RNM196612 RXI196612 SHE196612 SRA196612 TAW196612 TKS196612 TUO196612 UEK196612 UOG196612 UYC196612 VHY196612 VRU196612 WBQ196612 WLM196612 WVI196612 H262148 IW262148 SS262148 ACO262148 AMK262148 AWG262148 BGC262148 BPY262148 BZU262148 CJQ262148 CTM262148 DDI262148 DNE262148 DXA262148 EGW262148 EQS262148 FAO262148 FKK262148 FUG262148 GEC262148 GNY262148 GXU262148 HHQ262148 HRM262148 IBI262148 ILE262148 IVA262148 JEW262148 JOS262148 JYO262148 KIK262148 KSG262148 LCC262148 LLY262148 LVU262148 MFQ262148 MPM262148 MZI262148 NJE262148 NTA262148 OCW262148 OMS262148 OWO262148 PGK262148 PQG262148 QAC262148 QJY262148 QTU262148 RDQ262148 RNM262148 RXI262148 SHE262148 SRA262148 TAW262148 TKS262148 TUO262148 UEK262148 UOG262148 UYC262148 VHY262148 VRU262148 WBQ262148 WLM262148 WVI262148 H327684 IW327684 SS327684 ACO327684 AMK327684 AWG327684 BGC327684 BPY327684 BZU327684 CJQ327684 CTM327684 DDI327684 DNE327684 DXA327684 EGW327684 EQS327684 FAO327684 FKK327684 FUG327684 GEC327684 GNY327684 GXU327684 HHQ327684 HRM327684 IBI327684 ILE327684 IVA327684 JEW327684 JOS327684 JYO327684 KIK327684 KSG327684 LCC327684 LLY327684 LVU327684 MFQ327684 MPM327684 MZI327684 NJE327684 NTA327684 OCW327684 OMS327684 OWO327684 PGK327684 PQG327684 QAC327684 QJY327684 QTU327684 RDQ327684 RNM327684 RXI327684 SHE327684 SRA327684 TAW327684 TKS327684 TUO327684 UEK327684 UOG327684 UYC327684 VHY327684 VRU327684 WBQ327684 WLM327684 WVI327684 H393220 IW393220 SS393220 ACO393220 AMK393220 AWG393220 BGC393220 BPY393220 BZU393220 CJQ393220 CTM393220 DDI393220 DNE393220 DXA393220 EGW393220 EQS393220 FAO393220 FKK393220 FUG393220 GEC393220 GNY393220 GXU393220 HHQ393220 HRM393220 IBI393220 ILE393220 IVA393220 JEW393220 JOS393220 JYO393220 KIK393220 KSG393220 LCC393220 LLY393220 LVU393220 MFQ393220 MPM393220 MZI393220 NJE393220 NTA393220 OCW393220 OMS393220 OWO393220 PGK393220 PQG393220 QAC393220 QJY393220 QTU393220 RDQ393220 RNM393220 RXI393220 SHE393220 SRA393220 TAW393220 TKS393220 TUO393220 UEK393220 UOG393220 UYC393220 VHY393220 VRU393220 WBQ393220 WLM393220 WVI393220 H458756 IW458756 SS458756 ACO458756 AMK458756 AWG458756 BGC458756 BPY458756 BZU458756 CJQ458756 CTM458756 DDI458756 DNE458756 DXA458756 EGW458756 EQS458756 FAO458756 FKK458756 FUG458756 GEC458756 GNY458756 GXU458756 HHQ458756 HRM458756 IBI458756 ILE458756 IVA458756 JEW458756 JOS458756 JYO458756 KIK458756 KSG458756 LCC458756 LLY458756 LVU458756 MFQ458756 MPM458756 MZI458756 NJE458756 NTA458756 OCW458756 OMS458756 OWO458756 PGK458756 PQG458756 QAC458756 QJY458756 QTU458756 RDQ458756 RNM458756 RXI458756 SHE458756 SRA458756 TAW458756 TKS458756 TUO458756 UEK458756 UOG458756 UYC458756 VHY458756 VRU458756 WBQ458756 WLM458756 WVI458756 H524292 IW524292 SS524292 ACO524292 AMK524292 AWG524292 BGC524292 BPY524292 BZU524292 CJQ524292 CTM524292 DDI524292 DNE524292 DXA524292 EGW524292 EQS524292 FAO524292 FKK524292 FUG524292 GEC524292 GNY524292 GXU524292 HHQ524292 HRM524292 IBI524292 ILE524292 IVA524292 JEW524292 JOS524292 JYO524292 KIK524292 KSG524292 LCC524292 LLY524292 LVU524292 MFQ524292 MPM524292 MZI524292 NJE524292 NTA524292 OCW524292 OMS524292 OWO524292 PGK524292 PQG524292 QAC524292 QJY524292 QTU524292 RDQ524292 RNM524292 RXI524292 SHE524292 SRA524292 TAW524292 TKS524292 TUO524292 UEK524292 UOG524292 UYC524292 VHY524292 VRU524292 WBQ524292 WLM524292 WVI524292 H589828 IW589828 SS589828 ACO589828 AMK589828 AWG589828 BGC589828 BPY589828 BZU589828 CJQ589828 CTM589828 DDI589828 DNE589828 DXA589828 EGW589828 EQS589828 FAO589828 FKK589828 FUG589828 GEC589828 GNY589828 GXU589828 HHQ589828 HRM589828 IBI589828 ILE589828 IVA589828 JEW589828 JOS589828 JYO589828 KIK589828 KSG589828 LCC589828 LLY589828 LVU589828 MFQ589828 MPM589828 MZI589828 NJE589828 NTA589828 OCW589828 OMS589828 OWO589828 PGK589828 PQG589828 QAC589828 QJY589828 QTU589828 RDQ589828 RNM589828 RXI589828 SHE589828 SRA589828 TAW589828 TKS589828 TUO589828 UEK589828 UOG589828 UYC589828 VHY589828 VRU589828 WBQ589828 WLM589828 WVI589828 H655364 IW655364 SS655364 ACO655364 AMK655364 AWG655364 BGC655364 BPY655364 BZU655364 CJQ655364 CTM655364 DDI655364 DNE655364 DXA655364 EGW655364 EQS655364 FAO655364 FKK655364 FUG655364 GEC655364 GNY655364 GXU655364 HHQ655364 HRM655364 IBI655364 ILE655364 IVA655364 JEW655364 JOS655364 JYO655364 KIK655364 KSG655364 LCC655364 LLY655364 LVU655364 MFQ655364 MPM655364 MZI655364 NJE655364 NTA655364 OCW655364 OMS655364 OWO655364 PGK655364 PQG655364 QAC655364 QJY655364 QTU655364 RDQ655364 RNM655364 RXI655364 SHE655364 SRA655364 TAW655364 TKS655364 TUO655364 UEK655364 UOG655364 UYC655364 VHY655364 VRU655364 WBQ655364 WLM655364 WVI655364 H720900 IW720900 SS720900 ACO720900 AMK720900 AWG720900 BGC720900 BPY720900 BZU720900 CJQ720900 CTM720900 DDI720900 DNE720900 DXA720900 EGW720900 EQS720900 FAO720900 FKK720900 FUG720900 GEC720900 GNY720900 GXU720900 HHQ720900 HRM720900 IBI720900 ILE720900 IVA720900 JEW720900 JOS720900 JYO720900 KIK720900 KSG720900 LCC720900 LLY720900 LVU720900 MFQ720900 MPM720900 MZI720900 NJE720900 NTA720900 OCW720900 OMS720900 OWO720900 PGK720900 PQG720900 QAC720900 QJY720900 QTU720900 RDQ720900 RNM720900 RXI720900 SHE720900 SRA720900 TAW720900 TKS720900 TUO720900 UEK720900 UOG720900 UYC720900 VHY720900 VRU720900 WBQ720900 WLM720900 WVI720900 H786436 IW786436 SS786436 ACO786436 AMK786436 AWG786436 BGC786436 BPY786436 BZU786436 CJQ786436 CTM786436 DDI786436 DNE786436 DXA786436 EGW786436 EQS786436 FAO786436 FKK786436 FUG786436 GEC786436 GNY786436 GXU786436 HHQ786436 HRM786436 IBI786436 ILE786436 IVA786436 JEW786436 JOS786436 JYO786436 KIK786436 KSG786436 LCC786436 LLY786436 LVU786436 MFQ786436 MPM786436 MZI786436 NJE786436 NTA786436 OCW786436 OMS786436 OWO786436 PGK786436 PQG786436 QAC786436 QJY786436 QTU786436 RDQ786436 RNM786436 RXI786436 SHE786436 SRA786436 TAW786436 TKS786436 TUO786436 UEK786436 UOG786436 UYC786436 VHY786436 VRU786436 WBQ786436 WLM786436 WVI786436 H851972 IW851972 SS851972 ACO851972 AMK851972 AWG851972 BGC851972 BPY851972 BZU851972 CJQ851972 CTM851972 DDI851972 DNE851972 DXA851972 EGW851972 EQS851972 FAO851972 FKK851972 FUG851972 GEC851972 GNY851972 GXU851972 HHQ851972 HRM851972 IBI851972 ILE851972 IVA851972 JEW851972 JOS851972 JYO851972 KIK851972 KSG851972 LCC851972 LLY851972 LVU851972 MFQ851972 MPM851972 MZI851972 NJE851972 NTA851972 OCW851972 OMS851972 OWO851972 PGK851972 PQG851972 QAC851972 QJY851972 QTU851972 RDQ851972 RNM851972 RXI851972 SHE851972 SRA851972 TAW851972 TKS851972 TUO851972 UEK851972 UOG851972 UYC851972 VHY851972 VRU851972 WBQ851972 WLM851972 WVI851972 H917508 IW917508 SS917508 ACO917508 AMK917508 AWG917508 BGC917508 BPY917508 BZU917508 CJQ917508 CTM917508 DDI917508 DNE917508 DXA917508 EGW917508 EQS917508 FAO917508 FKK917508 FUG917508 GEC917508 GNY917508 GXU917508 HHQ917508 HRM917508 IBI917508 ILE917508 IVA917508 JEW917508 JOS917508 JYO917508 KIK917508 KSG917508 LCC917508 LLY917508 LVU917508 MFQ917508 MPM917508 MZI917508 NJE917508 NTA917508 OCW917508 OMS917508 OWO917508 PGK917508 PQG917508 QAC917508 QJY917508 QTU917508 RDQ917508 RNM917508 RXI917508 SHE917508 SRA917508 TAW917508 TKS917508 TUO917508 UEK917508 UOG917508 UYC917508 VHY917508 VRU917508 WBQ917508 WLM917508 WVI917508 H983044 IW983044 SS983044 ACO983044 AMK983044 AWG983044 BGC983044 BPY983044 BZU983044 CJQ983044 CTM983044 DDI983044 DNE983044 DXA983044 EGW983044 EQS983044 FAO983044 FKK983044 FUG983044 GEC983044 GNY983044 GXU983044 HHQ983044 HRM983044 IBI983044 ILE983044 IVA983044 JEW983044 JOS983044 JYO983044 KIK983044 KSG983044 LCC983044 LLY983044 LVU983044 MFQ983044 MPM983044 MZI983044 NJE983044 NTA983044 OCW983044 OMS983044 OWO983044 PGK983044 PQG983044 QAC983044 QJY983044 QTU983044 RDQ983044 RNM983044 RXI983044 SHE983044 SRA983044 TAW983044 TKS983044 TUO983044 UEK983044 UOG983044 UYC983044 VHY983044 VRU983044 WBQ983044 WLM983044 WVI983044 H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H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H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H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H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H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H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H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H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H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H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H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H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H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H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H65544 IW65544 SS65544 ACO65544 AMK65544 AWG65544 BGC65544 BPY65544 BZU65544 CJQ65544 CTM65544 DDI65544 DNE65544 DXA65544 EGW65544 EQS65544 FAO65544 FKK65544 FUG65544 GEC65544 GNY65544 GXU65544 HHQ65544 HRM65544 IBI65544 ILE65544 IVA65544 JEW65544 JOS65544 JYO65544 KIK65544 KSG65544 LCC65544 LLY65544 LVU65544 MFQ65544 MPM65544 MZI65544 NJE65544 NTA65544 OCW65544 OMS65544 OWO65544 PGK65544 PQG65544 QAC65544 QJY65544 QTU65544 RDQ65544 RNM65544 RXI65544 SHE65544 SRA65544 TAW65544 TKS65544 TUO65544 UEK65544 UOG65544 UYC65544 VHY65544 VRU65544 WBQ65544 WLM65544 WVI65544 H131080 IW131080 SS131080 ACO131080 AMK131080 AWG131080 BGC131080 BPY131080 BZU131080 CJQ131080 CTM131080 DDI131080 DNE131080 DXA131080 EGW131080 EQS131080 FAO131080 FKK131080 FUG131080 GEC131080 GNY131080 GXU131080 HHQ131080 HRM131080 IBI131080 ILE131080 IVA131080 JEW131080 JOS131080 JYO131080 KIK131080 KSG131080 LCC131080 LLY131080 LVU131080 MFQ131080 MPM131080 MZI131080 NJE131080 NTA131080 OCW131080 OMS131080 OWO131080 PGK131080 PQG131080 QAC131080 QJY131080 QTU131080 RDQ131080 RNM131080 RXI131080 SHE131080 SRA131080 TAW131080 TKS131080 TUO131080 UEK131080 UOG131080 UYC131080 VHY131080 VRU131080 WBQ131080 WLM131080 WVI131080 H196616 IW196616 SS196616 ACO196616 AMK196616 AWG196616 BGC196616 BPY196616 BZU196616 CJQ196616 CTM196616 DDI196616 DNE196616 DXA196616 EGW196616 EQS196616 FAO196616 FKK196616 FUG196616 GEC196616 GNY196616 GXU196616 HHQ196616 HRM196616 IBI196616 ILE196616 IVA196616 JEW196616 JOS196616 JYO196616 KIK196616 KSG196616 LCC196616 LLY196616 LVU196616 MFQ196616 MPM196616 MZI196616 NJE196616 NTA196616 OCW196616 OMS196616 OWO196616 PGK196616 PQG196616 QAC196616 QJY196616 QTU196616 RDQ196616 RNM196616 RXI196616 SHE196616 SRA196616 TAW196616 TKS196616 TUO196616 UEK196616 UOG196616 UYC196616 VHY196616 VRU196616 WBQ196616 WLM196616 WVI196616 H262152 IW262152 SS262152 ACO262152 AMK262152 AWG262152 BGC262152 BPY262152 BZU262152 CJQ262152 CTM262152 DDI262152 DNE262152 DXA262152 EGW262152 EQS262152 FAO262152 FKK262152 FUG262152 GEC262152 GNY262152 GXU262152 HHQ262152 HRM262152 IBI262152 ILE262152 IVA262152 JEW262152 JOS262152 JYO262152 KIK262152 KSG262152 LCC262152 LLY262152 LVU262152 MFQ262152 MPM262152 MZI262152 NJE262152 NTA262152 OCW262152 OMS262152 OWO262152 PGK262152 PQG262152 QAC262152 QJY262152 QTU262152 RDQ262152 RNM262152 RXI262152 SHE262152 SRA262152 TAW262152 TKS262152 TUO262152 UEK262152 UOG262152 UYC262152 VHY262152 VRU262152 WBQ262152 WLM262152 WVI262152 H327688 IW327688 SS327688 ACO327688 AMK327688 AWG327688 BGC327688 BPY327688 BZU327688 CJQ327688 CTM327688 DDI327688 DNE327688 DXA327688 EGW327688 EQS327688 FAO327688 FKK327688 FUG327688 GEC327688 GNY327688 GXU327688 HHQ327688 HRM327688 IBI327688 ILE327688 IVA327688 JEW327688 JOS327688 JYO327688 KIK327688 KSG327688 LCC327688 LLY327688 LVU327688 MFQ327688 MPM327688 MZI327688 NJE327688 NTA327688 OCW327688 OMS327688 OWO327688 PGK327688 PQG327688 QAC327688 QJY327688 QTU327688 RDQ327688 RNM327688 RXI327688 SHE327688 SRA327688 TAW327688 TKS327688 TUO327688 UEK327688 UOG327688 UYC327688 VHY327688 VRU327688 WBQ327688 WLM327688 WVI327688 H393224 IW393224 SS393224 ACO393224 AMK393224 AWG393224 BGC393224 BPY393224 BZU393224 CJQ393224 CTM393224 DDI393224 DNE393224 DXA393224 EGW393224 EQS393224 FAO393224 FKK393224 FUG393224 GEC393224 GNY393224 GXU393224 HHQ393224 HRM393224 IBI393224 ILE393224 IVA393224 JEW393224 JOS393224 JYO393224 KIK393224 KSG393224 LCC393224 LLY393224 LVU393224 MFQ393224 MPM393224 MZI393224 NJE393224 NTA393224 OCW393224 OMS393224 OWO393224 PGK393224 PQG393224 QAC393224 QJY393224 QTU393224 RDQ393224 RNM393224 RXI393224 SHE393224 SRA393224 TAW393224 TKS393224 TUO393224 UEK393224 UOG393224 UYC393224 VHY393224 VRU393224 WBQ393224 WLM393224 WVI393224 H458760 IW458760 SS458760 ACO458760 AMK458760 AWG458760 BGC458760 BPY458760 BZU458760 CJQ458760 CTM458760 DDI458760 DNE458760 DXA458760 EGW458760 EQS458760 FAO458760 FKK458760 FUG458760 GEC458760 GNY458760 GXU458760 HHQ458760 HRM458760 IBI458760 ILE458760 IVA458760 JEW458760 JOS458760 JYO458760 KIK458760 KSG458760 LCC458760 LLY458760 LVU458760 MFQ458760 MPM458760 MZI458760 NJE458760 NTA458760 OCW458760 OMS458760 OWO458760 PGK458760 PQG458760 QAC458760 QJY458760 QTU458760 RDQ458760 RNM458760 RXI458760 SHE458760 SRA458760 TAW458760 TKS458760 TUO458760 UEK458760 UOG458760 UYC458760 VHY458760 VRU458760 WBQ458760 WLM458760 WVI458760 H524296 IW524296 SS524296 ACO524296 AMK524296 AWG524296 BGC524296 BPY524296 BZU524296 CJQ524296 CTM524296 DDI524296 DNE524296 DXA524296 EGW524296 EQS524296 FAO524296 FKK524296 FUG524296 GEC524296 GNY524296 GXU524296 HHQ524296 HRM524296 IBI524296 ILE524296 IVA524296 JEW524296 JOS524296 JYO524296 KIK524296 KSG524296 LCC524296 LLY524296 LVU524296 MFQ524296 MPM524296 MZI524296 NJE524296 NTA524296 OCW524296 OMS524296 OWO524296 PGK524296 PQG524296 QAC524296 QJY524296 QTU524296 RDQ524296 RNM524296 RXI524296 SHE524296 SRA524296 TAW524296 TKS524296 TUO524296 UEK524296 UOG524296 UYC524296 VHY524296 VRU524296 WBQ524296 WLM524296 WVI524296 H589832 IW589832 SS589832 ACO589832 AMK589832 AWG589832 BGC589832 BPY589832 BZU589832 CJQ589832 CTM589832 DDI589832 DNE589832 DXA589832 EGW589832 EQS589832 FAO589832 FKK589832 FUG589832 GEC589832 GNY589832 GXU589832 HHQ589832 HRM589832 IBI589832 ILE589832 IVA589832 JEW589832 JOS589832 JYO589832 KIK589832 KSG589832 LCC589832 LLY589832 LVU589832 MFQ589832 MPM589832 MZI589832 NJE589832 NTA589832 OCW589832 OMS589832 OWO589832 PGK589832 PQG589832 QAC589832 QJY589832 QTU589832 RDQ589832 RNM589832 RXI589832 SHE589832 SRA589832 TAW589832 TKS589832 TUO589832 UEK589832 UOG589832 UYC589832 VHY589832 VRU589832 WBQ589832 WLM589832 WVI589832 H655368 IW655368 SS655368 ACO655368 AMK655368 AWG655368 BGC655368 BPY655368 BZU655368 CJQ655368 CTM655368 DDI655368 DNE655368 DXA655368 EGW655368 EQS655368 FAO655368 FKK655368 FUG655368 GEC655368 GNY655368 GXU655368 HHQ655368 HRM655368 IBI655368 ILE655368 IVA655368 JEW655368 JOS655368 JYO655368 KIK655368 KSG655368 LCC655368 LLY655368 LVU655368 MFQ655368 MPM655368 MZI655368 NJE655368 NTA655368 OCW655368 OMS655368 OWO655368 PGK655368 PQG655368 QAC655368 QJY655368 QTU655368 RDQ655368 RNM655368 RXI655368 SHE655368 SRA655368 TAW655368 TKS655368 TUO655368 UEK655368 UOG655368 UYC655368 VHY655368 VRU655368 WBQ655368 WLM655368 WVI655368 H720904 IW720904 SS720904 ACO720904 AMK720904 AWG720904 BGC720904 BPY720904 BZU720904 CJQ720904 CTM720904 DDI720904 DNE720904 DXA720904 EGW720904 EQS720904 FAO720904 FKK720904 FUG720904 GEC720904 GNY720904 GXU720904 HHQ720904 HRM720904 IBI720904 ILE720904 IVA720904 JEW720904 JOS720904 JYO720904 KIK720904 KSG720904 LCC720904 LLY720904 LVU720904 MFQ720904 MPM720904 MZI720904 NJE720904 NTA720904 OCW720904 OMS720904 OWO720904 PGK720904 PQG720904 QAC720904 QJY720904 QTU720904 RDQ720904 RNM720904 RXI720904 SHE720904 SRA720904 TAW720904 TKS720904 TUO720904 UEK720904 UOG720904 UYC720904 VHY720904 VRU720904 WBQ720904 WLM720904 WVI720904 H786440 IW786440 SS786440 ACO786440 AMK786440 AWG786440 BGC786440 BPY786440 BZU786440 CJQ786440 CTM786440 DDI786440 DNE786440 DXA786440 EGW786440 EQS786440 FAO786440 FKK786440 FUG786440 GEC786440 GNY786440 GXU786440 HHQ786440 HRM786440 IBI786440 ILE786440 IVA786440 JEW786440 JOS786440 JYO786440 KIK786440 KSG786440 LCC786440 LLY786440 LVU786440 MFQ786440 MPM786440 MZI786440 NJE786440 NTA786440 OCW786440 OMS786440 OWO786440 PGK786440 PQG786440 QAC786440 QJY786440 QTU786440 RDQ786440 RNM786440 RXI786440 SHE786440 SRA786440 TAW786440 TKS786440 TUO786440 UEK786440 UOG786440 UYC786440 VHY786440 VRU786440 WBQ786440 WLM786440 WVI786440 H851976 IW851976 SS851976 ACO851976 AMK851976 AWG851976 BGC851976 BPY851976 BZU851976 CJQ851976 CTM851976 DDI851976 DNE851976 DXA851976 EGW851976 EQS851976 FAO851976 FKK851976 FUG851976 GEC851976 GNY851976 GXU851976 HHQ851976 HRM851976 IBI851976 ILE851976 IVA851976 JEW851976 JOS851976 JYO851976 KIK851976 KSG851976 LCC851976 LLY851976 LVU851976 MFQ851976 MPM851976 MZI851976 NJE851976 NTA851976 OCW851976 OMS851976 OWO851976 PGK851976 PQG851976 QAC851976 QJY851976 QTU851976 RDQ851976 RNM851976 RXI851976 SHE851976 SRA851976 TAW851976 TKS851976 TUO851976 UEK851976 UOG851976 UYC851976 VHY851976 VRU851976 WBQ851976 WLM851976 WVI851976 H917512 IW917512 SS917512 ACO917512 AMK917512 AWG917512 BGC917512 BPY917512 BZU917512 CJQ917512 CTM917512 DDI917512 DNE917512 DXA917512 EGW917512 EQS917512 FAO917512 FKK917512 FUG917512 GEC917512 GNY917512 GXU917512 HHQ917512 HRM917512 IBI917512 ILE917512 IVA917512 JEW917512 JOS917512 JYO917512 KIK917512 KSG917512 LCC917512 LLY917512 LVU917512 MFQ917512 MPM917512 MZI917512 NJE917512 NTA917512 OCW917512 OMS917512 OWO917512 PGK917512 PQG917512 QAC917512 QJY917512 QTU917512 RDQ917512 RNM917512 RXI917512 SHE917512 SRA917512 TAW917512 TKS917512 TUO917512 UEK917512 UOG917512 UYC917512 VHY917512 VRU917512 WBQ917512 WLM917512 WVI917512 H983048 IW983048 SS983048 ACO983048 AMK983048 AWG983048 BGC983048 BPY983048 BZU983048 CJQ983048 CTM983048 DDI983048 DNE983048 DXA983048 EGW983048 EQS983048 FAO983048 FKK983048 FUG983048 GEC983048 GNY983048 GXU983048 HHQ983048 HRM983048 IBI983048 ILE983048 IVA983048 JEW983048 JOS983048 JYO983048 KIK983048 KSG983048 LCC983048 LLY983048 LVU983048 MFQ983048 MPM983048 MZI983048 NJE983048 NTA983048 OCW983048 OMS983048 OWO983048 PGK983048 PQG983048 QAC983048 QJY983048 QTU983048 RDQ983048 RNM983048 RXI983048 SHE983048 SRA983048 TAW983048 TKS983048 TUO983048 UEK983048 UOG983048 UYC983048 VHY983048 VRU983048 WBQ983048 WLM983048 WVI983048 H65546 IW65546 SS65546 ACO65546 AMK65546 AWG65546 BGC65546 BPY65546 BZU65546 CJQ65546 CTM65546 DDI65546 DNE65546 DXA65546 EGW65546 EQS65546 FAO65546 FKK65546 FUG65546 GEC65546 GNY65546 GXU65546 HHQ65546 HRM65546 IBI65546 ILE65546 IVA65546 JEW65546 JOS65546 JYO65546 KIK65546 KSG65546 LCC65546 LLY65546 LVU65546 MFQ65546 MPM65546 MZI65546 NJE65546 NTA65546 OCW65546 OMS65546 OWO65546 PGK65546 PQG65546 QAC65546 QJY65546 QTU65546 RDQ65546 RNM65546 RXI65546 SHE65546 SRA65546 TAW65546 TKS65546 TUO65546 UEK65546 UOG65546 UYC65546 VHY65546 VRU65546 WBQ65546 WLM65546 WVI65546 H131082 IW131082 SS131082 ACO131082 AMK131082 AWG131082 BGC131082 BPY131082 BZU131082 CJQ131082 CTM131082 DDI131082 DNE131082 DXA131082 EGW131082 EQS131082 FAO131082 FKK131082 FUG131082 GEC131082 GNY131082 GXU131082 HHQ131082 HRM131082 IBI131082 ILE131082 IVA131082 JEW131082 JOS131082 JYO131082 KIK131082 KSG131082 LCC131082 LLY131082 LVU131082 MFQ131082 MPM131082 MZI131082 NJE131082 NTA131082 OCW131082 OMS131082 OWO131082 PGK131082 PQG131082 QAC131082 QJY131082 QTU131082 RDQ131082 RNM131082 RXI131082 SHE131082 SRA131082 TAW131082 TKS131082 TUO131082 UEK131082 UOG131082 UYC131082 VHY131082 VRU131082 WBQ131082 WLM131082 WVI131082 H196618 IW196618 SS196618 ACO196618 AMK196618 AWG196618 BGC196618 BPY196618 BZU196618 CJQ196618 CTM196618 DDI196618 DNE196618 DXA196618 EGW196618 EQS196618 FAO196618 FKK196618 FUG196618 GEC196618 GNY196618 GXU196618 HHQ196618 HRM196618 IBI196618 ILE196618 IVA196618 JEW196618 JOS196618 JYO196618 KIK196618 KSG196618 LCC196618 LLY196618 LVU196618 MFQ196618 MPM196618 MZI196618 NJE196618 NTA196618 OCW196618 OMS196618 OWO196618 PGK196618 PQG196618 QAC196618 QJY196618 QTU196618 RDQ196618 RNM196618 RXI196618 SHE196618 SRA196618 TAW196618 TKS196618 TUO196618 UEK196618 UOG196618 UYC196618 VHY196618 VRU196618 WBQ196618 WLM196618 WVI196618 H262154 IW262154 SS262154 ACO262154 AMK262154 AWG262154 BGC262154 BPY262154 BZU262154 CJQ262154 CTM262154 DDI262154 DNE262154 DXA262154 EGW262154 EQS262154 FAO262154 FKK262154 FUG262154 GEC262154 GNY262154 GXU262154 HHQ262154 HRM262154 IBI262154 ILE262154 IVA262154 JEW262154 JOS262154 JYO262154 KIK262154 KSG262154 LCC262154 LLY262154 LVU262154 MFQ262154 MPM262154 MZI262154 NJE262154 NTA262154 OCW262154 OMS262154 OWO262154 PGK262154 PQG262154 QAC262154 QJY262154 QTU262154 RDQ262154 RNM262154 RXI262154 SHE262154 SRA262154 TAW262154 TKS262154 TUO262154 UEK262154 UOG262154 UYC262154 VHY262154 VRU262154 WBQ262154 WLM262154 WVI262154 H327690 IW327690 SS327690 ACO327690 AMK327690 AWG327690 BGC327690 BPY327690 BZU327690 CJQ327690 CTM327690 DDI327690 DNE327690 DXA327690 EGW327690 EQS327690 FAO327690 FKK327690 FUG327690 GEC327690 GNY327690 GXU327690 HHQ327690 HRM327690 IBI327690 ILE327690 IVA327690 JEW327690 JOS327690 JYO327690 KIK327690 KSG327690 LCC327690 LLY327690 LVU327690 MFQ327690 MPM327690 MZI327690 NJE327690 NTA327690 OCW327690 OMS327690 OWO327690 PGK327690 PQG327690 QAC327690 QJY327690 QTU327690 RDQ327690 RNM327690 RXI327690 SHE327690 SRA327690 TAW327690 TKS327690 TUO327690 UEK327690 UOG327690 UYC327690 VHY327690 VRU327690 WBQ327690 WLM327690 WVI327690 H393226 IW393226 SS393226 ACO393226 AMK393226 AWG393226 BGC393226 BPY393226 BZU393226 CJQ393226 CTM393226 DDI393226 DNE393226 DXA393226 EGW393226 EQS393226 FAO393226 FKK393226 FUG393226 GEC393226 GNY393226 GXU393226 HHQ393226 HRM393226 IBI393226 ILE393226 IVA393226 JEW393226 JOS393226 JYO393226 KIK393226 KSG393226 LCC393226 LLY393226 LVU393226 MFQ393226 MPM393226 MZI393226 NJE393226 NTA393226 OCW393226 OMS393226 OWO393226 PGK393226 PQG393226 QAC393226 QJY393226 QTU393226 RDQ393226 RNM393226 RXI393226 SHE393226 SRA393226 TAW393226 TKS393226 TUO393226 UEK393226 UOG393226 UYC393226 VHY393226 VRU393226 WBQ393226 WLM393226 WVI393226 H458762 IW458762 SS458762 ACO458762 AMK458762 AWG458762 BGC458762 BPY458762 BZU458762 CJQ458762 CTM458762 DDI458762 DNE458762 DXA458762 EGW458762 EQS458762 FAO458762 FKK458762 FUG458762 GEC458762 GNY458762 GXU458762 HHQ458762 HRM458762 IBI458762 ILE458762 IVA458762 JEW458762 JOS458762 JYO458762 KIK458762 KSG458762 LCC458762 LLY458762 LVU458762 MFQ458762 MPM458762 MZI458762 NJE458762 NTA458762 OCW458762 OMS458762 OWO458762 PGK458762 PQG458762 QAC458762 QJY458762 QTU458762 RDQ458762 RNM458762 RXI458762 SHE458762 SRA458762 TAW458762 TKS458762 TUO458762 UEK458762 UOG458762 UYC458762 VHY458762 VRU458762 WBQ458762 WLM458762 WVI458762 H524298 IW524298 SS524298 ACO524298 AMK524298 AWG524298 BGC524298 BPY524298 BZU524298 CJQ524298 CTM524298 DDI524298 DNE524298 DXA524298 EGW524298 EQS524298 FAO524298 FKK524298 FUG524298 GEC524298 GNY524298 GXU524298 HHQ524298 HRM524298 IBI524298 ILE524298 IVA524298 JEW524298 JOS524298 JYO524298 KIK524298 KSG524298 LCC524298 LLY524298 LVU524298 MFQ524298 MPM524298 MZI524298 NJE524298 NTA524298 OCW524298 OMS524298 OWO524298 PGK524298 PQG524298 QAC524298 QJY524298 QTU524298 RDQ524298 RNM524298 RXI524298 SHE524298 SRA524298 TAW524298 TKS524298 TUO524298 UEK524298 UOG524298 UYC524298 VHY524298 VRU524298 WBQ524298 WLM524298 WVI524298 H589834 IW589834 SS589834 ACO589834 AMK589834 AWG589834 BGC589834 BPY589834 BZU589834 CJQ589834 CTM589834 DDI589834 DNE589834 DXA589834 EGW589834 EQS589834 FAO589834 FKK589834 FUG589834 GEC589834 GNY589834 GXU589834 HHQ589834 HRM589834 IBI589834 ILE589834 IVA589834 JEW589834 JOS589834 JYO589834 KIK589834 KSG589834 LCC589834 LLY589834 LVU589834 MFQ589834 MPM589834 MZI589834 NJE589834 NTA589834 OCW589834 OMS589834 OWO589834 PGK589834 PQG589834 QAC589834 QJY589834 QTU589834 RDQ589834 RNM589834 RXI589834 SHE589834 SRA589834 TAW589834 TKS589834 TUO589834 UEK589834 UOG589834 UYC589834 VHY589834 VRU589834 WBQ589834 WLM589834 WVI589834 H655370 IW655370 SS655370 ACO655370 AMK655370 AWG655370 BGC655370 BPY655370 BZU655370 CJQ655370 CTM655370 DDI655370 DNE655370 DXA655370 EGW655370 EQS655370 FAO655370 FKK655370 FUG655370 GEC655370 GNY655370 GXU655370 HHQ655370 HRM655370 IBI655370 ILE655370 IVA655370 JEW655370 JOS655370 JYO655370 KIK655370 KSG655370 LCC655370 LLY655370 LVU655370 MFQ655370 MPM655370 MZI655370 NJE655370 NTA655370 OCW655370 OMS655370 OWO655370 PGK655370 PQG655370 QAC655370 QJY655370 QTU655370 RDQ655370 RNM655370 RXI655370 SHE655370 SRA655370 TAW655370 TKS655370 TUO655370 UEK655370 UOG655370 UYC655370 VHY655370 VRU655370 WBQ655370 WLM655370 WVI655370 H720906 IW720906 SS720906 ACO720906 AMK720906 AWG720906 BGC720906 BPY720906 BZU720906 CJQ720906 CTM720906 DDI720906 DNE720906 DXA720906 EGW720906 EQS720906 FAO720906 FKK720906 FUG720906 GEC720906 GNY720906 GXU720906 HHQ720906 HRM720906 IBI720906 ILE720906 IVA720906 JEW720906 JOS720906 JYO720906 KIK720906 KSG720906 LCC720906 LLY720906 LVU720906 MFQ720906 MPM720906 MZI720906 NJE720906 NTA720906 OCW720906 OMS720906 OWO720906 PGK720906 PQG720906 QAC720906 QJY720906 QTU720906 RDQ720906 RNM720906 RXI720906 SHE720906 SRA720906 TAW720906 TKS720906 TUO720906 UEK720906 UOG720906 UYC720906 VHY720906 VRU720906 WBQ720906 WLM720906 WVI720906 H786442 IW786442 SS786442 ACO786442 AMK786442 AWG786442 BGC786442 BPY786442 BZU786442 CJQ786442 CTM786442 DDI786442 DNE786442 DXA786442 EGW786442 EQS786442 FAO786442 FKK786442 FUG786442 GEC786442 GNY786442 GXU786442 HHQ786442 HRM786442 IBI786442 ILE786442 IVA786442 JEW786442 JOS786442 JYO786442 KIK786442 KSG786442 LCC786442 LLY786442 LVU786442 MFQ786442 MPM786442 MZI786442 NJE786442 NTA786442 OCW786442 OMS786442 OWO786442 PGK786442 PQG786442 QAC786442 QJY786442 QTU786442 RDQ786442 RNM786442 RXI786442 SHE786442 SRA786442 TAW786442 TKS786442 TUO786442 UEK786442 UOG786442 UYC786442 VHY786442 VRU786442 WBQ786442 WLM786442 WVI786442 H851978 IW851978 SS851978 ACO851978 AMK851978 AWG851978 BGC851978 BPY851978 BZU851978 CJQ851978 CTM851978 DDI851978 DNE851978 DXA851978 EGW851978 EQS851978 FAO851978 FKK851978 FUG851978 GEC851978 GNY851978 GXU851978 HHQ851978 HRM851978 IBI851978 ILE851978 IVA851978 JEW851978 JOS851978 JYO851978 KIK851978 KSG851978 LCC851978 LLY851978 LVU851978 MFQ851978 MPM851978 MZI851978 NJE851978 NTA851978 OCW851978 OMS851978 OWO851978 PGK851978 PQG851978 QAC851978 QJY851978 QTU851978 RDQ851978 RNM851978 RXI851978 SHE851978 SRA851978 TAW851978 TKS851978 TUO851978 UEK851978 UOG851978 UYC851978 VHY851978 VRU851978 WBQ851978 WLM851978 WVI851978 H917514 IW917514 SS917514 ACO917514 AMK917514 AWG917514 BGC917514 BPY917514 BZU917514 CJQ917514 CTM917514 DDI917514 DNE917514 DXA917514 EGW917514 EQS917514 FAO917514 FKK917514 FUG917514 GEC917514 GNY917514 GXU917514 HHQ917514 HRM917514 IBI917514 ILE917514 IVA917514 JEW917514 JOS917514 JYO917514 KIK917514 KSG917514 LCC917514 LLY917514 LVU917514 MFQ917514 MPM917514 MZI917514 NJE917514 NTA917514 OCW917514 OMS917514 OWO917514 PGK917514 PQG917514 QAC917514 QJY917514 QTU917514 RDQ917514 RNM917514 RXI917514 SHE917514 SRA917514 TAW917514 TKS917514 TUO917514 UEK917514 UOG917514 UYC917514 VHY917514 VRU917514 WBQ917514 WLM917514 WVI917514 H983050 IW983050 SS983050 ACO983050 AMK983050 AWG983050 BGC983050 BPY983050 BZU983050 CJQ983050 CTM983050 DDI983050 DNE983050 DXA983050 EGW983050 EQS983050 FAO983050 FKK983050 FUG983050 GEC983050 GNY983050 GXU983050 HHQ983050 HRM983050 IBI983050 ILE983050 IVA983050 JEW983050 JOS983050 JYO983050 KIK983050 KSG983050 LCC983050 LLY983050 LVU983050 MFQ983050 MPM983050 MZI983050 NJE983050 NTA983050 OCW983050 OMS983050 OWO983050 PGK983050 PQG983050 QAC983050 QJY983050 QTU983050 RDQ983050 RNM983050 RXI983050 SHE983050 SRA983050 TAW983050 TKS983050 TUO983050 UEK983050 UOG983050 UYC983050 VHY983050 VRU983050 WBQ983050 WLM983050 WVI983050 H65548 IW65548 SS65548 ACO65548 AMK65548 AWG65548 BGC65548 BPY65548 BZU65548 CJQ65548 CTM65548 DDI65548 DNE65548 DXA65548 EGW65548 EQS65548 FAO65548 FKK65548 FUG65548 GEC65548 GNY65548 GXU65548 HHQ65548 HRM65548 IBI65548 ILE65548 IVA65548 JEW65548 JOS65548 JYO65548 KIK65548 KSG65548 LCC65548 LLY65548 LVU65548 MFQ65548 MPM65548 MZI65548 NJE65548 NTA65548 OCW65548 OMS65548 OWO65548 PGK65548 PQG65548 QAC65548 QJY65548 QTU65548 RDQ65548 RNM65548 RXI65548 SHE65548 SRA65548 TAW65548 TKS65548 TUO65548 UEK65548 UOG65548 UYC65548 VHY65548 VRU65548 WBQ65548 WLM65548 WVI65548 H131084 IW131084 SS131084 ACO131084 AMK131084 AWG131084 BGC131084 BPY131084 BZU131084 CJQ131084 CTM131084 DDI131084 DNE131084 DXA131084 EGW131084 EQS131084 FAO131084 FKK131084 FUG131084 GEC131084 GNY131084 GXU131084 HHQ131084 HRM131084 IBI131084 ILE131084 IVA131084 JEW131084 JOS131084 JYO131084 KIK131084 KSG131084 LCC131084 LLY131084 LVU131084 MFQ131084 MPM131084 MZI131084 NJE131084 NTA131084 OCW131084 OMS131084 OWO131084 PGK131084 PQG131084 QAC131084 QJY131084 QTU131084 RDQ131084 RNM131084 RXI131084 SHE131084 SRA131084 TAW131084 TKS131084 TUO131084 UEK131084 UOG131084 UYC131084 VHY131084 VRU131084 WBQ131084 WLM131084 WVI131084 H196620 IW196620 SS196620 ACO196620 AMK196620 AWG196620 BGC196620 BPY196620 BZU196620 CJQ196620 CTM196620 DDI196620 DNE196620 DXA196620 EGW196620 EQS196620 FAO196620 FKK196620 FUG196620 GEC196620 GNY196620 GXU196620 HHQ196620 HRM196620 IBI196620 ILE196620 IVA196620 JEW196620 JOS196620 JYO196620 KIK196620 KSG196620 LCC196620 LLY196620 LVU196620 MFQ196620 MPM196620 MZI196620 NJE196620 NTA196620 OCW196620 OMS196620 OWO196620 PGK196620 PQG196620 QAC196620 QJY196620 QTU196620 RDQ196620 RNM196620 RXI196620 SHE196620 SRA196620 TAW196620 TKS196620 TUO196620 UEK196620 UOG196620 UYC196620 VHY196620 VRU196620 WBQ196620 WLM196620 WVI196620 H262156 IW262156 SS262156 ACO262156 AMK262156 AWG262156 BGC262156 BPY262156 BZU262156 CJQ262156 CTM262156 DDI262156 DNE262156 DXA262156 EGW262156 EQS262156 FAO262156 FKK262156 FUG262156 GEC262156 GNY262156 GXU262156 HHQ262156 HRM262156 IBI262156 ILE262156 IVA262156 JEW262156 JOS262156 JYO262156 KIK262156 KSG262156 LCC262156 LLY262156 LVU262156 MFQ262156 MPM262156 MZI262156 NJE262156 NTA262156 OCW262156 OMS262156 OWO262156 PGK262156 PQG262156 QAC262156 QJY262156 QTU262156 RDQ262156 RNM262156 RXI262156 SHE262156 SRA262156 TAW262156 TKS262156 TUO262156 UEK262156 UOG262156 UYC262156 VHY262156 VRU262156 WBQ262156 WLM262156 WVI262156 H327692 IW327692 SS327692 ACO327692 AMK327692 AWG327692 BGC327692 BPY327692 BZU327692 CJQ327692 CTM327692 DDI327692 DNE327692 DXA327692 EGW327692 EQS327692 FAO327692 FKK327692 FUG327692 GEC327692 GNY327692 GXU327692 HHQ327692 HRM327692 IBI327692 ILE327692 IVA327692 JEW327692 JOS327692 JYO327692 KIK327692 KSG327692 LCC327692 LLY327692 LVU327692 MFQ327692 MPM327692 MZI327692 NJE327692 NTA327692 OCW327692 OMS327692 OWO327692 PGK327692 PQG327692 QAC327692 QJY327692 QTU327692 RDQ327692 RNM327692 RXI327692 SHE327692 SRA327692 TAW327692 TKS327692 TUO327692 UEK327692 UOG327692 UYC327692 VHY327692 VRU327692 WBQ327692 WLM327692 WVI327692 H393228 IW393228 SS393228 ACO393228 AMK393228 AWG393228 BGC393228 BPY393228 BZU393228 CJQ393228 CTM393228 DDI393228 DNE393228 DXA393228 EGW393228 EQS393228 FAO393228 FKK393228 FUG393228 GEC393228 GNY393228 GXU393228 HHQ393228 HRM393228 IBI393228 ILE393228 IVA393228 JEW393228 JOS393228 JYO393228 KIK393228 KSG393228 LCC393228 LLY393228 LVU393228 MFQ393228 MPM393228 MZI393228 NJE393228 NTA393228 OCW393228 OMS393228 OWO393228 PGK393228 PQG393228 QAC393228 QJY393228 QTU393228 RDQ393228 RNM393228 RXI393228 SHE393228 SRA393228 TAW393228 TKS393228 TUO393228 UEK393228 UOG393228 UYC393228 VHY393228 VRU393228 WBQ393228 WLM393228 WVI393228 H458764 IW458764 SS458764 ACO458764 AMK458764 AWG458764 BGC458764 BPY458764 BZU458764 CJQ458764 CTM458764 DDI458764 DNE458764 DXA458764 EGW458764 EQS458764 FAO458764 FKK458764 FUG458764 GEC458764 GNY458764 GXU458764 HHQ458764 HRM458764 IBI458764 ILE458764 IVA458764 JEW458764 JOS458764 JYO458764 KIK458764 KSG458764 LCC458764 LLY458764 LVU458764 MFQ458764 MPM458764 MZI458764 NJE458764 NTA458764 OCW458764 OMS458764 OWO458764 PGK458764 PQG458764 QAC458764 QJY458764 QTU458764 RDQ458764 RNM458764 RXI458764 SHE458764 SRA458764 TAW458764 TKS458764 TUO458764 UEK458764 UOG458764 UYC458764 VHY458764 VRU458764 WBQ458764 WLM458764 WVI458764 H524300 IW524300 SS524300 ACO524300 AMK524300 AWG524300 BGC524300 BPY524300 BZU524300 CJQ524300 CTM524300 DDI524300 DNE524300 DXA524300 EGW524300 EQS524300 FAO524300 FKK524300 FUG524300 GEC524300 GNY524300 GXU524300 HHQ524300 HRM524300 IBI524300 ILE524300 IVA524300 JEW524300 JOS524300 JYO524300 KIK524300 KSG524300 LCC524300 LLY524300 LVU524300 MFQ524300 MPM524300 MZI524300 NJE524300 NTA524300 OCW524300 OMS524300 OWO524300 PGK524300 PQG524300 QAC524300 QJY524300 QTU524300 RDQ524300 RNM524300 RXI524300 SHE524300 SRA524300 TAW524300 TKS524300 TUO524300 UEK524300 UOG524300 UYC524300 VHY524300 VRU524300 WBQ524300 WLM524300 WVI524300 H589836 IW589836 SS589836 ACO589836 AMK589836 AWG589836 BGC589836 BPY589836 BZU589836 CJQ589836 CTM589836 DDI589836 DNE589836 DXA589836 EGW589836 EQS589836 FAO589836 FKK589836 FUG589836 GEC589836 GNY589836 GXU589836 HHQ589836 HRM589836 IBI589836 ILE589836 IVA589836 JEW589836 JOS589836 JYO589836 KIK589836 KSG589836 LCC589836 LLY589836 LVU589836 MFQ589836 MPM589836 MZI589836 NJE589836 NTA589836 OCW589836 OMS589836 OWO589836 PGK589836 PQG589836 QAC589836 QJY589836 QTU589836 RDQ589836 RNM589836 RXI589836 SHE589836 SRA589836 TAW589836 TKS589836 TUO589836 UEK589836 UOG589836 UYC589836 VHY589836 VRU589836 WBQ589836 WLM589836 WVI589836 H655372 IW655372 SS655372 ACO655372 AMK655372 AWG655372 BGC655372 BPY655372 BZU655372 CJQ655372 CTM655372 DDI655372 DNE655372 DXA655372 EGW655372 EQS655372 FAO655372 FKK655372 FUG655372 GEC655372 GNY655372 GXU655372 HHQ655372 HRM655372 IBI655372 ILE655372 IVA655372 JEW655372 JOS655372 JYO655372 KIK655372 KSG655372 LCC655372 LLY655372 LVU655372 MFQ655372 MPM655372 MZI655372 NJE655372 NTA655372 OCW655372 OMS655372 OWO655372 PGK655372 PQG655372 QAC655372 QJY655372 QTU655372 RDQ655372 RNM655372 RXI655372 SHE655372 SRA655372 TAW655372 TKS655372 TUO655372 UEK655372 UOG655372 UYC655372 VHY655372 VRU655372 WBQ655372 WLM655372 WVI655372 H720908 IW720908 SS720908 ACO720908 AMK720908 AWG720908 BGC720908 BPY720908 BZU720908 CJQ720908 CTM720908 DDI720908 DNE720908 DXA720908 EGW720908 EQS720908 FAO720908 FKK720908 FUG720908 GEC720908 GNY720908 GXU720908 HHQ720908 HRM720908 IBI720908 ILE720908 IVA720908 JEW720908 JOS720908 JYO720908 KIK720908 KSG720908 LCC720908 LLY720908 LVU720908 MFQ720908 MPM720908 MZI720908 NJE720908 NTA720908 OCW720908 OMS720908 OWO720908 PGK720908 PQG720908 QAC720908 QJY720908 QTU720908 RDQ720908 RNM720908 RXI720908 SHE720908 SRA720908 TAW720908 TKS720908 TUO720908 UEK720908 UOG720908 UYC720908 VHY720908 VRU720908 WBQ720908 WLM720908 WVI720908 H786444 IW786444 SS786444 ACO786444 AMK786444 AWG786444 BGC786444 BPY786444 BZU786444 CJQ786444 CTM786444 DDI786444 DNE786444 DXA786444 EGW786444 EQS786444 FAO786444 FKK786444 FUG786444 GEC786444 GNY786444 GXU786444 HHQ786444 HRM786444 IBI786444 ILE786444 IVA786444 JEW786444 JOS786444 JYO786444 KIK786444 KSG786444 LCC786444 LLY786444 LVU786444 MFQ786444 MPM786444 MZI786444 NJE786444 NTA786444 OCW786444 OMS786444 OWO786444 PGK786444 PQG786444 QAC786444 QJY786444 QTU786444 RDQ786444 RNM786444 RXI786444 SHE786444 SRA786444 TAW786444 TKS786444 TUO786444 UEK786444 UOG786444 UYC786444 VHY786444 VRU786444 WBQ786444 WLM786444 WVI786444 H851980 IW851980 SS851980 ACO851980 AMK851980 AWG851980 BGC851980 BPY851980 BZU851980 CJQ851980 CTM851980 DDI851980 DNE851980 DXA851980 EGW851980 EQS851980 FAO851980 FKK851980 FUG851980 GEC851980 GNY851980 GXU851980 HHQ851980 HRM851980 IBI851980 ILE851980 IVA851980 JEW851980 JOS851980 JYO851980 KIK851980 KSG851980 LCC851980 LLY851980 LVU851980 MFQ851980 MPM851980 MZI851980 NJE851980 NTA851980 OCW851980 OMS851980 OWO851980 PGK851980 PQG851980 QAC851980 QJY851980 QTU851980 RDQ851980 RNM851980 RXI851980 SHE851980 SRA851980 TAW851980 TKS851980 TUO851980 UEK851980 UOG851980 UYC851980 VHY851980 VRU851980 WBQ851980 WLM851980 WVI851980 H917516 IW917516 SS917516 ACO917516 AMK917516 AWG917516 BGC917516 BPY917516 BZU917516 CJQ917516 CTM917516 DDI917516 DNE917516 DXA917516 EGW917516 EQS917516 FAO917516 FKK917516 FUG917516 GEC917516 GNY917516 GXU917516 HHQ917516 HRM917516 IBI917516 ILE917516 IVA917516 JEW917516 JOS917516 JYO917516 KIK917516 KSG917516 LCC917516 LLY917516 LVU917516 MFQ917516 MPM917516 MZI917516 NJE917516 NTA917516 OCW917516 OMS917516 OWO917516 PGK917516 PQG917516 QAC917516 QJY917516 QTU917516 RDQ917516 RNM917516 RXI917516 SHE917516 SRA917516 TAW917516 TKS917516 TUO917516 UEK917516 UOG917516 UYC917516 VHY917516 VRU917516 WBQ917516 WLM917516 WVI917516 H983052 IW983052 SS983052 ACO983052 AMK983052 AWG983052 BGC983052 BPY983052 BZU983052 CJQ983052 CTM983052 DDI983052 DNE983052 DXA983052 EGW983052 EQS983052 FAO983052 FKK983052 FUG983052 GEC983052 GNY983052 GXU983052 HHQ983052 HRM983052 IBI983052 ILE983052 IVA983052 JEW983052 JOS983052 JYO983052 KIK983052 KSG983052 LCC983052 LLY983052 LVU983052 MFQ983052 MPM983052 MZI983052 NJE983052 NTA983052 OCW983052 OMS983052 OWO983052 PGK983052 PQG983052 QAC983052 QJY983052 QTU983052 RDQ983052 RNM983052 RXI983052 SHE983052 SRA983052 TAW983052 TKS983052 TUO983052 UEK983052 UOG983052 UYC983052 VHY983052 VRU983052 WBQ983052 WLM983052 WVI983052 H65550 IW65550 SS65550 ACO65550 AMK65550 AWG65550 BGC65550 BPY65550 BZU65550 CJQ65550 CTM65550 DDI65550 DNE65550 DXA65550 EGW65550 EQS65550 FAO65550 FKK65550 FUG65550 GEC65550 GNY65550 GXU65550 HHQ65550 HRM65550 IBI65550 ILE65550 IVA65550 JEW65550 JOS65550 JYO65550 KIK65550 KSG65550 LCC65550 LLY65550 LVU65550 MFQ65550 MPM65550 MZI65550 NJE65550 NTA65550 OCW65550 OMS65550 OWO65550 PGK65550 PQG65550 QAC65550 QJY65550 QTU65550 RDQ65550 RNM65550 RXI65550 SHE65550 SRA65550 TAW65550 TKS65550 TUO65550 UEK65550 UOG65550 UYC65550 VHY65550 VRU65550 WBQ65550 WLM65550 WVI65550 H131086 IW131086 SS131086 ACO131086 AMK131086 AWG131086 BGC131086 BPY131086 BZU131086 CJQ131086 CTM131086 DDI131086 DNE131086 DXA131086 EGW131086 EQS131086 FAO131086 FKK131086 FUG131086 GEC131086 GNY131086 GXU131086 HHQ131086 HRM131086 IBI131086 ILE131086 IVA131086 JEW131086 JOS131086 JYO131086 KIK131086 KSG131086 LCC131086 LLY131086 LVU131086 MFQ131086 MPM131086 MZI131086 NJE131086 NTA131086 OCW131086 OMS131086 OWO131086 PGK131086 PQG131086 QAC131086 QJY131086 QTU131086 RDQ131086 RNM131086 RXI131086 SHE131086 SRA131086 TAW131086 TKS131086 TUO131086 UEK131086 UOG131086 UYC131086 VHY131086 VRU131086 WBQ131086 WLM131086 WVI131086 H196622 IW196622 SS196622 ACO196622 AMK196622 AWG196622 BGC196622 BPY196622 BZU196622 CJQ196622 CTM196622 DDI196622 DNE196622 DXA196622 EGW196622 EQS196622 FAO196622 FKK196622 FUG196622 GEC196622 GNY196622 GXU196622 HHQ196622 HRM196622 IBI196622 ILE196622 IVA196622 JEW196622 JOS196622 JYO196622 KIK196622 KSG196622 LCC196622 LLY196622 LVU196622 MFQ196622 MPM196622 MZI196622 NJE196622 NTA196622 OCW196622 OMS196622 OWO196622 PGK196622 PQG196622 QAC196622 QJY196622 QTU196622 RDQ196622 RNM196622 RXI196622 SHE196622 SRA196622 TAW196622 TKS196622 TUO196622 UEK196622 UOG196622 UYC196622 VHY196622 VRU196622 WBQ196622 WLM196622 WVI196622 H262158 IW262158 SS262158 ACO262158 AMK262158 AWG262158 BGC262158 BPY262158 BZU262158 CJQ262158 CTM262158 DDI262158 DNE262158 DXA262158 EGW262158 EQS262158 FAO262158 FKK262158 FUG262158 GEC262158 GNY262158 GXU262158 HHQ262158 HRM262158 IBI262158 ILE262158 IVA262158 JEW262158 JOS262158 JYO262158 KIK262158 KSG262158 LCC262158 LLY262158 LVU262158 MFQ262158 MPM262158 MZI262158 NJE262158 NTA262158 OCW262158 OMS262158 OWO262158 PGK262158 PQG262158 QAC262158 QJY262158 QTU262158 RDQ262158 RNM262158 RXI262158 SHE262158 SRA262158 TAW262158 TKS262158 TUO262158 UEK262158 UOG262158 UYC262158 VHY262158 VRU262158 WBQ262158 WLM262158 WVI262158 H327694 IW327694 SS327694 ACO327694 AMK327694 AWG327694 BGC327694 BPY327694 BZU327694 CJQ327694 CTM327694 DDI327694 DNE327694 DXA327694 EGW327694 EQS327694 FAO327694 FKK327694 FUG327694 GEC327694 GNY327694 GXU327694 HHQ327694 HRM327694 IBI327694 ILE327694 IVA327694 JEW327694 JOS327694 JYO327694 KIK327694 KSG327694 LCC327694 LLY327694 LVU327694 MFQ327694 MPM327694 MZI327694 NJE327694 NTA327694 OCW327694 OMS327694 OWO327694 PGK327694 PQG327694 QAC327694 QJY327694 QTU327694 RDQ327694 RNM327694 RXI327694 SHE327694 SRA327694 TAW327694 TKS327694 TUO327694 UEK327694 UOG327694 UYC327694 VHY327694 VRU327694 WBQ327694 WLM327694 WVI327694 H393230 IW393230 SS393230 ACO393230 AMK393230 AWG393230 BGC393230 BPY393230 BZU393230 CJQ393230 CTM393230 DDI393230 DNE393230 DXA393230 EGW393230 EQS393230 FAO393230 FKK393230 FUG393230 GEC393230 GNY393230 GXU393230 HHQ393230 HRM393230 IBI393230 ILE393230 IVA393230 JEW393230 JOS393230 JYO393230 KIK393230 KSG393230 LCC393230 LLY393230 LVU393230 MFQ393230 MPM393230 MZI393230 NJE393230 NTA393230 OCW393230 OMS393230 OWO393230 PGK393230 PQG393230 QAC393230 QJY393230 QTU393230 RDQ393230 RNM393230 RXI393230 SHE393230 SRA393230 TAW393230 TKS393230 TUO393230 UEK393230 UOG393230 UYC393230 VHY393230 VRU393230 WBQ393230 WLM393230 WVI393230 H458766 IW458766 SS458766 ACO458766 AMK458766 AWG458766 BGC458766 BPY458766 BZU458766 CJQ458766 CTM458766 DDI458766 DNE458766 DXA458766 EGW458766 EQS458766 FAO458766 FKK458766 FUG458766 GEC458766 GNY458766 GXU458766 HHQ458766 HRM458766 IBI458766 ILE458766 IVA458766 JEW458766 JOS458766 JYO458766 KIK458766 KSG458766 LCC458766 LLY458766 LVU458766 MFQ458766 MPM458766 MZI458766 NJE458766 NTA458766 OCW458766 OMS458766 OWO458766 PGK458766 PQG458766 QAC458766 QJY458766 QTU458766 RDQ458766 RNM458766 RXI458766 SHE458766 SRA458766 TAW458766 TKS458766 TUO458766 UEK458766 UOG458766 UYC458766 VHY458766 VRU458766 WBQ458766 WLM458766 WVI458766 H524302 IW524302 SS524302 ACO524302 AMK524302 AWG524302 BGC524302 BPY524302 BZU524302 CJQ524302 CTM524302 DDI524302 DNE524302 DXA524302 EGW524302 EQS524302 FAO524302 FKK524302 FUG524302 GEC524302 GNY524302 GXU524302 HHQ524302 HRM524302 IBI524302 ILE524302 IVA524302 JEW524302 JOS524302 JYO524302 KIK524302 KSG524302 LCC524302 LLY524302 LVU524302 MFQ524302 MPM524302 MZI524302 NJE524302 NTA524302 OCW524302 OMS524302 OWO524302 PGK524302 PQG524302 QAC524302 QJY524302 QTU524302 RDQ524302 RNM524302 RXI524302 SHE524302 SRA524302 TAW524302 TKS524302 TUO524302 UEK524302 UOG524302 UYC524302 VHY524302 VRU524302 WBQ524302 WLM524302 WVI524302 H589838 IW589838 SS589838 ACO589838 AMK589838 AWG589838 BGC589838 BPY589838 BZU589838 CJQ589838 CTM589838 DDI589838 DNE589838 DXA589838 EGW589838 EQS589838 FAO589838 FKK589838 FUG589838 GEC589838 GNY589838 GXU589838 HHQ589838 HRM589838 IBI589838 ILE589838 IVA589838 JEW589838 JOS589838 JYO589838 KIK589838 KSG589838 LCC589838 LLY589838 LVU589838 MFQ589838 MPM589838 MZI589838 NJE589838 NTA589838 OCW589838 OMS589838 OWO589838 PGK589838 PQG589838 QAC589838 QJY589838 QTU589838 RDQ589838 RNM589838 RXI589838 SHE589838 SRA589838 TAW589838 TKS589838 TUO589838 UEK589838 UOG589838 UYC589838 VHY589838 VRU589838 WBQ589838 WLM589838 WVI589838 H655374 IW655374 SS655374 ACO655374 AMK655374 AWG655374 BGC655374 BPY655374 BZU655374 CJQ655374 CTM655374 DDI655374 DNE655374 DXA655374 EGW655374 EQS655374 FAO655374 FKK655374 FUG655374 GEC655374 GNY655374 GXU655374 HHQ655374 HRM655374 IBI655374 ILE655374 IVA655374 JEW655374 JOS655374 JYO655374 KIK655374 KSG655374 LCC655374 LLY655374 LVU655374 MFQ655374 MPM655374 MZI655374 NJE655374 NTA655374 OCW655374 OMS655374 OWO655374 PGK655374 PQG655374 QAC655374 QJY655374 QTU655374 RDQ655374 RNM655374 RXI655374 SHE655374 SRA655374 TAW655374 TKS655374 TUO655374 UEK655374 UOG655374 UYC655374 VHY655374 VRU655374 WBQ655374 WLM655374 WVI655374 H720910 IW720910 SS720910 ACO720910 AMK720910 AWG720910 BGC720910 BPY720910 BZU720910 CJQ720910 CTM720910 DDI720910 DNE720910 DXA720910 EGW720910 EQS720910 FAO720910 FKK720910 FUG720910 GEC720910 GNY720910 GXU720910 HHQ720910 HRM720910 IBI720910 ILE720910 IVA720910 JEW720910 JOS720910 JYO720910 KIK720910 KSG720910 LCC720910 LLY720910 LVU720910 MFQ720910 MPM720910 MZI720910 NJE720910 NTA720910 OCW720910 OMS720910 OWO720910 PGK720910 PQG720910 QAC720910 QJY720910 QTU720910 RDQ720910 RNM720910 RXI720910 SHE720910 SRA720910 TAW720910 TKS720910 TUO720910 UEK720910 UOG720910 UYC720910 VHY720910 VRU720910 WBQ720910 WLM720910 WVI720910 H786446 IW786446 SS786446 ACO786446 AMK786446 AWG786446 BGC786446 BPY786446 BZU786446 CJQ786446 CTM786446 DDI786446 DNE786446 DXA786446 EGW786446 EQS786446 FAO786446 FKK786446 FUG786446 GEC786446 GNY786446 GXU786446 HHQ786446 HRM786446 IBI786446 ILE786446 IVA786446 JEW786446 JOS786446 JYO786446 KIK786446 KSG786446 LCC786446 LLY786446 LVU786446 MFQ786446 MPM786446 MZI786446 NJE786446 NTA786446 OCW786446 OMS786446 OWO786446 PGK786446 PQG786446 QAC786446 QJY786446 QTU786446 RDQ786446 RNM786446 RXI786446 SHE786446 SRA786446 TAW786446 TKS786446 TUO786446 UEK786446 UOG786446 UYC786446 VHY786446 VRU786446 WBQ786446 WLM786446 WVI786446 H851982 IW851982 SS851982 ACO851982 AMK851982 AWG851982 BGC851982 BPY851982 BZU851982 CJQ851982 CTM851982 DDI851982 DNE851982 DXA851982 EGW851982 EQS851982 FAO851982 FKK851982 FUG851982 GEC851982 GNY851982 GXU851982 HHQ851982 HRM851982 IBI851982 ILE851982 IVA851982 JEW851982 JOS851982 JYO851982 KIK851982 KSG851982 LCC851982 LLY851982 LVU851982 MFQ851982 MPM851982 MZI851982 NJE851982 NTA851982 OCW851982 OMS851982 OWO851982 PGK851982 PQG851982 QAC851982 QJY851982 QTU851982 RDQ851982 RNM851982 RXI851982 SHE851982 SRA851982 TAW851982 TKS851982 TUO851982 UEK851982 UOG851982 UYC851982 VHY851982 VRU851982 WBQ851982 WLM851982 WVI851982 H917518 IW917518 SS917518 ACO917518 AMK917518 AWG917518 BGC917518 BPY917518 BZU917518 CJQ917518 CTM917518 DDI917518 DNE917518 DXA917518 EGW917518 EQS917518 FAO917518 FKK917518 FUG917518 GEC917518 GNY917518 GXU917518 HHQ917518 HRM917518 IBI917518 ILE917518 IVA917518 JEW917518 JOS917518 JYO917518 KIK917518 KSG917518 LCC917518 LLY917518 LVU917518 MFQ917518 MPM917518 MZI917518 NJE917518 NTA917518 OCW917518 OMS917518 OWO917518 PGK917518 PQG917518 QAC917518 QJY917518 QTU917518 RDQ917518 RNM917518 RXI917518 SHE917518 SRA917518 TAW917518 TKS917518 TUO917518 UEK917518 UOG917518 UYC917518 VHY917518 VRU917518 WBQ917518 WLM917518 WVI917518 H983054 IW983054 SS983054 ACO983054 AMK983054 AWG983054 BGC983054 BPY983054 BZU983054 CJQ983054 CTM983054 DDI983054 DNE983054 DXA983054 EGW983054 EQS983054 FAO983054 FKK983054 FUG983054 GEC983054 GNY983054 GXU983054 HHQ983054 HRM983054 IBI983054 ILE983054 IVA983054 JEW983054 JOS983054 JYO983054 KIK983054 KSG983054 LCC983054 LLY983054 LVU983054 MFQ983054 MPM983054 MZI983054 NJE983054 NTA983054 OCW983054 OMS983054 OWO983054 PGK983054 PQG983054 QAC983054 QJY983054 QTU983054 RDQ983054 RNM983054 RXI983054 SHE983054 SRA983054 TAW983054 TKS983054 TUO983054 UEK983054 UOG983054 UYC983054 VHY983054 VRU983054 WBQ983054 WLM983054 WVI983054 H65552 IW65552 SS65552 ACO65552 AMK65552 AWG65552 BGC65552 BPY65552 BZU65552 CJQ65552 CTM65552 DDI65552 DNE65552 DXA65552 EGW65552 EQS65552 FAO65552 FKK65552 FUG65552 GEC65552 GNY65552 GXU65552 HHQ65552 HRM65552 IBI65552 ILE65552 IVA65552 JEW65552 JOS65552 JYO65552 KIK65552 KSG65552 LCC65552 LLY65552 LVU65552 MFQ65552 MPM65552 MZI65552 NJE65552 NTA65552 OCW65552 OMS65552 OWO65552 PGK65552 PQG65552 QAC65552 QJY65552 QTU65552 RDQ65552 RNM65552 RXI65552 SHE65552 SRA65552 TAW65552 TKS65552 TUO65552 UEK65552 UOG65552 UYC65552 VHY65552 VRU65552 WBQ65552 WLM65552 WVI65552 H131088 IW131088 SS131088 ACO131088 AMK131088 AWG131088 BGC131088 BPY131088 BZU131088 CJQ131088 CTM131088 DDI131088 DNE131088 DXA131088 EGW131088 EQS131088 FAO131088 FKK131088 FUG131088 GEC131088 GNY131088 GXU131088 HHQ131088 HRM131088 IBI131088 ILE131088 IVA131088 JEW131088 JOS131088 JYO131088 KIK131088 KSG131088 LCC131088 LLY131088 LVU131088 MFQ131088 MPM131088 MZI131088 NJE131088 NTA131088 OCW131088 OMS131088 OWO131088 PGK131088 PQG131088 QAC131088 QJY131088 QTU131088 RDQ131088 RNM131088 RXI131088 SHE131088 SRA131088 TAW131088 TKS131088 TUO131088 UEK131088 UOG131088 UYC131088 VHY131088 VRU131088 WBQ131088 WLM131088 WVI131088 H196624 IW196624 SS196624 ACO196624 AMK196624 AWG196624 BGC196624 BPY196624 BZU196624 CJQ196624 CTM196624 DDI196624 DNE196624 DXA196624 EGW196624 EQS196624 FAO196624 FKK196624 FUG196624 GEC196624 GNY196624 GXU196624 HHQ196624 HRM196624 IBI196624 ILE196624 IVA196624 JEW196624 JOS196624 JYO196624 KIK196624 KSG196624 LCC196624 LLY196624 LVU196624 MFQ196624 MPM196624 MZI196624 NJE196624 NTA196624 OCW196624 OMS196624 OWO196624 PGK196624 PQG196624 QAC196624 QJY196624 QTU196624 RDQ196624 RNM196624 RXI196624 SHE196624 SRA196624 TAW196624 TKS196624 TUO196624 UEK196624 UOG196624 UYC196624 VHY196624 VRU196624 WBQ196624 WLM196624 WVI196624 H262160 IW262160 SS262160 ACO262160 AMK262160 AWG262160 BGC262160 BPY262160 BZU262160 CJQ262160 CTM262160 DDI262160 DNE262160 DXA262160 EGW262160 EQS262160 FAO262160 FKK262160 FUG262160 GEC262160 GNY262160 GXU262160 HHQ262160 HRM262160 IBI262160 ILE262160 IVA262160 JEW262160 JOS262160 JYO262160 KIK262160 KSG262160 LCC262160 LLY262160 LVU262160 MFQ262160 MPM262160 MZI262160 NJE262160 NTA262160 OCW262160 OMS262160 OWO262160 PGK262160 PQG262160 QAC262160 QJY262160 QTU262160 RDQ262160 RNM262160 RXI262160 SHE262160 SRA262160 TAW262160 TKS262160 TUO262160 UEK262160 UOG262160 UYC262160 VHY262160 VRU262160 WBQ262160 WLM262160 WVI262160 H327696 IW327696 SS327696 ACO327696 AMK327696 AWG327696 BGC327696 BPY327696 BZU327696 CJQ327696 CTM327696 DDI327696 DNE327696 DXA327696 EGW327696 EQS327696 FAO327696 FKK327696 FUG327696 GEC327696 GNY327696 GXU327696 HHQ327696 HRM327696 IBI327696 ILE327696 IVA327696 JEW327696 JOS327696 JYO327696 KIK327696 KSG327696 LCC327696 LLY327696 LVU327696 MFQ327696 MPM327696 MZI327696 NJE327696 NTA327696 OCW327696 OMS327696 OWO327696 PGK327696 PQG327696 QAC327696 QJY327696 QTU327696 RDQ327696 RNM327696 RXI327696 SHE327696 SRA327696 TAW327696 TKS327696 TUO327696 UEK327696 UOG327696 UYC327696 VHY327696 VRU327696 WBQ327696 WLM327696 WVI327696 H393232 IW393232 SS393232 ACO393232 AMK393232 AWG393232 BGC393232 BPY393232 BZU393232 CJQ393232 CTM393232 DDI393232 DNE393232 DXA393232 EGW393232 EQS393232 FAO393232 FKK393232 FUG393232 GEC393232 GNY393232 GXU393232 HHQ393232 HRM393232 IBI393232 ILE393232 IVA393232 JEW393232 JOS393232 JYO393232 KIK393232 KSG393232 LCC393232 LLY393232 LVU393232 MFQ393232 MPM393232 MZI393232 NJE393232 NTA393232 OCW393232 OMS393232 OWO393232 PGK393232 PQG393232 QAC393232 QJY393232 QTU393232 RDQ393232 RNM393232 RXI393232 SHE393232 SRA393232 TAW393232 TKS393232 TUO393232 UEK393232 UOG393232 UYC393232 VHY393232 VRU393232 WBQ393232 WLM393232 WVI393232 H458768 IW458768 SS458768 ACO458768 AMK458768 AWG458768 BGC458768 BPY458768 BZU458768 CJQ458768 CTM458768 DDI458768 DNE458768 DXA458768 EGW458768 EQS458768 FAO458768 FKK458768 FUG458768 GEC458768 GNY458768 GXU458768 HHQ458768 HRM458768 IBI458768 ILE458768 IVA458768 JEW458768 JOS458768 JYO458768 KIK458768 KSG458768 LCC458768 LLY458768 LVU458768 MFQ458768 MPM458768 MZI458768 NJE458768 NTA458768 OCW458768 OMS458768 OWO458768 PGK458768 PQG458768 QAC458768 QJY458768 QTU458768 RDQ458768 RNM458768 RXI458768 SHE458768 SRA458768 TAW458768 TKS458768 TUO458768 UEK458768 UOG458768 UYC458768 VHY458768 VRU458768 WBQ458768 WLM458768 WVI458768 H524304 IW524304 SS524304 ACO524304 AMK524304 AWG524304 BGC524304 BPY524304 BZU524304 CJQ524304 CTM524304 DDI524304 DNE524304 DXA524304 EGW524304 EQS524304 FAO524304 FKK524304 FUG524304 GEC524304 GNY524304 GXU524304 HHQ524304 HRM524304 IBI524304 ILE524304 IVA524304 JEW524304 JOS524304 JYO524304 KIK524304 KSG524304 LCC524304 LLY524304 LVU524304 MFQ524304 MPM524304 MZI524304 NJE524304 NTA524304 OCW524304 OMS524304 OWO524304 PGK524304 PQG524304 QAC524304 QJY524304 QTU524304 RDQ524304 RNM524304 RXI524304 SHE524304 SRA524304 TAW524304 TKS524304 TUO524304 UEK524304 UOG524304 UYC524304 VHY524304 VRU524304 WBQ524304 WLM524304 WVI524304 H589840 IW589840 SS589840 ACO589840 AMK589840 AWG589840 BGC589840 BPY589840 BZU589840 CJQ589840 CTM589840 DDI589840 DNE589840 DXA589840 EGW589840 EQS589840 FAO589840 FKK589840 FUG589840 GEC589840 GNY589840 GXU589840 HHQ589840 HRM589840 IBI589840 ILE589840 IVA589840 JEW589840 JOS589840 JYO589840 KIK589840 KSG589840 LCC589840 LLY589840 LVU589840 MFQ589840 MPM589840 MZI589840 NJE589840 NTA589840 OCW589840 OMS589840 OWO589840 PGK589840 PQG589840 QAC589840 QJY589840 QTU589840 RDQ589840 RNM589840 RXI589840 SHE589840 SRA589840 TAW589840 TKS589840 TUO589840 UEK589840 UOG589840 UYC589840 VHY589840 VRU589840 WBQ589840 WLM589840 WVI589840 H655376 IW655376 SS655376 ACO655376 AMK655376 AWG655376 BGC655376 BPY655376 BZU655376 CJQ655376 CTM655376 DDI655376 DNE655376 DXA655376 EGW655376 EQS655376 FAO655376 FKK655376 FUG655376 GEC655376 GNY655376 GXU655376 HHQ655376 HRM655376 IBI655376 ILE655376 IVA655376 JEW655376 JOS655376 JYO655376 KIK655376 KSG655376 LCC655376 LLY655376 LVU655376 MFQ655376 MPM655376 MZI655376 NJE655376 NTA655376 OCW655376 OMS655376 OWO655376 PGK655376 PQG655376 QAC655376 QJY655376 QTU655376 RDQ655376 RNM655376 RXI655376 SHE655376 SRA655376 TAW655376 TKS655376 TUO655376 UEK655376 UOG655376 UYC655376 VHY655376 VRU655376 WBQ655376 WLM655376 WVI655376 H720912 IW720912 SS720912 ACO720912 AMK720912 AWG720912 BGC720912 BPY720912 BZU720912 CJQ720912 CTM720912 DDI720912 DNE720912 DXA720912 EGW720912 EQS720912 FAO720912 FKK720912 FUG720912 GEC720912 GNY720912 GXU720912 HHQ720912 HRM720912 IBI720912 ILE720912 IVA720912 JEW720912 JOS720912 JYO720912 KIK720912 KSG720912 LCC720912 LLY720912 LVU720912 MFQ720912 MPM720912 MZI720912 NJE720912 NTA720912 OCW720912 OMS720912 OWO720912 PGK720912 PQG720912 QAC720912 QJY720912 QTU720912 RDQ720912 RNM720912 RXI720912 SHE720912 SRA720912 TAW720912 TKS720912 TUO720912 UEK720912 UOG720912 UYC720912 VHY720912 VRU720912 WBQ720912 WLM720912 WVI720912 H786448 IW786448 SS786448 ACO786448 AMK786448 AWG786448 BGC786448 BPY786448 BZU786448 CJQ786448 CTM786448 DDI786448 DNE786448 DXA786448 EGW786448 EQS786448 FAO786448 FKK786448 FUG786448 GEC786448 GNY786448 GXU786448 HHQ786448 HRM786448 IBI786448 ILE786448 IVA786448 JEW786448 JOS786448 JYO786448 KIK786448 KSG786448 LCC786448 LLY786448 LVU786448 MFQ786448 MPM786448 MZI786448 NJE786448 NTA786448 OCW786448 OMS786448 OWO786448 PGK786448 PQG786448 QAC786448 QJY786448 QTU786448 RDQ786448 RNM786448 RXI786448 SHE786448 SRA786448 TAW786448 TKS786448 TUO786448 UEK786448 UOG786448 UYC786448 VHY786448 VRU786448 WBQ786448 WLM786448 WVI786448 H851984 IW851984 SS851984 ACO851984 AMK851984 AWG851984 BGC851984 BPY851984 BZU851984 CJQ851984 CTM851984 DDI851984 DNE851984 DXA851984 EGW851984 EQS851984 FAO851984 FKK851984 FUG851984 GEC851984 GNY851984 GXU851984 HHQ851984 HRM851984 IBI851984 ILE851984 IVA851984 JEW851984 JOS851984 JYO851984 KIK851984 KSG851984 LCC851984 LLY851984 LVU851984 MFQ851984 MPM851984 MZI851984 NJE851984 NTA851984 OCW851984 OMS851984 OWO851984 PGK851984 PQG851984 QAC851984 QJY851984 QTU851984 RDQ851984 RNM851984 RXI851984 SHE851984 SRA851984 TAW851984 TKS851984 TUO851984 UEK851984 UOG851984 UYC851984 VHY851984 VRU851984 WBQ851984 WLM851984 WVI851984 H917520 IW917520 SS917520 ACO917520 AMK917520 AWG917520 BGC917520 BPY917520 BZU917520 CJQ917520 CTM917520 DDI917520 DNE917520 DXA917520 EGW917520 EQS917520 FAO917520 FKK917520 FUG917520 GEC917520 GNY917520 GXU917520 HHQ917520 HRM917520 IBI917520 ILE917520 IVA917520 JEW917520 JOS917520 JYO917520 KIK917520 KSG917520 LCC917520 LLY917520 LVU917520 MFQ917520 MPM917520 MZI917520 NJE917520 NTA917520 OCW917520 OMS917520 OWO917520 PGK917520 PQG917520 QAC917520 QJY917520 QTU917520 RDQ917520 RNM917520 RXI917520 SHE917520 SRA917520 TAW917520 TKS917520 TUO917520 UEK917520 UOG917520 UYC917520 VHY917520 VRU917520 WBQ917520 WLM917520 WVI917520 H983056 IW983056 SS983056 ACO983056 AMK983056 AWG983056 BGC983056 BPY983056 BZU983056 CJQ983056 CTM983056 DDI983056 DNE983056 DXA983056 EGW983056 EQS983056 FAO983056 FKK983056 FUG983056 GEC983056 GNY983056 GXU983056 HHQ983056 HRM983056 IBI983056 ILE983056 IVA983056 JEW983056 JOS983056 JYO983056 KIK983056 KSG983056 LCC983056 LLY983056 LVU983056 MFQ983056 MPM983056 MZI983056 NJE983056 NTA983056 OCW983056 OMS983056 OWO983056 PGK983056 PQG983056 QAC983056 QJY983056 QTU983056 RDQ983056 RNM983056 RXI983056 SHE983056 SRA983056 TAW983056 TKS983056 TUO983056 UEK983056 UOG983056 UYC983056 VHY983056 VRU983056 WBQ983056 WLM983056 WVI983056 IW65540 IW17:IW20 SS17:SS20 ACO17:ACO20 AMK17:AMK20 AWG17:AWG20 BGC17:BGC20 BPY17:BPY20 BZU17:BZU20 CJQ17:CJQ20 CTM17:CTM20 DDI17:DDI20 DNE17:DNE20 DXA17:DXA20 EGW17:EGW20 EQS17:EQS20 FAO17:FAO20 FKK17:FKK20 FUG17:FUG20 GEC17:GEC20 GNY17:GNY20 GXU17:GXU20 HHQ17:HHQ20 HRM17:HRM20 IBI17:IBI20 ILE17:ILE20 IVA17:IVA20 JEW17:JEW20 JOS17:JOS20 JYO17:JYO20 KIK17:KIK20 KSG17:KSG20 LCC17:LCC20 LLY17:LLY20 LVU17:LVU20 MFQ17:MFQ20 MPM17:MPM20 MZI17:MZI20 NJE17:NJE20 NTA17:NTA20 OCW17:OCW20 OMS17:OMS20 OWO17:OWO20 PGK17:PGK20 PQG17:PQG20 QAC17:QAC20 QJY17:QJY20 QTU17:QTU20 RDQ17:RDQ20 RNM17:RNM20 RXI17:RXI20 SHE17:SHE20 SRA17:SRA20 TAW17:TAW20 TKS17:TKS20 TUO17:TUO20 UEK17:UEK20 UOG17:UOG20 UYC17:UYC20 VHY17:VHY20 VRU17:VRU20 WBQ17:WBQ20 WLM17:WLM20 WVI17:WVI20 H65554 IW65554 SS65554 ACO65554 AMK65554 AWG65554 BGC65554 BPY65554 BZU65554 CJQ65554 CTM65554 DDI65554 DNE65554 DXA65554 EGW65554 EQS65554 FAO65554 FKK65554 FUG65554 GEC65554 GNY65554 GXU65554 HHQ65554 HRM65554 IBI65554 ILE65554 IVA65554 JEW65554 JOS65554 JYO65554 KIK65554 KSG65554 LCC65554 LLY65554 LVU65554 MFQ65554 MPM65554 MZI65554 NJE65554 NTA65554 OCW65554 OMS65554 OWO65554 PGK65554 PQG65554 QAC65554 QJY65554 QTU65554 RDQ65554 RNM65554 RXI65554 SHE65554 SRA65554 TAW65554 TKS65554 TUO65554 UEK65554 UOG65554 UYC65554 VHY65554 VRU65554 WBQ65554 WLM65554 WVI65554 H131090 IW131090 SS131090 ACO131090 AMK131090 AWG131090 BGC131090 BPY131090 BZU131090 CJQ131090 CTM131090 DDI131090 DNE131090 DXA131090 EGW131090 EQS131090 FAO131090 FKK131090 FUG131090 GEC131090 GNY131090 GXU131090 HHQ131090 HRM131090 IBI131090 ILE131090 IVA131090 JEW131090 JOS131090 JYO131090 KIK131090 KSG131090 LCC131090 LLY131090 LVU131090 MFQ131090 MPM131090 MZI131090 NJE131090 NTA131090 OCW131090 OMS131090 OWO131090 PGK131090 PQG131090 QAC131090 QJY131090 QTU131090 RDQ131090 RNM131090 RXI131090 SHE131090 SRA131090 TAW131090 TKS131090 TUO131090 UEK131090 UOG131090 UYC131090 VHY131090 VRU131090 WBQ131090 WLM131090 WVI131090 H196626 IW196626 SS196626 ACO196626 AMK196626 AWG196626 BGC196626 BPY196626 BZU196626 CJQ196626 CTM196626 DDI196626 DNE196626 DXA196626 EGW196626 EQS196626 FAO196626 FKK196626 FUG196626 GEC196626 GNY196626 GXU196626 HHQ196626 HRM196626 IBI196626 ILE196626 IVA196626 JEW196626 JOS196626 JYO196626 KIK196626 KSG196626 LCC196626 LLY196626 LVU196626 MFQ196626 MPM196626 MZI196626 NJE196626 NTA196626 OCW196626 OMS196626 OWO196626 PGK196626 PQG196626 QAC196626 QJY196626 QTU196626 RDQ196626 RNM196626 RXI196626 SHE196626 SRA196626 TAW196626 TKS196626 TUO196626 UEK196626 UOG196626 UYC196626 VHY196626 VRU196626 WBQ196626 WLM196626 WVI196626 H262162 IW262162 SS262162 ACO262162 AMK262162 AWG262162 BGC262162 BPY262162 BZU262162 CJQ262162 CTM262162 DDI262162 DNE262162 DXA262162 EGW262162 EQS262162 FAO262162 FKK262162 FUG262162 GEC262162 GNY262162 GXU262162 HHQ262162 HRM262162 IBI262162 ILE262162 IVA262162 JEW262162 JOS262162 JYO262162 KIK262162 KSG262162 LCC262162 LLY262162 LVU262162 MFQ262162 MPM262162 MZI262162 NJE262162 NTA262162 OCW262162 OMS262162 OWO262162 PGK262162 PQG262162 QAC262162 QJY262162 QTU262162 RDQ262162 RNM262162 RXI262162 SHE262162 SRA262162 TAW262162 TKS262162 TUO262162 UEK262162 UOG262162 UYC262162 VHY262162 VRU262162 WBQ262162 WLM262162 WVI262162 H327698 IW327698 SS327698 ACO327698 AMK327698 AWG327698 BGC327698 BPY327698 BZU327698 CJQ327698 CTM327698 DDI327698 DNE327698 DXA327698 EGW327698 EQS327698 FAO327698 FKK327698 FUG327698 GEC327698 GNY327698 GXU327698 HHQ327698 HRM327698 IBI327698 ILE327698 IVA327698 JEW327698 JOS327698 JYO327698 KIK327698 KSG327698 LCC327698 LLY327698 LVU327698 MFQ327698 MPM327698 MZI327698 NJE327698 NTA327698 OCW327698 OMS327698 OWO327698 PGK327698 PQG327698 QAC327698 QJY327698 QTU327698 RDQ327698 RNM327698 RXI327698 SHE327698 SRA327698 TAW327698 TKS327698 TUO327698 UEK327698 UOG327698 UYC327698 VHY327698 VRU327698 WBQ327698 WLM327698 WVI327698 H393234 IW393234 SS393234 ACO393234 AMK393234 AWG393234 BGC393234 BPY393234 BZU393234 CJQ393234 CTM393234 DDI393234 DNE393234 DXA393234 EGW393234 EQS393234 FAO393234 FKK393234 FUG393234 GEC393234 GNY393234 GXU393234 HHQ393234 HRM393234 IBI393234 ILE393234 IVA393234 JEW393234 JOS393234 JYO393234 KIK393234 KSG393234 LCC393234 LLY393234 LVU393234 MFQ393234 MPM393234 MZI393234 NJE393234 NTA393234 OCW393234 OMS393234 OWO393234 PGK393234 PQG393234 QAC393234 QJY393234 QTU393234 RDQ393234 RNM393234 RXI393234 SHE393234 SRA393234 TAW393234 TKS393234 TUO393234 UEK393234 UOG393234 UYC393234 VHY393234 VRU393234 WBQ393234 WLM393234 WVI393234 H458770 IW458770 SS458770 ACO458770 AMK458770 AWG458770 BGC458770 BPY458770 BZU458770 CJQ458770 CTM458770 DDI458770 DNE458770 DXA458770 EGW458770 EQS458770 FAO458770 FKK458770 FUG458770 GEC458770 GNY458770 GXU458770 HHQ458770 HRM458770 IBI458770 ILE458770 IVA458770 JEW458770 JOS458770 JYO458770 KIK458770 KSG458770 LCC458770 LLY458770 LVU458770 MFQ458770 MPM458770 MZI458770 NJE458770 NTA458770 OCW458770 OMS458770 OWO458770 PGK458770 PQG458770 QAC458770 QJY458770 QTU458770 RDQ458770 RNM458770 RXI458770 SHE458770 SRA458770 TAW458770 TKS458770 TUO458770 UEK458770 UOG458770 UYC458770 VHY458770 VRU458770 WBQ458770 WLM458770 WVI458770 H524306 IW524306 SS524306 ACO524306 AMK524306 AWG524306 BGC524306 BPY524306 BZU524306 CJQ524306 CTM524306 DDI524306 DNE524306 DXA524306 EGW524306 EQS524306 FAO524306 FKK524306 FUG524306 GEC524306 GNY524306 GXU524306 HHQ524306 HRM524306 IBI524306 ILE524306 IVA524306 JEW524306 JOS524306 JYO524306 KIK524306 KSG524306 LCC524306 LLY524306 LVU524306 MFQ524306 MPM524306 MZI524306 NJE524306 NTA524306 OCW524306 OMS524306 OWO524306 PGK524306 PQG524306 QAC524306 QJY524306 QTU524306 RDQ524306 RNM524306 RXI524306 SHE524306 SRA524306 TAW524306 TKS524306 TUO524306 UEK524306 UOG524306 UYC524306 VHY524306 VRU524306 WBQ524306 WLM524306 WVI524306 H589842 IW589842 SS589842 ACO589842 AMK589842 AWG589842 BGC589842 BPY589842 BZU589842 CJQ589842 CTM589842 DDI589842 DNE589842 DXA589842 EGW589842 EQS589842 FAO589842 FKK589842 FUG589842 GEC589842 GNY589842 GXU589842 HHQ589842 HRM589842 IBI589842 ILE589842 IVA589842 JEW589842 JOS589842 JYO589842 KIK589842 KSG589842 LCC589842 LLY589842 LVU589842 MFQ589842 MPM589842 MZI589842 NJE589842 NTA589842 OCW589842 OMS589842 OWO589842 PGK589842 PQG589842 QAC589842 QJY589842 QTU589842 RDQ589842 RNM589842 RXI589842 SHE589842 SRA589842 TAW589842 TKS589842 TUO589842 UEK589842 UOG589842 UYC589842 VHY589842 VRU589842 WBQ589842 WLM589842 WVI589842 H655378 IW655378 SS655378 ACO655378 AMK655378 AWG655378 BGC655378 BPY655378 BZU655378 CJQ655378 CTM655378 DDI655378 DNE655378 DXA655378 EGW655378 EQS655378 FAO655378 FKK655378 FUG655378 GEC655378 GNY655378 GXU655378 HHQ655378 HRM655378 IBI655378 ILE655378 IVA655378 JEW655378 JOS655378 JYO655378 KIK655378 KSG655378 LCC655378 LLY655378 LVU655378 MFQ655378 MPM655378 MZI655378 NJE655378 NTA655378 OCW655378 OMS655378 OWO655378 PGK655378 PQG655378 QAC655378 QJY655378 QTU655378 RDQ655378 RNM655378 RXI655378 SHE655378 SRA655378 TAW655378 TKS655378 TUO655378 UEK655378 UOG655378 UYC655378 VHY655378 VRU655378 WBQ655378 WLM655378 WVI655378 H720914 IW720914 SS720914 ACO720914 AMK720914 AWG720914 BGC720914 BPY720914 BZU720914 CJQ720914 CTM720914 DDI720914 DNE720914 DXA720914 EGW720914 EQS720914 FAO720914 FKK720914 FUG720914 GEC720914 GNY720914 GXU720914 HHQ720914 HRM720914 IBI720914 ILE720914 IVA720914 JEW720914 JOS720914 JYO720914 KIK720914 KSG720914 LCC720914 LLY720914 LVU720914 MFQ720914 MPM720914 MZI720914 NJE720914 NTA720914 OCW720914 OMS720914 OWO720914 PGK720914 PQG720914 QAC720914 QJY720914 QTU720914 RDQ720914 RNM720914 RXI720914 SHE720914 SRA720914 TAW720914 TKS720914 TUO720914 UEK720914 UOG720914 UYC720914 VHY720914 VRU720914 WBQ720914 WLM720914 WVI720914 H786450 IW786450 SS786450 ACO786450 AMK786450 AWG786450 BGC786450 BPY786450 BZU786450 CJQ786450 CTM786450 DDI786450 DNE786450 DXA786450 EGW786450 EQS786450 FAO786450 FKK786450 FUG786450 GEC786450 GNY786450 GXU786450 HHQ786450 HRM786450 IBI786450 ILE786450 IVA786450 JEW786450 JOS786450 JYO786450 KIK786450 KSG786450 LCC786450 LLY786450 LVU786450 MFQ786450 MPM786450 MZI786450 NJE786450 NTA786450 OCW786450 OMS786450 OWO786450 PGK786450 PQG786450 QAC786450 QJY786450 QTU786450 RDQ786450 RNM786450 RXI786450 SHE786450 SRA786450 TAW786450 TKS786450 TUO786450 UEK786450 UOG786450 UYC786450 VHY786450 VRU786450 WBQ786450 WLM786450 WVI786450 H851986 IW851986 SS851986 ACO851986 AMK851986 AWG851986 BGC851986 BPY851986 BZU851986 CJQ851986 CTM851986 DDI851986 DNE851986 DXA851986 EGW851986 EQS851986 FAO851986 FKK851986 FUG851986 GEC851986 GNY851986 GXU851986 HHQ851986 HRM851986 IBI851986 ILE851986 IVA851986 JEW851986 JOS851986 JYO851986 KIK851986 KSG851986 LCC851986 LLY851986 LVU851986 MFQ851986 MPM851986 MZI851986 NJE851986 NTA851986 OCW851986 OMS851986 OWO851986 PGK851986 PQG851986 QAC851986 QJY851986 QTU851986 RDQ851986 RNM851986 RXI851986 SHE851986 SRA851986 TAW851986 TKS851986 TUO851986 UEK851986 UOG851986 UYC851986 VHY851986 VRU851986 WBQ851986 WLM851986 WVI851986 H917522 IW917522 SS917522 ACO917522 AMK917522 AWG917522 BGC917522 BPY917522 BZU917522 CJQ917522 CTM917522 DDI917522 DNE917522 DXA917522 EGW917522 EQS917522 FAO917522 FKK917522 FUG917522 GEC917522 GNY917522 GXU917522 HHQ917522 HRM917522 IBI917522 ILE917522 IVA917522 JEW917522 JOS917522 JYO917522 KIK917522 KSG917522 LCC917522 LLY917522 LVU917522 MFQ917522 MPM917522 MZI917522 NJE917522 NTA917522 OCW917522 OMS917522 OWO917522 PGK917522 PQG917522 QAC917522 QJY917522 QTU917522 RDQ917522 RNM917522 RXI917522 SHE917522 SRA917522 TAW917522 TKS917522 TUO917522 UEK917522 UOG917522 UYC917522 VHY917522 VRU917522 WBQ917522 WLM917522 WVI917522 H983058 IW983058 SS983058 ACO983058 AMK983058 AWG983058 BGC983058 BPY983058 BZU983058 CJQ983058 CTM983058 DDI983058 DNE983058 DXA983058 EGW983058 EQS983058 FAO983058 FKK983058 FUG983058 GEC983058 GNY983058 GXU983058 HHQ983058 HRM983058 IBI983058 ILE983058 IVA983058 JEW983058 JOS983058 JYO983058 KIK983058 KSG983058 LCC983058 LLY983058 LVU983058 MFQ983058 MPM983058 MZI983058 NJE983058 NTA983058 OCW983058 OMS983058 OWO983058 PGK983058 PQG983058 QAC983058 QJY983058 QTU983058 RDQ983058 RNM983058 RXI983058 SHE983058 SRA983058 TAW983058 TKS983058 TUO983058 UEK983058 UOG983058 UYC983058 VHY983058 VRU983058 WBQ983058 WLM983058 WVI983058" xr:uid="{00000000-0002-0000-0800-000003000000}">
      <formula1>$H$48:$H$51</formula1>
    </dataValidation>
    <dataValidation type="list" allowBlank="1" showInputMessage="1" showErrorMessage="1" sqref="M65555:P65555 JB65555:JE65555 SX65555:TA65555 ACT65555:ACW65555 AMP65555:AMS65555 AWL65555:AWO65555 BGH65555:BGK65555 BQD65555:BQG65555 BZZ65555:CAC65555 CJV65555:CJY65555 CTR65555:CTU65555 DDN65555:DDQ65555 DNJ65555:DNM65555 DXF65555:DXI65555 EHB65555:EHE65555 EQX65555:ERA65555 FAT65555:FAW65555 FKP65555:FKS65555 FUL65555:FUO65555 GEH65555:GEK65555 GOD65555:GOG65555 GXZ65555:GYC65555 HHV65555:HHY65555 HRR65555:HRU65555 IBN65555:IBQ65555 ILJ65555:ILM65555 IVF65555:IVI65555 JFB65555:JFE65555 JOX65555:JPA65555 JYT65555:JYW65555 KIP65555:KIS65555 KSL65555:KSO65555 LCH65555:LCK65555 LMD65555:LMG65555 LVZ65555:LWC65555 MFV65555:MFY65555 MPR65555:MPU65555 MZN65555:MZQ65555 NJJ65555:NJM65555 NTF65555:NTI65555 ODB65555:ODE65555 OMX65555:ONA65555 OWT65555:OWW65555 PGP65555:PGS65555 PQL65555:PQO65555 QAH65555:QAK65555 QKD65555:QKG65555 QTZ65555:QUC65555 RDV65555:RDY65555 RNR65555:RNU65555 RXN65555:RXQ65555 SHJ65555:SHM65555 SRF65555:SRI65555 TBB65555:TBE65555 TKX65555:TLA65555 TUT65555:TUW65555 UEP65555:UES65555 UOL65555:UOO65555 UYH65555:UYK65555 VID65555:VIG65555 VRZ65555:VSC65555 WBV65555:WBY65555 WLR65555:WLU65555 WVN65555:WVQ65555 M131091:P131091 JB131091:JE131091 SX131091:TA131091 ACT131091:ACW131091 AMP131091:AMS131091 AWL131091:AWO131091 BGH131091:BGK131091 BQD131091:BQG131091 BZZ131091:CAC131091 CJV131091:CJY131091 CTR131091:CTU131091 DDN131091:DDQ131091 DNJ131091:DNM131091 DXF131091:DXI131091 EHB131091:EHE131091 EQX131091:ERA131091 FAT131091:FAW131091 FKP131091:FKS131091 FUL131091:FUO131091 GEH131091:GEK131091 GOD131091:GOG131091 GXZ131091:GYC131091 HHV131091:HHY131091 HRR131091:HRU131091 IBN131091:IBQ131091 ILJ131091:ILM131091 IVF131091:IVI131091 JFB131091:JFE131091 JOX131091:JPA131091 JYT131091:JYW131091 KIP131091:KIS131091 KSL131091:KSO131091 LCH131091:LCK131091 LMD131091:LMG131091 LVZ131091:LWC131091 MFV131091:MFY131091 MPR131091:MPU131091 MZN131091:MZQ131091 NJJ131091:NJM131091 NTF131091:NTI131091 ODB131091:ODE131091 OMX131091:ONA131091 OWT131091:OWW131091 PGP131091:PGS131091 PQL131091:PQO131091 QAH131091:QAK131091 QKD131091:QKG131091 QTZ131091:QUC131091 RDV131091:RDY131091 RNR131091:RNU131091 RXN131091:RXQ131091 SHJ131091:SHM131091 SRF131091:SRI131091 TBB131091:TBE131091 TKX131091:TLA131091 TUT131091:TUW131091 UEP131091:UES131091 UOL131091:UOO131091 UYH131091:UYK131091 VID131091:VIG131091 VRZ131091:VSC131091 WBV131091:WBY131091 WLR131091:WLU131091 WVN131091:WVQ131091 M196627:P196627 JB196627:JE196627 SX196627:TA196627 ACT196627:ACW196627 AMP196627:AMS196627 AWL196627:AWO196627 BGH196627:BGK196627 BQD196627:BQG196627 BZZ196627:CAC196627 CJV196627:CJY196627 CTR196627:CTU196627 DDN196627:DDQ196627 DNJ196627:DNM196627 DXF196627:DXI196627 EHB196627:EHE196627 EQX196627:ERA196627 FAT196627:FAW196627 FKP196627:FKS196627 FUL196627:FUO196627 GEH196627:GEK196627 GOD196627:GOG196627 GXZ196627:GYC196627 HHV196627:HHY196627 HRR196627:HRU196627 IBN196627:IBQ196627 ILJ196627:ILM196627 IVF196627:IVI196627 JFB196627:JFE196627 JOX196627:JPA196627 JYT196627:JYW196627 KIP196627:KIS196627 KSL196627:KSO196627 LCH196627:LCK196627 LMD196627:LMG196627 LVZ196627:LWC196627 MFV196627:MFY196627 MPR196627:MPU196627 MZN196627:MZQ196627 NJJ196627:NJM196627 NTF196627:NTI196627 ODB196627:ODE196627 OMX196627:ONA196627 OWT196627:OWW196627 PGP196627:PGS196627 PQL196627:PQO196627 QAH196627:QAK196627 QKD196627:QKG196627 QTZ196627:QUC196627 RDV196627:RDY196627 RNR196627:RNU196627 RXN196627:RXQ196627 SHJ196627:SHM196627 SRF196627:SRI196627 TBB196627:TBE196627 TKX196627:TLA196627 TUT196627:TUW196627 UEP196627:UES196627 UOL196627:UOO196627 UYH196627:UYK196627 VID196627:VIG196627 VRZ196627:VSC196627 WBV196627:WBY196627 WLR196627:WLU196627 WVN196627:WVQ196627 M262163:P262163 JB262163:JE262163 SX262163:TA262163 ACT262163:ACW262163 AMP262163:AMS262163 AWL262163:AWO262163 BGH262163:BGK262163 BQD262163:BQG262163 BZZ262163:CAC262163 CJV262163:CJY262163 CTR262163:CTU262163 DDN262163:DDQ262163 DNJ262163:DNM262163 DXF262163:DXI262163 EHB262163:EHE262163 EQX262163:ERA262163 FAT262163:FAW262163 FKP262163:FKS262163 FUL262163:FUO262163 GEH262163:GEK262163 GOD262163:GOG262163 GXZ262163:GYC262163 HHV262163:HHY262163 HRR262163:HRU262163 IBN262163:IBQ262163 ILJ262163:ILM262163 IVF262163:IVI262163 JFB262163:JFE262163 JOX262163:JPA262163 JYT262163:JYW262163 KIP262163:KIS262163 KSL262163:KSO262163 LCH262163:LCK262163 LMD262163:LMG262163 LVZ262163:LWC262163 MFV262163:MFY262163 MPR262163:MPU262163 MZN262163:MZQ262163 NJJ262163:NJM262163 NTF262163:NTI262163 ODB262163:ODE262163 OMX262163:ONA262163 OWT262163:OWW262163 PGP262163:PGS262163 PQL262163:PQO262163 QAH262163:QAK262163 QKD262163:QKG262163 QTZ262163:QUC262163 RDV262163:RDY262163 RNR262163:RNU262163 RXN262163:RXQ262163 SHJ262163:SHM262163 SRF262163:SRI262163 TBB262163:TBE262163 TKX262163:TLA262163 TUT262163:TUW262163 UEP262163:UES262163 UOL262163:UOO262163 UYH262163:UYK262163 VID262163:VIG262163 VRZ262163:VSC262163 WBV262163:WBY262163 WLR262163:WLU262163 WVN262163:WVQ262163 M327699:P327699 JB327699:JE327699 SX327699:TA327699 ACT327699:ACW327699 AMP327699:AMS327699 AWL327699:AWO327699 BGH327699:BGK327699 BQD327699:BQG327699 BZZ327699:CAC327699 CJV327699:CJY327699 CTR327699:CTU327699 DDN327699:DDQ327699 DNJ327699:DNM327699 DXF327699:DXI327699 EHB327699:EHE327699 EQX327699:ERA327699 FAT327699:FAW327699 FKP327699:FKS327699 FUL327699:FUO327699 GEH327699:GEK327699 GOD327699:GOG327699 GXZ327699:GYC327699 HHV327699:HHY327699 HRR327699:HRU327699 IBN327699:IBQ327699 ILJ327699:ILM327699 IVF327699:IVI327699 JFB327699:JFE327699 JOX327699:JPA327699 JYT327699:JYW327699 KIP327699:KIS327699 KSL327699:KSO327699 LCH327699:LCK327699 LMD327699:LMG327699 LVZ327699:LWC327699 MFV327699:MFY327699 MPR327699:MPU327699 MZN327699:MZQ327699 NJJ327699:NJM327699 NTF327699:NTI327699 ODB327699:ODE327699 OMX327699:ONA327699 OWT327699:OWW327699 PGP327699:PGS327699 PQL327699:PQO327699 QAH327699:QAK327699 QKD327699:QKG327699 QTZ327699:QUC327699 RDV327699:RDY327699 RNR327699:RNU327699 RXN327699:RXQ327699 SHJ327699:SHM327699 SRF327699:SRI327699 TBB327699:TBE327699 TKX327699:TLA327699 TUT327699:TUW327699 UEP327699:UES327699 UOL327699:UOO327699 UYH327699:UYK327699 VID327699:VIG327699 VRZ327699:VSC327699 WBV327699:WBY327699 WLR327699:WLU327699 WVN327699:WVQ327699 M393235:P393235 JB393235:JE393235 SX393235:TA393235 ACT393235:ACW393235 AMP393235:AMS393235 AWL393235:AWO393235 BGH393235:BGK393235 BQD393235:BQG393235 BZZ393235:CAC393235 CJV393235:CJY393235 CTR393235:CTU393235 DDN393235:DDQ393235 DNJ393235:DNM393235 DXF393235:DXI393235 EHB393235:EHE393235 EQX393235:ERA393235 FAT393235:FAW393235 FKP393235:FKS393235 FUL393235:FUO393235 GEH393235:GEK393235 GOD393235:GOG393235 GXZ393235:GYC393235 HHV393235:HHY393235 HRR393235:HRU393235 IBN393235:IBQ393235 ILJ393235:ILM393235 IVF393235:IVI393235 JFB393235:JFE393235 JOX393235:JPA393235 JYT393235:JYW393235 KIP393235:KIS393235 KSL393235:KSO393235 LCH393235:LCK393235 LMD393235:LMG393235 LVZ393235:LWC393235 MFV393235:MFY393235 MPR393235:MPU393235 MZN393235:MZQ393235 NJJ393235:NJM393235 NTF393235:NTI393235 ODB393235:ODE393235 OMX393235:ONA393235 OWT393235:OWW393235 PGP393235:PGS393235 PQL393235:PQO393235 QAH393235:QAK393235 QKD393235:QKG393235 QTZ393235:QUC393235 RDV393235:RDY393235 RNR393235:RNU393235 RXN393235:RXQ393235 SHJ393235:SHM393235 SRF393235:SRI393235 TBB393235:TBE393235 TKX393235:TLA393235 TUT393235:TUW393235 UEP393235:UES393235 UOL393235:UOO393235 UYH393235:UYK393235 VID393235:VIG393235 VRZ393235:VSC393235 WBV393235:WBY393235 WLR393235:WLU393235 WVN393235:WVQ393235 M458771:P458771 JB458771:JE458771 SX458771:TA458771 ACT458771:ACW458771 AMP458771:AMS458771 AWL458771:AWO458771 BGH458771:BGK458771 BQD458771:BQG458771 BZZ458771:CAC458771 CJV458771:CJY458771 CTR458771:CTU458771 DDN458771:DDQ458771 DNJ458771:DNM458771 DXF458771:DXI458771 EHB458771:EHE458771 EQX458771:ERA458771 FAT458771:FAW458771 FKP458771:FKS458771 FUL458771:FUO458771 GEH458771:GEK458771 GOD458771:GOG458771 GXZ458771:GYC458771 HHV458771:HHY458771 HRR458771:HRU458771 IBN458771:IBQ458771 ILJ458771:ILM458771 IVF458771:IVI458771 JFB458771:JFE458771 JOX458771:JPA458771 JYT458771:JYW458771 KIP458771:KIS458771 KSL458771:KSO458771 LCH458771:LCK458771 LMD458771:LMG458771 LVZ458771:LWC458771 MFV458771:MFY458771 MPR458771:MPU458771 MZN458771:MZQ458771 NJJ458771:NJM458771 NTF458771:NTI458771 ODB458771:ODE458771 OMX458771:ONA458771 OWT458771:OWW458771 PGP458771:PGS458771 PQL458771:PQO458771 QAH458771:QAK458771 QKD458771:QKG458771 QTZ458771:QUC458771 RDV458771:RDY458771 RNR458771:RNU458771 RXN458771:RXQ458771 SHJ458771:SHM458771 SRF458771:SRI458771 TBB458771:TBE458771 TKX458771:TLA458771 TUT458771:TUW458771 UEP458771:UES458771 UOL458771:UOO458771 UYH458771:UYK458771 VID458771:VIG458771 VRZ458771:VSC458771 WBV458771:WBY458771 WLR458771:WLU458771 WVN458771:WVQ458771 M524307:P524307 JB524307:JE524307 SX524307:TA524307 ACT524307:ACW524307 AMP524307:AMS524307 AWL524307:AWO524307 BGH524307:BGK524307 BQD524307:BQG524307 BZZ524307:CAC524307 CJV524307:CJY524307 CTR524307:CTU524307 DDN524307:DDQ524307 DNJ524307:DNM524307 DXF524307:DXI524307 EHB524307:EHE524307 EQX524307:ERA524307 FAT524307:FAW524307 FKP524307:FKS524307 FUL524307:FUO524307 GEH524307:GEK524307 GOD524307:GOG524307 GXZ524307:GYC524307 HHV524307:HHY524307 HRR524307:HRU524307 IBN524307:IBQ524307 ILJ524307:ILM524307 IVF524307:IVI524307 JFB524307:JFE524307 JOX524307:JPA524307 JYT524307:JYW524307 KIP524307:KIS524307 KSL524307:KSO524307 LCH524307:LCK524307 LMD524307:LMG524307 LVZ524307:LWC524307 MFV524307:MFY524307 MPR524307:MPU524307 MZN524307:MZQ524307 NJJ524307:NJM524307 NTF524307:NTI524307 ODB524307:ODE524307 OMX524307:ONA524307 OWT524307:OWW524307 PGP524307:PGS524307 PQL524307:PQO524307 QAH524307:QAK524307 QKD524307:QKG524307 QTZ524307:QUC524307 RDV524307:RDY524307 RNR524307:RNU524307 RXN524307:RXQ524307 SHJ524307:SHM524307 SRF524307:SRI524307 TBB524307:TBE524307 TKX524307:TLA524307 TUT524307:TUW524307 UEP524307:UES524307 UOL524307:UOO524307 UYH524307:UYK524307 VID524307:VIG524307 VRZ524307:VSC524307 WBV524307:WBY524307 WLR524307:WLU524307 WVN524307:WVQ524307 M589843:P589843 JB589843:JE589843 SX589843:TA589843 ACT589843:ACW589843 AMP589843:AMS589843 AWL589843:AWO589843 BGH589843:BGK589843 BQD589843:BQG589843 BZZ589843:CAC589843 CJV589843:CJY589843 CTR589843:CTU589843 DDN589843:DDQ589843 DNJ589843:DNM589843 DXF589843:DXI589843 EHB589843:EHE589843 EQX589843:ERA589843 FAT589843:FAW589843 FKP589843:FKS589843 FUL589843:FUO589843 GEH589843:GEK589843 GOD589843:GOG589843 GXZ589843:GYC589843 HHV589843:HHY589843 HRR589843:HRU589843 IBN589843:IBQ589843 ILJ589843:ILM589843 IVF589843:IVI589843 JFB589843:JFE589843 JOX589843:JPA589843 JYT589843:JYW589843 KIP589843:KIS589843 KSL589843:KSO589843 LCH589843:LCK589843 LMD589843:LMG589843 LVZ589843:LWC589843 MFV589843:MFY589843 MPR589843:MPU589843 MZN589843:MZQ589843 NJJ589843:NJM589843 NTF589843:NTI589843 ODB589843:ODE589843 OMX589843:ONA589843 OWT589843:OWW589843 PGP589843:PGS589843 PQL589843:PQO589843 QAH589843:QAK589843 QKD589843:QKG589843 QTZ589843:QUC589843 RDV589843:RDY589843 RNR589843:RNU589843 RXN589843:RXQ589843 SHJ589843:SHM589843 SRF589843:SRI589843 TBB589843:TBE589843 TKX589843:TLA589843 TUT589843:TUW589843 UEP589843:UES589843 UOL589843:UOO589843 UYH589843:UYK589843 VID589843:VIG589843 VRZ589843:VSC589843 WBV589843:WBY589843 WLR589843:WLU589843 WVN589843:WVQ589843 M655379:P655379 JB655379:JE655379 SX655379:TA655379 ACT655379:ACW655379 AMP655379:AMS655379 AWL655379:AWO655379 BGH655379:BGK655379 BQD655379:BQG655379 BZZ655379:CAC655379 CJV655379:CJY655379 CTR655379:CTU655379 DDN655379:DDQ655379 DNJ655379:DNM655379 DXF655379:DXI655379 EHB655379:EHE655379 EQX655379:ERA655379 FAT655379:FAW655379 FKP655379:FKS655379 FUL655379:FUO655379 GEH655379:GEK655379 GOD655379:GOG655379 GXZ655379:GYC655379 HHV655379:HHY655379 HRR655379:HRU655379 IBN655379:IBQ655379 ILJ655379:ILM655379 IVF655379:IVI655379 JFB655379:JFE655379 JOX655379:JPA655379 JYT655379:JYW655379 KIP655379:KIS655379 KSL655379:KSO655379 LCH655379:LCK655379 LMD655379:LMG655379 LVZ655379:LWC655379 MFV655379:MFY655379 MPR655379:MPU655379 MZN655379:MZQ655379 NJJ655379:NJM655379 NTF655379:NTI655379 ODB655379:ODE655379 OMX655379:ONA655379 OWT655379:OWW655379 PGP655379:PGS655379 PQL655379:PQO655379 QAH655379:QAK655379 QKD655379:QKG655379 QTZ655379:QUC655379 RDV655379:RDY655379 RNR655379:RNU655379 RXN655379:RXQ655379 SHJ655379:SHM655379 SRF655379:SRI655379 TBB655379:TBE655379 TKX655379:TLA655379 TUT655379:TUW655379 UEP655379:UES655379 UOL655379:UOO655379 UYH655379:UYK655379 VID655379:VIG655379 VRZ655379:VSC655379 WBV655379:WBY655379 WLR655379:WLU655379 WVN655379:WVQ655379 M720915:P720915 JB720915:JE720915 SX720915:TA720915 ACT720915:ACW720915 AMP720915:AMS720915 AWL720915:AWO720915 BGH720915:BGK720915 BQD720915:BQG720915 BZZ720915:CAC720915 CJV720915:CJY720915 CTR720915:CTU720915 DDN720915:DDQ720915 DNJ720915:DNM720915 DXF720915:DXI720915 EHB720915:EHE720915 EQX720915:ERA720915 FAT720915:FAW720915 FKP720915:FKS720915 FUL720915:FUO720915 GEH720915:GEK720915 GOD720915:GOG720915 GXZ720915:GYC720915 HHV720915:HHY720915 HRR720915:HRU720915 IBN720915:IBQ720915 ILJ720915:ILM720915 IVF720915:IVI720915 JFB720915:JFE720915 JOX720915:JPA720915 JYT720915:JYW720915 KIP720915:KIS720915 KSL720915:KSO720915 LCH720915:LCK720915 LMD720915:LMG720915 LVZ720915:LWC720915 MFV720915:MFY720915 MPR720915:MPU720915 MZN720915:MZQ720915 NJJ720915:NJM720915 NTF720915:NTI720915 ODB720915:ODE720915 OMX720915:ONA720915 OWT720915:OWW720915 PGP720915:PGS720915 PQL720915:PQO720915 QAH720915:QAK720915 QKD720915:QKG720915 QTZ720915:QUC720915 RDV720915:RDY720915 RNR720915:RNU720915 RXN720915:RXQ720915 SHJ720915:SHM720915 SRF720915:SRI720915 TBB720915:TBE720915 TKX720915:TLA720915 TUT720915:TUW720915 UEP720915:UES720915 UOL720915:UOO720915 UYH720915:UYK720915 VID720915:VIG720915 VRZ720915:VSC720915 WBV720915:WBY720915 WLR720915:WLU720915 WVN720915:WVQ720915 M786451:P786451 JB786451:JE786451 SX786451:TA786451 ACT786451:ACW786451 AMP786451:AMS786451 AWL786451:AWO786451 BGH786451:BGK786451 BQD786451:BQG786451 BZZ786451:CAC786451 CJV786451:CJY786451 CTR786451:CTU786451 DDN786451:DDQ786451 DNJ786451:DNM786451 DXF786451:DXI786451 EHB786451:EHE786451 EQX786451:ERA786451 FAT786451:FAW786451 FKP786451:FKS786451 FUL786451:FUO786451 GEH786451:GEK786451 GOD786451:GOG786451 GXZ786451:GYC786451 HHV786451:HHY786451 HRR786451:HRU786451 IBN786451:IBQ786451 ILJ786451:ILM786451 IVF786451:IVI786451 JFB786451:JFE786451 JOX786451:JPA786451 JYT786451:JYW786451 KIP786451:KIS786451 KSL786451:KSO786451 LCH786451:LCK786451 LMD786451:LMG786451 LVZ786451:LWC786451 MFV786451:MFY786451 MPR786451:MPU786451 MZN786451:MZQ786451 NJJ786451:NJM786451 NTF786451:NTI786451 ODB786451:ODE786451 OMX786451:ONA786451 OWT786451:OWW786451 PGP786451:PGS786451 PQL786451:PQO786451 QAH786451:QAK786451 QKD786451:QKG786451 QTZ786451:QUC786451 RDV786451:RDY786451 RNR786451:RNU786451 RXN786451:RXQ786451 SHJ786451:SHM786451 SRF786451:SRI786451 TBB786451:TBE786451 TKX786451:TLA786451 TUT786451:TUW786451 UEP786451:UES786451 UOL786451:UOO786451 UYH786451:UYK786451 VID786451:VIG786451 VRZ786451:VSC786451 WBV786451:WBY786451 WLR786451:WLU786451 WVN786451:WVQ786451 M851987:P851987 JB851987:JE851987 SX851987:TA851987 ACT851987:ACW851987 AMP851987:AMS851987 AWL851987:AWO851987 BGH851987:BGK851987 BQD851987:BQG851987 BZZ851987:CAC851987 CJV851987:CJY851987 CTR851987:CTU851987 DDN851987:DDQ851987 DNJ851987:DNM851987 DXF851987:DXI851987 EHB851987:EHE851987 EQX851987:ERA851987 FAT851987:FAW851987 FKP851987:FKS851987 FUL851987:FUO851987 GEH851987:GEK851987 GOD851987:GOG851987 GXZ851987:GYC851987 HHV851987:HHY851987 HRR851987:HRU851987 IBN851987:IBQ851987 ILJ851987:ILM851987 IVF851987:IVI851987 JFB851987:JFE851987 JOX851987:JPA851987 JYT851987:JYW851987 KIP851987:KIS851987 KSL851987:KSO851987 LCH851987:LCK851987 LMD851987:LMG851987 LVZ851987:LWC851987 MFV851987:MFY851987 MPR851987:MPU851987 MZN851987:MZQ851987 NJJ851987:NJM851987 NTF851987:NTI851987 ODB851987:ODE851987 OMX851987:ONA851987 OWT851987:OWW851987 PGP851987:PGS851987 PQL851987:PQO851987 QAH851987:QAK851987 QKD851987:QKG851987 QTZ851987:QUC851987 RDV851987:RDY851987 RNR851987:RNU851987 RXN851987:RXQ851987 SHJ851987:SHM851987 SRF851987:SRI851987 TBB851987:TBE851987 TKX851987:TLA851987 TUT851987:TUW851987 UEP851987:UES851987 UOL851987:UOO851987 UYH851987:UYK851987 VID851987:VIG851987 VRZ851987:VSC851987 WBV851987:WBY851987 WLR851987:WLU851987 WVN851987:WVQ851987 M917523:P917523 JB917523:JE917523 SX917523:TA917523 ACT917523:ACW917523 AMP917523:AMS917523 AWL917523:AWO917523 BGH917523:BGK917523 BQD917523:BQG917523 BZZ917523:CAC917523 CJV917523:CJY917523 CTR917523:CTU917523 DDN917523:DDQ917523 DNJ917523:DNM917523 DXF917523:DXI917523 EHB917523:EHE917523 EQX917523:ERA917523 FAT917523:FAW917523 FKP917523:FKS917523 FUL917523:FUO917523 GEH917523:GEK917523 GOD917523:GOG917523 GXZ917523:GYC917523 HHV917523:HHY917523 HRR917523:HRU917523 IBN917523:IBQ917523 ILJ917523:ILM917523 IVF917523:IVI917523 JFB917523:JFE917523 JOX917523:JPA917523 JYT917523:JYW917523 KIP917523:KIS917523 KSL917523:KSO917523 LCH917523:LCK917523 LMD917523:LMG917523 LVZ917523:LWC917523 MFV917523:MFY917523 MPR917523:MPU917523 MZN917523:MZQ917523 NJJ917523:NJM917523 NTF917523:NTI917523 ODB917523:ODE917523 OMX917523:ONA917523 OWT917523:OWW917523 PGP917523:PGS917523 PQL917523:PQO917523 QAH917523:QAK917523 QKD917523:QKG917523 QTZ917523:QUC917523 RDV917523:RDY917523 RNR917523:RNU917523 RXN917523:RXQ917523 SHJ917523:SHM917523 SRF917523:SRI917523 TBB917523:TBE917523 TKX917523:TLA917523 TUT917523:TUW917523 UEP917523:UES917523 UOL917523:UOO917523 UYH917523:UYK917523 VID917523:VIG917523 VRZ917523:VSC917523 WBV917523:WBY917523 WLR917523:WLU917523 WVN917523:WVQ917523 M983059:P983059 JB983059:JE983059 SX983059:TA983059 ACT983059:ACW983059 AMP983059:AMS983059 AWL983059:AWO983059 BGH983059:BGK983059 BQD983059:BQG983059 BZZ983059:CAC983059 CJV983059:CJY983059 CTR983059:CTU983059 DDN983059:DDQ983059 DNJ983059:DNM983059 DXF983059:DXI983059 EHB983059:EHE983059 EQX983059:ERA983059 FAT983059:FAW983059 FKP983059:FKS983059 FUL983059:FUO983059 GEH983059:GEK983059 GOD983059:GOG983059 GXZ983059:GYC983059 HHV983059:HHY983059 HRR983059:HRU983059 IBN983059:IBQ983059 ILJ983059:ILM983059 IVF983059:IVI983059 JFB983059:JFE983059 JOX983059:JPA983059 JYT983059:JYW983059 KIP983059:KIS983059 KSL983059:KSO983059 LCH983059:LCK983059 LMD983059:LMG983059 LVZ983059:LWC983059 MFV983059:MFY983059 MPR983059:MPU983059 MZN983059:MZQ983059 NJJ983059:NJM983059 NTF983059:NTI983059 ODB983059:ODE983059 OMX983059:ONA983059 OWT983059:OWW983059 PGP983059:PGS983059 PQL983059:PQO983059 QAH983059:QAK983059 QKD983059:QKG983059 QTZ983059:QUC983059 RDV983059:RDY983059 RNR983059:RNU983059 RXN983059:RXQ983059 SHJ983059:SHM983059 SRF983059:SRI983059 TBB983059:TBE983059 TKX983059:TLA983059 TUT983059:TUW983059 UEP983059:UES983059 UOL983059:UOO983059 UYH983059:UYK983059 VID983059:VIG983059 VRZ983059:VSC983059 WBV983059:WBY983059 WLR983059:WLU983059 WVN983059:WVQ983059" xr:uid="{00000000-0002-0000-0800-000004000000}">
      <formula1>$M$47</formula1>
    </dataValidation>
    <dataValidation type="list" imeMode="off" allowBlank="1" showInputMessage="1" showErrorMessage="1" sqref="H65555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H131091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H196627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H262163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H327699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H393235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H458771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H524307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H589843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H655379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H720915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H786451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H851987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H917523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H983059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xr:uid="{00000000-0002-0000-0800-000005000000}">
      <formula1>$H$47:$H$52</formula1>
    </dataValidation>
    <dataValidation type="list" allowBlank="1" showInputMessage="1" showErrorMessage="1" sqref="F65555 SQ65555 ACM65555 AMI65555 AWE65555 BGA65555 BPW65555 BZS65555 CJO65555 CTK65555 DDG65555 DNC65555 DWY65555 EGU65555 EQQ65555 FAM65555 FKI65555 FUE65555 GEA65555 GNW65555 GXS65555 HHO65555 HRK65555 IBG65555 ILC65555 IUY65555 JEU65555 JOQ65555 JYM65555 KII65555 KSE65555 LCA65555 LLW65555 LVS65555 MFO65555 MPK65555 MZG65555 NJC65555 NSY65555 OCU65555 OMQ65555 OWM65555 PGI65555 PQE65555 QAA65555 QJW65555 QTS65555 RDO65555 RNK65555 RXG65555 SHC65555 SQY65555 TAU65555 TKQ65555 TUM65555 UEI65555 UOE65555 UYA65555 VHW65555 VRS65555 WBO65555 WLK65555 WVG65555 F131091 IU131091 SQ131091 ACM131091 AMI131091 AWE131091 BGA131091 BPW131091 BZS131091 CJO131091 CTK131091 DDG131091 DNC131091 DWY131091 EGU131091 EQQ131091 FAM131091 FKI131091 FUE131091 GEA131091 GNW131091 GXS131091 HHO131091 HRK131091 IBG131091 ILC131091 IUY131091 JEU131091 JOQ131091 JYM131091 KII131091 KSE131091 LCA131091 LLW131091 LVS131091 MFO131091 MPK131091 MZG131091 NJC131091 NSY131091 OCU131091 OMQ131091 OWM131091 PGI131091 PQE131091 QAA131091 QJW131091 QTS131091 RDO131091 RNK131091 RXG131091 SHC131091 SQY131091 TAU131091 TKQ131091 TUM131091 UEI131091 UOE131091 UYA131091 VHW131091 VRS131091 WBO131091 WLK131091 WVG131091 F196627 IU196627 SQ196627 ACM196627 AMI196627 AWE196627 BGA196627 BPW196627 BZS196627 CJO196627 CTK196627 DDG196627 DNC196627 DWY196627 EGU196627 EQQ196627 FAM196627 FKI196627 FUE196627 GEA196627 GNW196627 GXS196627 HHO196627 HRK196627 IBG196627 ILC196627 IUY196627 JEU196627 JOQ196627 JYM196627 KII196627 KSE196627 LCA196627 LLW196627 LVS196627 MFO196627 MPK196627 MZG196627 NJC196627 NSY196627 OCU196627 OMQ196627 OWM196627 PGI196627 PQE196627 QAA196627 QJW196627 QTS196627 RDO196627 RNK196627 RXG196627 SHC196627 SQY196627 TAU196627 TKQ196627 TUM196627 UEI196627 UOE196627 UYA196627 VHW196627 VRS196627 WBO196627 WLK196627 WVG196627 F262163 IU262163 SQ262163 ACM262163 AMI262163 AWE262163 BGA262163 BPW262163 BZS262163 CJO262163 CTK262163 DDG262163 DNC262163 DWY262163 EGU262163 EQQ262163 FAM262163 FKI262163 FUE262163 GEA262163 GNW262163 GXS262163 HHO262163 HRK262163 IBG262163 ILC262163 IUY262163 JEU262163 JOQ262163 JYM262163 KII262163 KSE262163 LCA262163 LLW262163 LVS262163 MFO262163 MPK262163 MZG262163 NJC262163 NSY262163 OCU262163 OMQ262163 OWM262163 PGI262163 PQE262163 QAA262163 QJW262163 QTS262163 RDO262163 RNK262163 RXG262163 SHC262163 SQY262163 TAU262163 TKQ262163 TUM262163 UEI262163 UOE262163 UYA262163 VHW262163 VRS262163 WBO262163 WLK262163 WVG262163 F327699 IU327699 SQ327699 ACM327699 AMI327699 AWE327699 BGA327699 BPW327699 BZS327699 CJO327699 CTK327699 DDG327699 DNC327699 DWY327699 EGU327699 EQQ327699 FAM327699 FKI327699 FUE327699 GEA327699 GNW327699 GXS327699 HHO327699 HRK327699 IBG327699 ILC327699 IUY327699 JEU327699 JOQ327699 JYM327699 KII327699 KSE327699 LCA327699 LLW327699 LVS327699 MFO327699 MPK327699 MZG327699 NJC327699 NSY327699 OCU327699 OMQ327699 OWM327699 PGI327699 PQE327699 QAA327699 QJW327699 QTS327699 RDO327699 RNK327699 RXG327699 SHC327699 SQY327699 TAU327699 TKQ327699 TUM327699 UEI327699 UOE327699 UYA327699 VHW327699 VRS327699 WBO327699 WLK327699 WVG327699 F393235 IU393235 SQ393235 ACM393235 AMI393235 AWE393235 BGA393235 BPW393235 BZS393235 CJO393235 CTK393235 DDG393235 DNC393235 DWY393235 EGU393235 EQQ393235 FAM393235 FKI393235 FUE393235 GEA393235 GNW393235 GXS393235 HHO393235 HRK393235 IBG393235 ILC393235 IUY393235 JEU393235 JOQ393235 JYM393235 KII393235 KSE393235 LCA393235 LLW393235 LVS393235 MFO393235 MPK393235 MZG393235 NJC393235 NSY393235 OCU393235 OMQ393235 OWM393235 PGI393235 PQE393235 QAA393235 QJW393235 QTS393235 RDO393235 RNK393235 RXG393235 SHC393235 SQY393235 TAU393235 TKQ393235 TUM393235 UEI393235 UOE393235 UYA393235 VHW393235 VRS393235 WBO393235 WLK393235 WVG393235 F458771 IU458771 SQ458771 ACM458771 AMI458771 AWE458771 BGA458771 BPW458771 BZS458771 CJO458771 CTK458771 DDG458771 DNC458771 DWY458771 EGU458771 EQQ458771 FAM458771 FKI458771 FUE458771 GEA458771 GNW458771 GXS458771 HHO458771 HRK458771 IBG458771 ILC458771 IUY458771 JEU458771 JOQ458771 JYM458771 KII458771 KSE458771 LCA458771 LLW458771 LVS458771 MFO458771 MPK458771 MZG458771 NJC458771 NSY458771 OCU458771 OMQ458771 OWM458771 PGI458771 PQE458771 QAA458771 QJW458771 QTS458771 RDO458771 RNK458771 RXG458771 SHC458771 SQY458771 TAU458771 TKQ458771 TUM458771 UEI458771 UOE458771 UYA458771 VHW458771 VRS458771 WBO458771 WLK458771 WVG458771 F524307 IU524307 SQ524307 ACM524307 AMI524307 AWE524307 BGA524307 BPW524307 BZS524307 CJO524307 CTK524307 DDG524307 DNC524307 DWY524307 EGU524307 EQQ524307 FAM524307 FKI524307 FUE524307 GEA524307 GNW524307 GXS524307 HHO524307 HRK524307 IBG524307 ILC524307 IUY524307 JEU524307 JOQ524307 JYM524307 KII524307 KSE524307 LCA524307 LLW524307 LVS524307 MFO524307 MPK524307 MZG524307 NJC524307 NSY524307 OCU524307 OMQ524307 OWM524307 PGI524307 PQE524307 QAA524307 QJW524307 QTS524307 RDO524307 RNK524307 RXG524307 SHC524307 SQY524307 TAU524307 TKQ524307 TUM524307 UEI524307 UOE524307 UYA524307 VHW524307 VRS524307 WBO524307 WLK524307 WVG524307 F589843 IU589843 SQ589843 ACM589843 AMI589843 AWE589843 BGA589843 BPW589843 BZS589843 CJO589843 CTK589843 DDG589843 DNC589843 DWY589843 EGU589843 EQQ589843 FAM589843 FKI589843 FUE589843 GEA589843 GNW589843 GXS589843 HHO589843 HRK589843 IBG589843 ILC589843 IUY589843 JEU589843 JOQ589843 JYM589843 KII589843 KSE589843 LCA589843 LLW589843 LVS589843 MFO589843 MPK589843 MZG589843 NJC589843 NSY589843 OCU589843 OMQ589843 OWM589843 PGI589843 PQE589843 QAA589843 QJW589843 QTS589843 RDO589843 RNK589843 RXG589843 SHC589843 SQY589843 TAU589843 TKQ589843 TUM589843 UEI589843 UOE589843 UYA589843 VHW589843 VRS589843 WBO589843 WLK589843 WVG589843 F655379 IU655379 SQ655379 ACM655379 AMI655379 AWE655379 BGA655379 BPW655379 BZS655379 CJO655379 CTK655379 DDG655379 DNC655379 DWY655379 EGU655379 EQQ655379 FAM655379 FKI655379 FUE655379 GEA655379 GNW655379 GXS655379 HHO655379 HRK655379 IBG655379 ILC655379 IUY655379 JEU655379 JOQ655379 JYM655379 KII655379 KSE655379 LCA655379 LLW655379 LVS655379 MFO655379 MPK655379 MZG655379 NJC655379 NSY655379 OCU655379 OMQ655379 OWM655379 PGI655379 PQE655379 QAA655379 QJW655379 QTS655379 RDO655379 RNK655379 RXG655379 SHC655379 SQY655379 TAU655379 TKQ655379 TUM655379 UEI655379 UOE655379 UYA655379 VHW655379 VRS655379 WBO655379 WLK655379 WVG655379 F720915 IU720915 SQ720915 ACM720915 AMI720915 AWE720915 BGA720915 BPW720915 BZS720915 CJO720915 CTK720915 DDG720915 DNC720915 DWY720915 EGU720915 EQQ720915 FAM720915 FKI720915 FUE720915 GEA720915 GNW720915 GXS720915 HHO720915 HRK720915 IBG720915 ILC720915 IUY720915 JEU720915 JOQ720915 JYM720915 KII720915 KSE720915 LCA720915 LLW720915 LVS720915 MFO720915 MPK720915 MZG720915 NJC720915 NSY720915 OCU720915 OMQ720915 OWM720915 PGI720915 PQE720915 QAA720915 QJW720915 QTS720915 RDO720915 RNK720915 RXG720915 SHC720915 SQY720915 TAU720915 TKQ720915 TUM720915 UEI720915 UOE720915 UYA720915 VHW720915 VRS720915 WBO720915 WLK720915 WVG720915 F786451 IU786451 SQ786451 ACM786451 AMI786451 AWE786451 BGA786451 BPW786451 BZS786451 CJO786451 CTK786451 DDG786451 DNC786451 DWY786451 EGU786451 EQQ786451 FAM786451 FKI786451 FUE786451 GEA786451 GNW786451 GXS786451 HHO786451 HRK786451 IBG786451 ILC786451 IUY786451 JEU786451 JOQ786451 JYM786451 KII786451 KSE786451 LCA786451 LLW786451 LVS786451 MFO786451 MPK786451 MZG786451 NJC786451 NSY786451 OCU786451 OMQ786451 OWM786451 PGI786451 PQE786451 QAA786451 QJW786451 QTS786451 RDO786451 RNK786451 RXG786451 SHC786451 SQY786451 TAU786451 TKQ786451 TUM786451 UEI786451 UOE786451 UYA786451 VHW786451 VRS786451 WBO786451 WLK786451 WVG786451 F851987 IU851987 SQ851987 ACM851987 AMI851987 AWE851987 BGA851987 BPW851987 BZS851987 CJO851987 CTK851987 DDG851987 DNC851987 DWY851987 EGU851987 EQQ851987 FAM851987 FKI851987 FUE851987 GEA851987 GNW851987 GXS851987 HHO851987 HRK851987 IBG851987 ILC851987 IUY851987 JEU851987 JOQ851987 JYM851987 KII851987 KSE851987 LCA851987 LLW851987 LVS851987 MFO851987 MPK851987 MZG851987 NJC851987 NSY851987 OCU851987 OMQ851987 OWM851987 PGI851987 PQE851987 QAA851987 QJW851987 QTS851987 RDO851987 RNK851987 RXG851987 SHC851987 SQY851987 TAU851987 TKQ851987 TUM851987 UEI851987 UOE851987 UYA851987 VHW851987 VRS851987 WBO851987 WLK851987 WVG851987 F917523 IU917523 SQ917523 ACM917523 AMI917523 AWE917523 BGA917523 BPW917523 BZS917523 CJO917523 CTK917523 DDG917523 DNC917523 DWY917523 EGU917523 EQQ917523 FAM917523 FKI917523 FUE917523 GEA917523 GNW917523 GXS917523 HHO917523 HRK917523 IBG917523 ILC917523 IUY917523 JEU917523 JOQ917523 JYM917523 KII917523 KSE917523 LCA917523 LLW917523 LVS917523 MFO917523 MPK917523 MZG917523 NJC917523 NSY917523 OCU917523 OMQ917523 OWM917523 PGI917523 PQE917523 QAA917523 QJW917523 QTS917523 RDO917523 RNK917523 RXG917523 SHC917523 SQY917523 TAU917523 TKQ917523 TUM917523 UEI917523 UOE917523 UYA917523 VHW917523 VRS917523 WBO917523 WLK917523 WVG917523 F983059 IU983059 SQ983059 ACM983059 AMI983059 AWE983059 BGA983059 BPW983059 BZS983059 CJO983059 CTK983059 DDG983059 DNC983059 DWY983059 EGU983059 EQQ983059 FAM983059 FKI983059 FUE983059 GEA983059 GNW983059 GXS983059 HHO983059 HRK983059 IBG983059 ILC983059 IUY983059 JEU983059 JOQ983059 JYM983059 KII983059 KSE983059 LCA983059 LLW983059 LVS983059 MFO983059 MPK983059 MZG983059 NJC983059 NSY983059 OCU983059 OMQ983059 OWM983059 PGI983059 PQE983059 QAA983059 QJW983059 QTS983059 RDO983059 RNK983059 RXG983059 SHC983059 SQY983059 TAU983059 TKQ983059 TUM983059 UEI983059 UOE983059 UYA983059 VHW983059 VRS983059 WBO983059 WLK983059 WVG983059 IU65555 IT17:IT20 SP17:SP20 ACL17:ACL20 AMH17:AMH20 AWD17:AWD20 BFZ17:BFZ20 BPV17:BPV20 BZR17:BZR20 CJN17:CJN20 CTJ17:CTJ20 DDF17:DDF20 DNB17:DNB20 DWX17:DWX20 EGT17:EGT20 EQP17:EQP20 FAL17:FAL20 FKH17:FKH20 FUD17:FUD20 GDZ17:GDZ20 GNV17:GNV20 GXR17:GXR20 HHN17:HHN20 HRJ17:HRJ20 IBF17:IBF20 ILB17:ILB20 IUX17:IUX20 JET17:JET20 JOP17:JOP20 JYL17:JYL20 KIH17:KIH20 KSD17:KSD20 LBZ17:LBZ20 LLV17:LLV20 LVR17:LVR20 MFN17:MFN20 MPJ17:MPJ20 MZF17:MZF20 NJB17:NJB20 NSX17:NSX20 OCT17:OCT20 OMP17:OMP20 OWL17:OWL20 PGH17:PGH20 PQD17:PQD20 PZZ17:PZZ20 QJV17:QJV20 QTR17:QTR20 RDN17:RDN20 RNJ17:RNJ20 RXF17:RXF20 SHB17:SHB20 SQX17:SQX20 TAT17:TAT20 TKP17:TKP20 TUL17:TUL20 UEH17:UEH20 UOD17:UOD20 UXZ17:UXZ20 VHV17:VHV20 VRR17:VRR20 WBN17:WBN20 WLJ17:WLJ20 WVF17:WVF20 E65539:E65554 IT65539:IT65554 SP65539:SP65554 ACL65539:ACL65554 AMH65539:AMH65554 AWD65539:AWD65554 BFZ65539:BFZ65554 BPV65539:BPV65554 BZR65539:BZR65554 CJN65539:CJN65554 CTJ65539:CTJ65554 DDF65539:DDF65554 DNB65539:DNB65554 DWX65539:DWX65554 EGT65539:EGT65554 EQP65539:EQP65554 FAL65539:FAL65554 FKH65539:FKH65554 FUD65539:FUD65554 GDZ65539:GDZ65554 GNV65539:GNV65554 GXR65539:GXR65554 HHN65539:HHN65554 HRJ65539:HRJ65554 IBF65539:IBF65554 ILB65539:ILB65554 IUX65539:IUX65554 JET65539:JET65554 JOP65539:JOP65554 JYL65539:JYL65554 KIH65539:KIH65554 KSD65539:KSD65554 LBZ65539:LBZ65554 LLV65539:LLV65554 LVR65539:LVR65554 MFN65539:MFN65554 MPJ65539:MPJ65554 MZF65539:MZF65554 NJB65539:NJB65554 NSX65539:NSX65554 OCT65539:OCT65554 OMP65539:OMP65554 OWL65539:OWL65554 PGH65539:PGH65554 PQD65539:PQD65554 PZZ65539:PZZ65554 QJV65539:QJV65554 QTR65539:QTR65554 RDN65539:RDN65554 RNJ65539:RNJ65554 RXF65539:RXF65554 SHB65539:SHB65554 SQX65539:SQX65554 TAT65539:TAT65554 TKP65539:TKP65554 TUL65539:TUL65554 UEH65539:UEH65554 UOD65539:UOD65554 UXZ65539:UXZ65554 VHV65539:VHV65554 VRR65539:VRR65554 WBN65539:WBN65554 WLJ65539:WLJ65554 WVF65539:WVF65554 E131075:E131090 IT131075:IT131090 SP131075:SP131090 ACL131075:ACL131090 AMH131075:AMH131090 AWD131075:AWD131090 BFZ131075:BFZ131090 BPV131075:BPV131090 BZR131075:BZR131090 CJN131075:CJN131090 CTJ131075:CTJ131090 DDF131075:DDF131090 DNB131075:DNB131090 DWX131075:DWX131090 EGT131075:EGT131090 EQP131075:EQP131090 FAL131075:FAL131090 FKH131075:FKH131090 FUD131075:FUD131090 GDZ131075:GDZ131090 GNV131075:GNV131090 GXR131075:GXR131090 HHN131075:HHN131090 HRJ131075:HRJ131090 IBF131075:IBF131090 ILB131075:ILB131090 IUX131075:IUX131090 JET131075:JET131090 JOP131075:JOP131090 JYL131075:JYL131090 KIH131075:KIH131090 KSD131075:KSD131090 LBZ131075:LBZ131090 LLV131075:LLV131090 LVR131075:LVR131090 MFN131075:MFN131090 MPJ131075:MPJ131090 MZF131075:MZF131090 NJB131075:NJB131090 NSX131075:NSX131090 OCT131075:OCT131090 OMP131075:OMP131090 OWL131075:OWL131090 PGH131075:PGH131090 PQD131075:PQD131090 PZZ131075:PZZ131090 QJV131075:QJV131090 QTR131075:QTR131090 RDN131075:RDN131090 RNJ131075:RNJ131090 RXF131075:RXF131090 SHB131075:SHB131090 SQX131075:SQX131090 TAT131075:TAT131090 TKP131075:TKP131090 TUL131075:TUL131090 UEH131075:UEH131090 UOD131075:UOD131090 UXZ131075:UXZ131090 VHV131075:VHV131090 VRR131075:VRR131090 WBN131075:WBN131090 WLJ131075:WLJ131090 WVF131075:WVF131090 E196611:E196626 IT196611:IT196626 SP196611:SP196626 ACL196611:ACL196626 AMH196611:AMH196626 AWD196611:AWD196626 BFZ196611:BFZ196626 BPV196611:BPV196626 BZR196611:BZR196626 CJN196611:CJN196626 CTJ196611:CTJ196626 DDF196611:DDF196626 DNB196611:DNB196626 DWX196611:DWX196626 EGT196611:EGT196626 EQP196611:EQP196626 FAL196611:FAL196626 FKH196611:FKH196626 FUD196611:FUD196626 GDZ196611:GDZ196626 GNV196611:GNV196626 GXR196611:GXR196626 HHN196611:HHN196626 HRJ196611:HRJ196626 IBF196611:IBF196626 ILB196611:ILB196626 IUX196611:IUX196626 JET196611:JET196626 JOP196611:JOP196626 JYL196611:JYL196626 KIH196611:KIH196626 KSD196611:KSD196626 LBZ196611:LBZ196626 LLV196611:LLV196626 LVR196611:LVR196626 MFN196611:MFN196626 MPJ196611:MPJ196626 MZF196611:MZF196626 NJB196611:NJB196626 NSX196611:NSX196626 OCT196611:OCT196626 OMP196611:OMP196626 OWL196611:OWL196626 PGH196611:PGH196626 PQD196611:PQD196626 PZZ196611:PZZ196626 QJV196611:QJV196626 QTR196611:QTR196626 RDN196611:RDN196626 RNJ196611:RNJ196626 RXF196611:RXF196626 SHB196611:SHB196626 SQX196611:SQX196626 TAT196611:TAT196626 TKP196611:TKP196626 TUL196611:TUL196626 UEH196611:UEH196626 UOD196611:UOD196626 UXZ196611:UXZ196626 VHV196611:VHV196626 VRR196611:VRR196626 WBN196611:WBN196626 WLJ196611:WLJ196626 WVF196611:WVF196626 E262147:E262162 IT262147:IT262162 SP262147:SP262162 ACL262147:ACL262162 AMH262147:AMH262162 AWD262147:AWD262162 BFZ262147:BFZ262162 BPV262147:BPV262162 BZR262147:BZR262162 CJN262147:CJN262162 CTJ262147:CTJ262162 DDF262147:DDF262162 DNB262147:DNB262162 DWX262147:DWX262162 EGT262147:EGT262162 EQP262147:EQP262162 FAL262147:FAL262162 FKH262147:FKH262162 FUD262147:FUD262162 GDZ262147:GDZ262162 GNV262147:GNV262162 GXR262147:GXR262162 HHN262147:HHN262162 HRJ262147:HRJ262162 IBF262147:IBF262162 ILB262147:ILB262162 IUX262147:IUX262162 JET262147:JET262162 JOP262147:JOP262162 JYL262147:JYL262162 KIH262147:KIH262162 KSD262147:KSD262162 LBZ262147:LBZ262162 LLV262147:LLV262162 LVR262147:LVR262162 MFN262147:MFN262162 MPJ262147:MPJ262162 MZF262147:MZF262162 NJB262147:NJB262162 NSX262147:NSX262162 OCT262147:OCT262162 OMP262147:OMP262162 OWL262147:OWL262162 PGH262147:PGH262162 PQD262147:PQD262162 PZZ262147:PZZ262162 QJV262147:QJV262162 QTR262147:QTR262162 RDN262147:RDN262162 RNJ262147:RNJ262162 RXF262147:RXF262162 SHB262147:SHB262162 SQX262147:SQX262162 TAT262147:TAT262162 TKP262147:TKP262162 TUL262147:TUL262162 UEH262147:UEH262162 UOD262147:UOD262162 UXZ262147:UXZ262162 VHV262147:VHV262162 VRR262147:VRR262162 WBN262147:WBN262162 WLJ262147:WLJ262162 WVF262147:WVF262162 E327683:E327698 IT327683:IT327698 SP327683:SP327698 ACL327683:ACL327698 AMH327683:AMH327698 AWD327683:AWD327698 BFZ327683:BFZ327698 BPV327683:BPV327698 BZR327683:BZR327698 CJN327683:CJN327698 CTJ327683:CTJ327698 DDF327683:DDF327698 DNB327683:DNB327698 DWX327683:DWX327698 EGT327683:EGT327698 EQP327683:EQP327698 FAL327683:FAL327698 FKH327683:FKH327698 FUD327683:FUD327698 GDZ327683:GDZ327698 GNV327683:GNV327698 GXR327683:GXR327698 HHN327683:HHN327698 HRJ327683:HRJ327698 IBF327683:IBF327698 ILB327683:ILB327698 IUX327683:IUX327698 JET327683:JET327698 JOP327683:JOP327698 JYL327683:JYL327698 KIH327683:KIH327698 KSD327683:KSD327698 LBZ327683:LBZ327698 LLV327683:LLV327698 LVR327683:LVR327698 MFN327683:MFN327698 MPJ327683:MPJ327698 MZF327683:MZF327698 NJB327683:NJB327698 NSX327683:NSX327698 OCT327683:OCT327698 OMP327683:OMP327698 OWL327683:OWL327698 PGH327683:PGH327698 PQD327683:PQD327698 PZZ327683:PZZ327698 QJV327683:QJV327698 QTR327683:QTR327698 RDN327683:RDN327698 RNJ327683:RNJ327698 RXF327683:RXF327698 SHB327683:SHB327698 SQX327683:SQX327698 TAT327683:TAT327698 TKP327683:TKP327698 TUL327683:TUL327698 UEH327683:UEH327698 UOD327683:UOD327698 UXZ327683:UXZ327698 VHV327683:VHV327698 VRR327683:VRR327698 WBN327683:WBN327698 WLJ327683:WLJ327698 WVF327683:WVF327698 E393219:E393234 IT393219:IT393234 SP393219:SP393234 ACL393219:ACL393234 AMH393219:AMH393234 AWD393219:AWD393234 BFZ393219:BFZ393234 BPV393219:BPV393234 BZR393219:BZR393234 CJN393219:CJN393234 CTJ393219:CTJ393234 DDF393219:DDF393234 DNB393219:DNB393234 DWX393219:DWX393234 EGT393219:EGT393234 EQP393219:EQP393234 FAL393219:FAL393234 FKH393219:FKH393234 FUD393219:FUD393234 GDZ393219:GDZ393234 GNV393219:GNV393234 GXR393219:GXR393234 HHN393219:HHN393234 HRJ393219:HRJ393234 IBF393219:IBF393234 ILB393219:ILB393234 IUX393219:IUX393234 JET393219:JET393234 JOP393219:JOP393234 JYL393219:JYL393234 KIH393219:KIH393234 KSD393219:KSD393234 LBZ393219:LBZ393234 LLV393219:LLV393234 LVR393219:LVR393234 MFN393219:MFN393234 MPJ393219:MPJ393234 MZF393219:MZF393234 NJB393219:NJB393234 NSX393219:NSX393234 OCT393219:OCT393234 OMP393219:OMP393234 OWL393219:OWL393234 PGH393219:PGH393234 PQD393219:PQD393234 PZZ393219:PZZ393234 QJV393219:QJV393234 QTR393219:QTR393234 RDN393219:RDN393234 RNJ393219:RNJ393234 RXF393219:RXF393234 SHB393219:SHB393234 SQX393219:SQX393234 TAT393219:TAT393234 TKP393219:TKP393234 TUL393219:TUL393234 UEH393219:UEH393234 UOD393219:UOD393234 UXZ393219:UXZ393234 VHV393219:VHV393234 VRR393219:VRR393234 WBN393219:WBN393234 WLJ393219:WLJ393234 WVF393219:WVF393234 E458755:E458770 IT458755:IT458770 SP458755:SP458770 ACL458755:ACL458770 AMH458755:AMH458770 AWD458755:AWD458770 BFZ458755:BFZ458770 BPV458755:BPV458770 BZR458755:BZR458770 CJN458755:CJN458770 CTJ458755:CTJ458770 DDF458755:DDF458770 DNB458755:DNB458770 DWX458755:DWX458770 EGT458755:EGT458770 EQP458755:EQP458770 FAL458755:FAL458770 FKH458755:FKH458770 FUD458755:FUD458770 GDZ458755:GDZ458770 GNV458755:GNV458770 GXR458755:GXR458770 HHN458755:HHN458770 HRJ458755:HRJ458770 IBF458755:IBF458770 ILB458755:ILB458770 IUX458755:IUX458770 JET458755:JET458770 JOP458755:JOP458770 JYL458755:JYL458770 KIH458755:KIH458770 KSD458755:KSD458770 LBZ458755:LBZ458770 LLV458755:LLV458770 LVR458755:LVR458770 MFN458755:MFN458770 MPJ458755:MPJ458770 MZF458755:MZF458770 NJB458755:NJB458770 NSX458755:NSX458770 OCT458755:OCT458770 OMP458755:OMP458770 OWL458755:OWL458770 PGH458755:PGH458770 PQD458755:PQD458770 PZZ458755:PZZ458770 QJV458755:QJV458770 QTR458755:QTR458770 RDN458755:RDN458770 RNJ458755:RNJ458770 RXF458755:RXF458770 SHB458755:SHB458770 SQX458755:SQX458770 TAT458755:TAT458770 TKP458755:TKP458770 TUL458755:TUL458770 UEH458755:UEH458770 UOD458755:UOD458770 UXZ458755:UXZ458770 VHV458755:VHV458770 VRR458755:VRR458770 WBN458755:WBN458770 WLJ458755:WLJ458770 WVF458755:WVF458770 E524291:E524306 IT524291:IT524306 SP524291:SP524306 ACL524291:ACL524306 AMH524291:AMH524306 AWD524291:AWD524306 BFZ524291:BFZ524306 BPV524291:BPV524306 BZR524291:BZR524306 CJN524291:CJN524306 CTJ524291:CTJ524306 DDF524291:DDF524306 DNB524291:DNB524306 DWX524291:DWX524306 EGT524291:EGT524306 EQP524291:EQP524306 FAL524291:FAL524306 FKH524291:FKH524306 FUD524291:FUD524306 GDZ524291:GDZ524306 GNV524291:GNV524306 GXR524291:GXR524306 HHN524291:HHN524306 HRJ524291:HRJ524306 IBF524291:IBF524306 ILB524291:ILB524306 IUX524291:IUX524306 JET524291:JET524306 JOP524291:JOP524306 JYL524291:JYL524306 KIH524291:KIH524306 KSD524291:KSD524306 LBZ524291:LBZ524306 LLV524291:LLV524306 LVR524291:LVR524306 MFN524291:MFN524306 MPJ524291:MPJ524306 MZF524291:MZF524306 NJB524291:NJB524306 NSX524291:NSX524306 OCT524291:OCT524306 OMP524291:OMP524306 OWL524291:OWL524306 PGH524291:PGH524306 PQD524291:PQD524306 PZZ524291:PZZ524306 QJV524291:QJV524306 QTR524291:QTR524306 RDN524291:RDN524306 RNJ524291:RNJ524306 RXF524291:RXF524306 SHB524291:SHB524306 SQX524291:SQX524306 TAT524291:TAT524306 TKP524291:TKP524306 TUL524291:TUL524306 UEH524291:UEH524306 UOD524291:UOD524306 UXZ524291:UXZ524306 VHV524291:VHV524306 VRR524291:VRR524306 WBN524291:WBN524306 WLJ524291:WLJ524306 WVF524291:WVF524306 E589827:E589842 IT589827:IT589842 SP589827:SP589842 ACL589827:ACL589842 AMH589827:AMH589842 AWD589827:AWD589842 BFZ589827:BFZ589842 BPV589827:BPV589842 BZR589827:BZR589842 CJN589827:CJN589842 CTJ589827:CTJ589842 DDF589827:DDF589842 DNB589827:DNB589842 DWX589827:DWX589842 EGT589827:EGT589842 EQP589827:EQP589842 FAL589827:FAL589842 FKH589827:FKH589842 FUD589827:FUD589842 GDZ589827:GDZ589842 GNV589827:GNV589842 GXR589827:GXR589842 HHN589827:HHN589842 HRJ589827:HRJ589842 IBF589827:IBF589842 ILB589827:ILB589842 IUX589827:IUX589842 JET589827:JET589842 JOP589827:JOP589842 JYL589827:JYL589842 KIH589827:KIH589842 KSD589827:KSD589842 LBZ589827:LBZ589842 LLV589827:LLV589842 LVR589827:LVR589842 MFN589827:MFN589842 MPJ589827:MPJ589842 MZF589827:MZF589842 NJB589827:NJB589842 NSX589827:NSX589842 OCT589827:OCT589842 OMP589827:OMP589842 OWL589827:OWL589842 PGH589827:PGH589842 PQD589827:PQD589842 PZZ589827:PZZ589842 QJV589827:QJV589842 QTR589827:QTR589842 RDN589827:RDN589842 RNJ589827:RNJ589842 RXF589827:RXF589842 SHB589827:SHB589842 SQX589827:SQX589842 TAT589827:TAT589842 TKP589827:TKP589842 TUL589827:TUL589842 UEH589827:UEH589842 UOD589827:UOD589842 UXZ589827:UXZ589842 VHV589827:VHV589842 VRR589827:VRR589842 WBN589827:WBN589842 WLJ589827:WLJ589842 WVF589827:WVF589842 E655363:E655378 IT655363:IT655378 SP655363:SP655378 ACL655363:ACL655378 AMH655363:AMH655378 AWD655363:AWD655378 BFZ655363:BFZ655378 BPV655363:BPV655378 BZR655363:BZR655378 CJN655363:CJN655378 CTJ655363:CTJ655378 DDF655363:DDF655378 DNB655363:DNB655378 DWX655363:DWX655378 EGT655363:EGT655378 EQP655363:EQP655378 FAL655363:FAL655378 FKH655363:FKH655378 FUD655363:FUD655378 GDZ655363:GDZ655378 GNV655363:GNV655378 GXR655363:GXR655378 HHN655363:HHN655378 HRJ655363:HRJ655378 IBF655363:IBF655378 ILB655363:ILB655378 IUX655363:IUX655378 JET655363:JET655378 JOP655363:JOP655378 JYL655363:JYL655378 KIH655363:KIH655378 KSD655363:KSD655378 LBZ655363:LBZ655378 LLV655363:LLV655378 LVR655363:LVR655378 MFN655363:MFN655378 MPJ655363:MPJ655378 MZF655363:MZF655378 NJB655363:NJB655378 NSX655363:NSX655378 OCT655363:OCT655378 OMP655363:OMP655378 OWL655363:OWL655378 PGH655363:PGH655378 PQD655363:PQD655378 PZZ655363:PZZ655378 QJV655363:QJV655378 QTR655363:QTR655378 RDN655363:RDN655378 RNJ655363:RNJ655378 RXF655363:RXF655378 SHB655363:SHB655378 SQX655363:SQX655378 TAT655363:TAT655378 TKP655363:TKP655378 TUL655363:TUL655378 UEH655363:UEH655378 UOD655363:UOD655378 UXZ655363:UXZ655378 VHV655363:VHV655378 VRR655363:VRR655378 WBN655363:WBN655378 WLJ655363:WLJ655378 WVF655363:WVF655378 E720899:E720914 IT720899:IT720914 SP720899:SP720914 ACL720899:ACL720914 AMH720899:AMH720914 AWD720899:AWD720914 BFZ720899:BFZ720914 BPV720899:BPV720914 BZR720899:BZR720914 CJN720899:CJN720914 CTJ720899:CTJ720914 DDF720899:DDF720914 DNB720899:DNB720914 DWX720899:DWX720914 EGT720899:EGT720914 EQP720899:EQP720914 FAL720899:FAL720914 FKH720899:FKH720914 FUD720899:FUD720914 GDZ720899:GDZ720914 GNV720899:GNV720914 GXR720899:GXR720914 HHN720899:HHN720914 HRJ720899:HRJ720914 IBF720899:IBF720914 ILB720899:ILB720914 IUX720899:IUX720914 JET720899:JET720914 JOP720899:JOP720914 JYL720899:JYL720914 KIH720899:KIH720914 KSD720899:KSD720914 LBZ720899:LBZ720914 LLV720899:LLV720914 LVR720899:LVR720914 MFN720899:MFN720914 MPJ720899:MPJ720914 MZF720899:MZF720914 NJB720899:NJB720914 NSX720899:NSX720914 OCT720899:OCT720914 OMP720899:OMP720914 OWL720899:OWL720914 PGH720899:PGH720914 PQD720899:PQD720914 PZZ720899:PZZ720914 QJV720899:QJV720914 QTR720899:QTR720914 RDN720899:RDN720914 RNJ720899:RNJ720914 RXF720899:RXF720914 SHB720899:SHB720914 SQX720899:SQX720914 TAT720899:TAT720914 TKP720899:TKP720914 TUL720899:TUL720914 UEH720899:UEH720914 UOD720899:UOD720914 UXZ720899:UXZ720914 VHV720899:VHV720914 VRR720899:VRR720914 WBN720899:WBN720914 WLJ720899:WLJ720914 WVF720899:WVF720914 E786435:E786450 IT786435:IT786450 SP786435:SP786450 ACL786435:ACL786450 AMH786435:AMH786450 AWD786435:AWD786450 BFZ786435:BFZ786450 BPV786435:BPV786450 BZR786435:BZR786450 CJN786435:CJN786450 CTJ786435:CTJ786450 DDF786435:DDF786450 DNB786435:DNB786450 DWX786435:DWX786450 EGT786435:EGT786450 EQP786435:EQP786450 FAL786435:FAL786450 FKH786435:FKH786450 FUD786435:FUD786450 GDZ786435:GDZ786450 GNV786435:GNV786450 GXR786435:GXR786450 HHN786435:HHN786450 HRJ786435:HRJ786450 IBF786435:IBF786450 ILB786435:ILB786450 IUX786435:IUX786450 JET786435:JET786450 JOP786435:JOP786450 JYL786435:JYL786450 KIH786435:KIH786450 KSD786435:KSD786450 LBZ786435:LBZ786450 LLV786435:LLV786450 LVR786435:LVR786450 MFN786435:MFN786450 MPJ786435:MPJ786450 MZF786435:MZF786450 NJB786435:NJB786450 NSX786435:NSX786450 OCT786435:OCT786450 OMP786435:OMP786450 OWL786435:OWL786450 PGH786435:PGH786450 PQD786435:PQD786450 PZZ786435:PZZ786450 QJV786435:QJV786450 QTR786435:QTR786450 RDN786435:RDN786450 RNJ786435:RNJ786450 RXF786435:RXF786450 SHB786435:SHB786450 SQX786435:SQX786450 TAT786435:TAT786450 TKP786435:TKP786450 TUL786435:TUL786450 UEH786435:UEH786450 UOD786435:UOD786450 UXZ786435:UXZ786450 VHV786435:VHV786450 VRR786435:VRR786450 WBN786435:WBN786450 WLJ786435:WLJ786450 WVF786435:WVF786450 E851971:E851986 IT851971:IT851986 SP851971:SP851986 ACL851971:ACL851986 AMH851971:AMH851986 AWD851971:AWD851986 BFZ851971:BFZ851986 BPV851971:BPV851986 BZR851971:BZR851986 CJN851971:CJN851986 CTJ851971:CTJ851986 DDF851971:DDF851986 DNB851971:DNB851986 DWX851971:DWX851986 EGT851971:EGT851986 EQP851971:EQP851986 FAL851971:FAL851986 FKH851971:FKH851986 FUD851971:FUD851986 GDZ851971:GDZ851986 GNV851971:GNV851986 GXR851971:GXR851986 HHN851971:HHN851986 HRJ851971:HRJ851986 IBF851971:IBF851986 ILB851971:ILB851986 IUX851971:IUX851986 JET851971:JET851986 JOP851971:JOP851986 JYL851971:JYL851986 KIH851971:KIH851986 KSD851971:KSD851986 LBZ851971:LBZ851986 LLV851971:LLV851986 LVR851971:LVR851986 MFN851971:MFN851986 MPJ851971:MPJ851986 MZF851971:MZF851986 NJB851971:NJB851986 NSX851971:NSX851986 OCT851971:OCT851986 OMP851971:OMP851986 OWL851971:OWL851986 PGH851971:PGH851986 PQD851971:PQD851986 PZZ851971:PZZ851986 QJV851971:QJV851986 QTR851971:QTR851986 RDN851971:RDN851986 RNJ851971:RNJ851986 RXF851971:RXF851986 SHB851971:SHB851986 SQX851971:SQX851986 TAT851971:TAT851986 TKP851971:TKP851986 TUL851971:TUL851986 UEH851971:UEH851986 UOD851971:UOD851986 UXZ851971:UXZ851986 VHV851971:VHV851986 VRR851971:VRR851986 WBN851971:WBN851986 WLJ851971:WLJ851986 WVF851971:WVF851986 E917507:E917522 IT917507:IT917522 SP917507:SP917522 ACL917507:ACL917522 AMH917507:AMH917522 AWD917507:AWD917522 BFZ917507:BFZ917522 BPV917507:BPV917522 BZR917507:BZR917522 CJN917507:CJN917522 CTJ917507:CTJ917522 DDF917507:DDF917522 DNB917507:DNB917522 DWX917507:DWX917522 EGT917507:EGT917522 EQP917507:EQP917522 FAL917507:FAL917522 FKH917507:FKH917522 FUD917507:FUD917522 GDZ917507:GDZ917522 GNV917507:GNV917522 GXR917507:GXR917522 HHN917507:HHN917522 HRJ917507:HRJ917522 IBF917507:IBF917522 ILB917507:ILB917522 IUX917507:IUX917522 JET917507:JET917522 JOP917507:JOP917522 JYL917507:JYL917522 KIH917507:KIH917522 KSD917507:KSD917522 LBZ917507:LBZ917522 LLV917507:LLV917522 LVR917507:LVR917522 MFN917507:MFN917522 MPJ917507:MPJ917522 MZF917507:MZF917522 NJB917507:NJB917522 NSX917507:NSX917522 OCT917507:OCT917522 OMP917507:OMP917522 OWL917507:OWL917522 PGH917507:PGH917522 PQD917507:PQD917522 PZZ917507:PZZ917522 QJV917507:QJV917522 QTR917507:QTR917522 RDN917507:RDN917522 RNJ917507:RNJ917522 RXF917507:RXF917522 SHB917507:SHB917522 SQX917507:SQX917522 TAT917507:TAT917522 TKP917507:TKP917522 TUL917507:TUL917522 UEH917507:UEH917522 UOD917507:UOD917522 UXZ917507:UXZ917522 VHV917507:VHV917522 VRR917507:VRR917522 WBN917507:WBN917522 WLJ917507:WLJ917522 WVF917507:WVF917522 E983043:E983058 IT983043:IT983058 SP983043:SP983058 ACL983043:ACL983058 AMH983043:AMH983058 AWD983043:AWD983058 BFZ983043:BFZ983058 BPV983043:BPV983058 BZR983043:BZR983058 CJN983043:CJN983058 CTJ983043:CTJ983058 DDF983043:DDF983058 DNB983043:DNB983058 DWX983043:DWX983058 EGT983043:EGT983058 EQP983043:EQP983058 FAL983043:FAL983058 FKH983043:FKH983058 FUD983043:FUD983058 GDZ983043:GDZ983058 GNV983043:GNV983058 GXR983043:GXR983058 HHN983043:HHN983058 HRJ983043:HRJ983058 IBF983043:IBF983058 ILB983043:ILB983058 IUX983043:IUX983058 JET983043:JET983058 JOP983043:JOP983058 JYL983043:JYL983058 KIH983043:KIH983058 KSD983043:KSD983058 LBZ983043:LBZ983058 LLV983043:LLV983058 LVR983043:LVR983058 MFN983043:MFN983058 MPJ983043:MPJ983058 MZF983043:MZF983058 NJB983043:NJB983058 NSX983043:NSX983058 OCT983043:OCT983058 OMP983043:OMP983058 OWL983043:OWL983058 PGH983043:PGH983058 PQD983043:PQD983058 PZZ983043:PZZ983058 QJV983043:QJV983058 QTR983043:QTR983058 RDN983043:RDN983058 RNJ983043:RNJ983058 RXF983043:RXF983058 SHB983043:SHB983058 SQX983043:SQX983058 TAT983043:TAT983058 TKP983043:TKP983058 TUL983043:TUL983058 UEH983043:UEH983058 UOD983043:UOD983058 UXZ983043:UXZ983058 VHV983043:VHV983058 VRR983043:VRR983058 WBN983043:WBN983058 WLJ983043:WLJ983058 WVF983043:WVF983058" xr:uid="{00000000-0002-0000-0800-000006000000}">
      <formula1>$F$47:$F$50</formula1>
    </dataValidation>
  </dataValidations>
  <pageMargins left="0.47244094488188981" right="0.27559055118110237" top="0.47244094488188981" bottom="0.47244094488188981" header="0.51181102362204722" footer="0.51181102362204722"/>
  <pageSetup paperSize="9" orientation="portrait" verticalDpi="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F128"/>
  <sheetViews>
    <sheetView topLeftCell="A23" workbookViewId="0">
      <selection activeCell="T31" sqref="T31"/>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3" width="5.625" style="45" customWidth="1"/>
    <col min="14" max="14" width="1.625" style="45" customWidth="1"/>
    <col min="15" max="15" width="5.625" style="45" customWidth="1"/>
    <col min="16" max="16" width="1.625" style="45" customWidth="1"/>
    <col min="17" max="17" width="8.875" style="45" customWidth="1"/>
    <col min="18" max="18" width="3.625" style="45" customWidth="1"/>
    <col min="19" max="19" width="7.375" style="45" customWidth="1"/>
    <col min="20" max="23" width="3.625" style="45" customWidth="1"/>
    <col min="24" max="250" width="8.625" style="45"/>
    <col min="251" max="251" width="5.625" style="45" customWidth="1"/>
    <col min="252" max="252" width="6.125" style="45" customWidth="1"/>
    <col min="253" max="253" width="5.625" style="45" customWidth="1"/>
    <col min="254" max="254" width="11.875" style="45" customWidth="1"/>
    <col min="255" max="256" width="5.625" style="45" customWidth="1"/>
    <col min="257" max="257" width="10.625" style="45" customWidth="1"/>
    <col min="258" max="258" width="5.625" style="45" customWidth="1"/>
    <col min="259" max="259" width="1.625" style="45" customWidth="1"/>
    <col min="260" max="260" width="5.625" style="45" customWidth="1"/>
    <col min="261" max="261" width="1.625" style="45" customWidth="1"/>
    <col min="262" max="263" width="5.625" style="45" customWidth="1"/>
    <col min="264" max="264" width="1.625" style="45" customWidth="1"/>
    <col min="265" max="265" width="5.625" style="45" customWidth="1"/>
    <col min="266" max="266" width="1.625" style="45" customWidth="1"/>
    <col min="267" max="267" width="8.875" style="45" customWidth="1"/>
    <col min="268" max="268" width="3.625" style="45" customWidth="1"/>
    <col min="269" max="269" width="7.375" style="45" customWidth="1"/>
    <col min="270" max="270" width="10" style="45" customWidth="1"/>
    <col min="271" max="272" width="3.625" style="45" customWidth="1"/>
    <col min="273" max="273" width="6.125" style="45" customWidth="1"/>
    <col min="274" max="506" width="8.625" style="45"/>
    <col min="507" max="507" width="5.625" style="45" customWidth="1"/>
    <col min="508" max="508" width="6.125" style="45" customWidth="1"/>
    <col min="509" max="509" width="5.625" style="45" customWidth="1"/>
    <col min="510" max="510" width="11.875" style="45" customWidth="1"/>
    <col min="511" max="512" width="5.625" style="45" customWidth="1"/>
    <col min="513" max="513" width="10.625" style="45" customWidth="1"/>
    <col min="514" max="514" width="5.625" style="45" customWidth="1"/>
    <col min="515" max="515" width="1.625" style="45" customWidth="1"/>
    <col min="516" max="516" width="5.625" style="45" customWidth="1"/>
    <col min="517" max="517" width="1.625" style="45" customWidth="1"/>
    <col min="518" max="519" width="5.625" style="45" customWidth="1"/>
    <col min="520" max="520" width="1.625" style="45" customWidth="1"/>
    <col min="521" max="521" width="5.625" style="45" customWidth="1"/>
    <col min="522" max="522" width="1.625" style="45" customWidth="1"/>
    <col min="523" max="523" width="8.875" style="45" customWidth="1"/>
    <col min="524" max="524" width="3.625" style="45" customWidth="1"/>
    <col min="525" max="525" width="7.375" style="45" customWidth="1"/>
    <col min="526" max="526" width="10" style="45" customWidth="1"/>
    <col min="527" max="528" width="3.625" style="45" customWidth="1"/>
    <col min="529" max="529" width="6.125" style="45" customWidth="1"/>
    <col min="530" max="762" width="8.625" style="45"/>
    <col min="763" max="763" width="5.625" style="45" customWidth="1"/>
    <col min="764" max="764" width="6.125" style="45" customWidth="1"/>
    <col min="765" max="765" width="5.625" style="45" customWidth="1"/>
    <col min="766" max="766" width="11.875" style="45" customWidth="1"/>
    <col min="767" max="768" width="5.625" style="45" customWidth="1"/>
    <col min="769" max="769" width="10.625" style="45" customWidth="1"/>
    <col min="770" max="770" width="5.625" style="45" customWidth="1"/>
    <col min="771" max="771" width="1.625" style="45" customWidth="1"/>
    <col min="772" max="772" width="5.625" style="45" customWidth="1"/>
    <col min="773" max="773" width="1.625" style="45" customWidth="1"/>
    <col min="774" max="775" width="5.625" style="45" customWidth="1"/>
    <col min="776" max="776" width="1.625" style="45" customWidth="1"/>
    <col min="777" max="777" width="5.625" style="45" customWidth="1"/>
    <col min="778" max="778" width="1.625" style="45" customWidth="1"/>
    <col min="779" max="779" width="8.875" style="45" customWidth="1"/>
    <col min="780" max="780" width="3.625" style="45" customWidth="1"/>
    <col min="781" max="781" width="7.375" style="45" customWidth="1"/>
    <col min="782" max="782" width="10" style="45" customWidth="1"/>
    <col min="783" max="784" width="3.625" style="45" customWidth="1"/>
    <col min="785" max="785" width="6.125" style="45" customWidth="1"/>
    <col min="786" max="1018" width="8.625" style="45"/>
    <col min="1019" max="1019" width="5.625" style="45" customWidth="1"/>
    <col min="1020" max="1020" width="6.125" style="45" customWidth="1"/>
    <col min="1021" max="1021" width="5.625" style="45" customWidth="1"/>
    <col min="1022" max="1022" width="11.875" style="45" customWidth="1"/>
    <col min="1023" max="1024" width="5.625" style="45" customWidth="1"/>
    <col min="1025" max="1025" width="10.625" style="45" customWidth="1"/>
    <col min="1026" max="1026" width="5.625" style="45" customWidth="1"/>
    <col min="1027" max="1027" width="1.625" style="45" customWidth="1"/>
    <col min="1028" max="1028" width="5.625" style="45" customWidth="1"/>
    <col min="1029" max="1029" width="1.625" style="45" customWidth="1"/>
    <col min="1030" max="1031" width="5.625" style="45" customWidth="1"/>
    <col min="1032" max="1032" width="1.625" style="45" customWidth="1"/>
    <col min="1033" max="1033" width="5.625" style="45" customWidth="1"/>
    <col min="1034" max="1034" width="1.625" style="45" customWidth="1"/>
    <col min="1035" max="1035" width="8.875" style="45" customWidth="1"/>
    <col min="1036" max="1036" width="3.625" style="45" customWidth="1"/>
    <col min="1037" max="1037" width="7.375" style="45" customWidth="1"/>
    <col min="1038" max="1038" width="10" style="45" customWidth="1"/>
    <col min="1039" max="1040" width="3.625" style="45" customWidth="1"/>
    <col min="1041" max="1041" width="6.125" style="45" customWidth="1"/>
    <col min="1042" max="1274" width="8.625" style="45"/>
    <col min="1275" max="1275" width="5.625" style="45" customWidth="1"/>
    <col min="1276" max="1276" width="6.125" style="45" customWidth="1"/>
    <col min="1277" max="1277" width="5.625" style="45" customWidth="1"/>
    <col min="1278" max="1278" width="11.875" style="45" customWidth="1"/>
    <col min="1279" max="1280" width="5.625" style="45" customWidth="1"/>
    <col min="1281" max="1281" width="10.625" style="45" customWidth="1"/>
    <col min="1282" max="1282" width="5.625" style="45" customWidth="1"/>
    <col min="1283" max="1283" width="1.625" style="45" customWidth="1"/>
    <col min="1284" max="1284" width="5.625" style="45" customWidth="1"/>
    <col min="1285" max="1285" width="1.625" style="45" customWidth="1"/>
    <col min="1286" max="1287" width="5.625" style="45" customWidth="1"/>
    <col min="1288" max="1288" width="1.625" style="45" customWidth="1"/>
    <col min="1289" max="1289" width="5.625" style="45" customWidth="1"/>
    <col min="1290" max="1290" width="1.625" style="45" customWidth="1"/>
    <col min="1291" max="1291" width="8.875" style="45" customWidth="1"/>
    <col min="1292" max="1292" width="3.625" style="45" customWidth="1"/>
    <col min="1293" max="1293" width="7.375" style="45" customWidth="1"/>
    <col min="1294" max="1294" width="10" style="45" customWidth="1"/>
    <col min="1295" max="1296" width="3.625" style="45" customWidth="1"/>
    <col min="1297" max="1297" width="6.125" style="45" customWidth="1"/>
    <col min="1298" max="1530" width="8.625" style="45"/>
    <col min="1531" max="1531" width="5.625" style="45" customWidth="1"/>
    <col min="1532" max="1532" width="6.125" style="45" customWidth="1"/>
    <col min="1533" max="1533" width="5.625" style="45" customWidth="1"/>
    <col min="1534" max="1534" width="11.875" style="45" customWidth="1"/>
    <col min="1535" max="1536" width="5.625" style="45" customWidth="1"/>
    <col min="1537" max="1537" width="10.625" style="45" customWidth="1"/>
    <col min="1538" max="1538" width="5.625" style="45" customWidth="1"/>
    <col min="1539" max="1539" width="1.625" style="45" customWidth="1"/>
    <col min="1540" max="1540" width="5.625" style="45" customWidth="1"/>
    <col min="1541" max="1541" width="1.625" style="45" customWidth="1"/>
    <col min="1542" max="1543" width="5.625" style="45" customWidth="1"/>
    <col min="1544" max="1544" width="1.625" style="45" customWidth="1"/>
    <col min="1545" max="1545" width="5.625" style="45" customWidth="1"/>
    <col min="1546" max="1546" width="1.625" style="45" customWidth="1"/>
    <col min="1547" max="1547" width="8.875" style="45" customWidth="1"/>
    <col min="1548" max="1548" width="3.625" style="45" customWidth="1"/>
    <col min="1549" max="1549" width="7.375" style="45" customWidth="1"/>
    <col min="1550" max="1550" width="10" style="45" customWidth="1"/>
    <col min="1551" max="1552" width="3.625" style="45" customWidth="1"/>
    <col min="1553" max="1553" width="6.125" style="45" customWidth="1"/>
    <col min="1554" max="1786" width="8.625" style="45"/>
    <col min="1787" max="1787" width="5.625" style="45" customWidth="1"/>
    <col min="1788" max="1788" width="6.125" style="45" customWidth="1"/>
    <col min="1789" max="1789" width="5.625" style="45" customWidth="1"/>
    <col min="1790" max="1790" width="11.875" style="45" customWidth="1"/>
    <col min="1791" max="1792" width="5.625" style="45" customWidth="1"/>
    <col min="1793" max="1793" width="10.625" style="45" customWidth="1"/>
    <col min="1794" max="1794" width="5.625" style="45" customWidth="1"/>
    <col min="1795" max="1795" width="1.625" style="45" customWidth="1"/>
    <col min="1796" max="1796" width="5.625" style="45" customWidth="1"/>
    <col min="1797" max="1797" width="1.625" style="45" customWidth="1"/>
    <col min="1798" max="1799" width="5.625" style="45" customWidth="1"/>
    <col min="1800" max="1800" width="1.625" style="45" customWidth="1"/>
    <col min="1801" max="1801" width="5.625" style="45" customWidth="1"/>
    <col min="1802" max="1802" width="1.625" style="45" customWidth="1"/>
    <col min="1803" max="1803" width="8.875" style="45" customWidth="1"/>
    <col min="1804" max="1804" width="3.625" style="45" customWidth="1"/>
    <col min="1805" max="1805" width="7.375" style="45" customWidth="1"/>
    <col min="1806" max="1806" width="10" style="45" customWidth="1"/>
    <col min="1807" max="1808" width="3.625" style="45" customWidth="1"/>
    <col min="1809" max="1809" width="6.125" style="45" customWidth="1"/>
    <col min="1810" max="2042" width="8.625" style="45"/>
    <col min="2043" max="2043" width="5.625" style="45" customWidth="1"/>
    <col min="2044" max="2044" width="6.125" style="45" customWidth="1"/>
    <col min="2045" max="2045" width="5.625" style="45" customWidth="1"/>
    <col min="2046" max="2046" width="11.875" style="45" customWidth="1"/>
    <col min="2047" max="2048" width="5.625" style="45" customWidth="1"/>
    <col min="2049" max="2049" width="10.625" style="45" customWidth="1"/>
    <col min="2050" max="2050" width="5.625" style="45" customWidth="1"/>
    <col min="2051" max="2051" width="1.625" style="45" customWidth="1"/>
    <col min="2052" max="2052" width="5.625" style="45" customWidth="1"/>
    <col min="2053" max="2053" width="1.625" style="45" customWidth="1"/>
    <col min="2054" max="2055" width="5.625" style="45" customWidth="1"/>
    <col min="2056" max="2056" width="1.625" style="45" customWidth="1"/>
    <col min="2057" max="2057" width="5.625" style="45" customWidth="1"/>
    <col min="2058" max="2058" width="1.625" style="45" customWidth="1"/>
    <col min="2059" max="2059" width="8.875" style="45" customWidth="1"/>
    <col min="2060" max="2060" width="3.625" style="45" customWidth="1"/>
    <col min="2061" max="2061" width="7.375" style="45" customWidth="1"/>
    <col min="2062" max="2062" width="10" style="45" customWidth="1"/>
    <col min="2063" max="2064" width="3.625" style="45" customWidth="1"/>
    <col min="2065" max="2065" width="6.125" style="45" customWidth="1"/>
    <col min="2066" max="2298" width="8.625" style="45"/>
    <col min="2299" max="2299" width="5.625" style="45" customWidth="1"/>
    <col min="2300" max="2300" width="6.125" style="45" customWidth="1"/>
    <col min="2301" max="2301" width="5.625" style="45" customWidth="1"/>
    <col min="2302" max="2302" width="11.875" style="45" customWidth="1"/>
    <col min="2303" max="2304" width="5.625" style="45" customWidth="1"/>
    <col min="2305" max="2305" width="10.625" style="45" customWidth="1"/>
    <col min="2306" max="2306" width="5.625" style="45" customWidth="1"/>
    <col min="2307" max="2307" width="1.625" style="45" customWidth="1"/>
    <col min="2308" max="2308" width="5.625" style="45" customWidth="1"/>
    <col min="2309" max="2309" width="1.625" style="45" customWidth="1"/>
    <col min="2310" max="2311" width="5.625" style="45" customWidth="1"/>
    <col min="2312" max="2312" width="1.625" style="45" customWidth="1"/>
    <col min="2313" max="2313" width="5.625" style="45" customWidth="1"/>
    <col min="2314" max="2314" width="1.625" style="45" customWidth="1"/>
    <col min="2315" max="2315" width="8.875" style="45" customWidth="1"/>
    <col min="2316" max="2316" width="3.625" style="45" customWidth="1"/>
    <col min="2317" max="2317" width="7.375" style="45" customWidth="1"/>
    <col min="2318" max="2318" width="10" style="45" customWidth="1"/>
    <col min="2319" max="2320" width="3.625" style="45" customWidth="1"/>
    <col min="2321" max="2321" width="6.125" style="45" customWidth="1"/>
    <col min="2322" max="2554" width="8.625" style="45"/>
    <col min="2555" max="2555" width="5.625" style="45" customWidth="1"/>
    <col min="2556" max="2556" width="6.125" style="45" customWidth="1"/>
    <col min="2557" max="2557" width="5.625" style="45" customWidth="1"/>
    <col min="2558" max="2558" width="11.875" style="45" customWidth="1"/>
    <col min="2559" max="2560" width="5.625" style="45" customWidth="1"/>
    <col min="2561" max="2561" width="10.625" style="45" customWidth="1"/>
    <col min="2562" max="2562" width="5.625" style="45" customWidth="1"/>
    <col min="2563" max="2563" width="1.625" style="45" customWidth="1"/>
    <col min="2564" max="2564" width="5.625" style="45" customWidth="1"/>
    <col min="2565" max="2565" width="1.625" style="45" customWidth="1"/>
    <col min="2566" max="2567" width="5.625" style="45" customWidth="1"/>
    <col min="2568" max="2568" width="1.625" style="45" customWidth="1"/>
    <col min="2569" max="2569" width="5.625" style="45" customWidth="1"/>
    <col min="2570" max="2570" width="1.625" style="45" customWidth="1"/>
    <col min="2571" max="2571" width="8.875" style="45" customWidth="1"/>
    <col min="2572" max="2572" width="3.625" style="45" customWidth="1"/>
    <col min="2573" max="2573" width="7.375" style="45" customWidth="1"/>
    <col min="2574" max="2574" width="10" style="45" customWidth="1"/>
    <col min="2575" max="2576" width="3.625" style="45" customWidth="1"/>
    <col min="2577" max="2577" width="6.125" style="45" customWidth="1"/>
    <col min="2578" max="2810" width="8.625" style="45"/>
    <col min="2811" max="2811" width="5.625" style="45" customWidth="1"/>
    <col min="2812" max="2812" width="6.125" style="45" customWidth="1"/>
    <col min="2813" max="2813" width="5.625" style="45" customWidth="1"/>
    <col min="2814" max="2814" width="11.875" style="45" customWidth="1"/>
    <col min="2815" max="2816" width="5.625" style="45" customWidth="1"/>
    <col min="2817" max="2817" width="10.625" style="45" customWidth="1"/>
    <col min="2818" max="2818" width="5.625" style="45" customWidth="1"/>
    <col min="2819" max="2819" width="1.625" style="45" customWidth="1"/>
    <col min="2820" max="2820" width="5.625" style="45" customWidth="1"/>
    <col min="2821" max="2821" width="1.625" style="45" customWidth="1"/>
    <col min="2822" max="2823" width="5.625" style="45" customWidth="1"/>
    <col min="2824" max="2824" width="1.625" style="45" customWidth="1"/>
    <col min="2825" max="2825" width="5.625" style="45" customWidth="1"/>
    <col min="2826" max="2826" width="1.625" style="45" customWidth="1"/>
    <col min="2827" max="2827" width="8.875" style="45" customWidth="1"/>
    <col min="2828" max="2828" width="3.625" style="45" customWidth="1"/>
    <col min="2829" max="2829" width="7.375" style="45" customWidth="1"/>
    <col min="2830" max="2830" width="10" style="45" customWidth="1"/>
    <col min="2831" max="2832" width="3.625" style="45" customWidth="1"/>
    <col min="2833" max="2833" width="6.125" style="45" customWidth="1"/>
    <col min="2834" max="3066" width="8.625" style="45"/>
    <col min="3067" max="3067" width="5.625" style="45" customWidth="1"/>
    <col min="3068" max="3068" width="6.125" style="45" customWidth="1"/>
    <col min="3069" max="3069" width="5.625" style="45" customWidth="1"/>
    <col min="3070" max="3070" width="11.875" style="45" customWidth="1"/>
    <col min="3071" max="3072" width="5.625" style="45" customWidth="1"/>
    <col min="3073" max="3073" width="10.625" style="45" customWidth="1"/>
    <col min="3074" max="3074" width="5.625" style="45" customWidth="1"/>
    <col min="3075" max="3075" width="1.625" style="45" customWidth="1"/>
    <col min="3076" max="3076" width="5.625" style="45" customWidth="1"/>
    <col min="3077" max="3077" width="1.625" style="45" customWidth="1"/>
    <col min="3078" max="3079" width="5.625" style="45" customWidth="1"/>
    <col min="3080" max="3080" width="1.625" style="45" customWidth="1"/>
    <col min="3081" max="3081" width="5.625" style="45" customWidth="1"/>
    <col min="3082" max="3082" width="1.625" style="45" customWidth="1"/>
    <col min="3083" max="3083" width="8.875" style="45" customWidth="1"/>
    <col min="3084" max="3084" width="3.625" style="45" customWidth="1"/>
    <col min="3085" max="3085" width="7.375" style="45" customWidth="1"/>
    <col min="3086" max="3086" width="10" style="45" customWidth="1"/>
    <col min="3087" max="3088" width="3.625" style="45" customWidth="1"/>
    <col min="3089" max="3089" width="6.125" style="45" customWidth="1"/>
    <col min="3090" max="3322" width="8.625" style="45"/>
    <col min="3323" max="3323" width="5.625" style="45" customWidth="1"/>
    <col min="3324" max="3324" width="6.125" style="45" customWidth="1"/>
    <col min="3325" max="3325" width="5.625" style="45" customWidth="1"/>
    <col min="3326" max="3326" width="11.875" style="45" customWidth="1"/>
    <col min="3327" max="3328" width="5.625" style="45" customWidth="1"/>
    <col min="3329" max="3329" width="10.625" style="45" customWidth="1"/>
    <col min="3330" max="3330" width="5.625" style="45" customWidth="1"/>
    <col min="3331" max="3331" width="1.625" style="45" customWidth="1"/>
    <col min="3332" max="3332" width="5.625" style="45" customWidth="1"/>
    <col min="3333" max="3333" width="1.625" style="45" customWidth="1"/>
    <col min="3334" max="3335" width="5.625" style="45" customWidth="1"/>
    <col min="3336" max="3336" width="1.625" style="45" customWidth="1"/>
    <col min="3337" max="3337" width="5.625" style="45" customWidth="1"/>
    <col min="3338" max="3338" width="1.625" style="45" customWidth="1"/>
    <col min="3339" max="3339" width="8.875" style="45" customWidth="1"/>
    <col min="3340" max="3340" width="3.625" style="45" customWidth="1"/>
    <col min="3341" max="3341" width="7.375" style="45" customWidth="1"/>
    <col min="3342" max="3342" width="10" style="45" customWidth="1"/>
    <col min="3343" max="3344" width="3.625" style="45" customWidth="1"/>
    <col min="3345" max="3345" width="6.125" style="45" customWidth="1"/>
    <col min="3346" max="3578" width="8.625" style="45"/>
    <col min="3579" max="3579" width="5.625" style="45" customWidth="1"/>
    <col min="3580" max="3580" width="6.125" style="45" customWidth="1"/>
    <col min="3581" max="3581" width="5.625" style="45" customWidth="1"/>
    <col min="3582" max="3582" width="11.875" style="45" customWidth="1"/>
    <col min="3583" max="3584" width="5.625" style="45" customWidth="1"/>
    <col min="3585" max="3585" width="10.625" style="45" customWidth="1"/>
    <col min="3586" max="3586" width="5.625" style="45" customWidth="1"/>
    <col min="3587" max="3587" width="1.625" style="45" customWidth="1"/>
    <col min="3588" max="3588" width="5.625" style="45" customWidth="1"/>
    <col min="3589" max="3589" width="1.625" style="45" customWidth="1"/>
    <col min="3590" max="3591" width="5.625" style="45" customWidth="1"/>
    <col min="3592" max="3592" width="1.625" style="45" customWidth="1"/>
    <col min="3593" max="3593" width="5.625" style="45" customWidth="1"/>
    <col min="3594" max="3594" width="1.625" style="45" customWidth="1"/>
    <col min="3595" max="3595" width="8.875" style="45" customWidth="1"/>
    <col min="3596" max="3596" width="3.625" style="45" customWidth="1"/>
    <col min="3597" max="3597" width="7.375" style="45" customWidth="1"/>
    <col min="3598" max="3598" width="10" style="45" customWidth="1"/>
    <col min="3599" max="3600" width="3.625" style="45" customWidth="1"/>
    <col min="3601" max="3601" width="6.125" style="45" customWidth="1"/>
    <col min="3602" max="3834" width="8.625" style="45"/>
    <col min="3835" max="3835" width="5.625" style="45" customWidth="1"/>
    <col min="3836" max="3836" width="6.125" style="45" customWidth="1"/>
    <col min="3837" max="3837" width="5.625" style="45" customWidth="1"/>
    <col min="3838" max="3838" width="11.875" style="45" customWidth="1"/>
    <col min="3839" max="3840" width="5.625" style="45" customWidth="1"/>
    <col min="3841" max="3841" width="10.625" style="45" customWidth="1"/>
    <col min="3842" max="3842" width="5.625" style="45" customWidth="1"/>
    <col min="3843" max="3843" width="1.625" style="45" customWidth="1"/>
    <col min="3844" max="3844" width="5.625" style="45" customWidth="1"/>
    <col min="3845" max="3845" width="1.625" style="45" customWidth="1"/>
    <col min="3846" max="3847" width="5.625" style="45" customWidth="1"/>
    <col min="3848" max="3848" width="1.625" style="45" customWidth="1"/>
    <col min="3849" max="3849" width="5.625" style="45" customWidth="1"/>
    <col min="3850" max="3850" width="1.625" style="45" customWidth="1"/>
    <col min="3851" max="3851" width="8.875" style="45" customWidth="1"/>
    <col min="3852" max="3852" width="3.625" style="45" customWidth="1"/>
    <col min="3853" max="3853" width="7.375" style="45" customWidth="1"/>
    <col min="3854" max="3854" width="10" style="45" customWidth="1"/>
    <col min="3855" max="3856" width="3.625" style="45" customWidth="1"/>
    <col min="3857" max="3857" width="6.125" style="45" customWidth="1"/>
    <col min="3858" max="4090" width="8.625" style="45"/>
    <col min="4091" max="4091" width="5.625" style="45" customWidth="1"/>
    <col min="4092" max="4092" width="6.125" style="45" customWidth="1"/>
    <col min="4093" max="4093" width="5.625" style="45" customWidth="1"/>
    <col min="4094" max="4094" width="11.875" style="45" customWidth="1"/>
    <col min="4095" max="4096" width="5.625" style="45" customWidth="1"/>
    <col min="4097" max="4097" width="10.625" style="45" customWidth="1"/>
    <col min="4098" max="4098" width="5.625" style="45" customWidth="1"/>
    <col min="4099" max="4099" width="1.625" style="45" customWidth="1"/>
    <col min="4100" max="4100" width="5.625" style="45" customWidth="1"/>
    <col min="4101" max="4101" width="1.625" style="45" customWidth="1"/>
    <col min="4102" max="4103" width="5.625" style="45" customWidth="1"/>
    <col min="4104" max="4104" width="1.625" style="45" customWidth="1"/>
    <col min="4105" max="4105" width="5.625" style="45" customWidth="1"/>
    <col min="4106" max="4106" width="1.625" style="45" customWidth="1"/>
    <col min="4107" max="4107" width="8.875" style="45" customWidth="1"/>
    <col min="4108" max="4108" width="3.625" style="45" customWidth="1"/>
    <col min="4109" max="4109" width="7.375" style="45" customWidth="1"/>
    <col min="4110" max="4110" width="10" style="45" customWidth="1"/>
    <col min="4111" max="4112" width="3.625" style="45" customWidth="1"/>
    <col min="4113" max="4113" width="6.125" style="45" customWidth="1"/>
    <col min="4114" max="4346" width="8.625" style="45"/>
    <col min="4347" max="4347" width="5.625" style="45" customWidth="1"/>
    <col min="4348" max="4348" width="6.125" style="45" customWidth="1"/>
    <col min="4349" max="4349" width="5.625" style="45" customWidth="1"/>
    <col min="4350" max="4350" width="11.875" style="45" customWidth="1"/>
    <col min="4351" max="4352" width="5.625" style="45" customWidth="1"/>
    <col min="4353" max="4353" width="10.625" style="45" customWidth="1"/>
    <col min="4354" max="4354" width="5.625" style="45" customWidth="1"/>
    <col min="4355" max="4355" width="1.625" style="45" customWidth="1"/>
    <col min="4356" max="4356" width="5.625" style="45" customWidth="1"/>
    <col min="4357" max="4357" width="1.625" style="45" customWidth="1"/>
    <col min="4358" max="4359" width="5.625" style="45" customWidth="1"/>
    <col min="4360" max="4360" width="1.625" style="45" customWidth="1"/>
    <col min="4361" max="4361" width="5.625" style="45" customWidth="1"/>
    <col min="4362" max="4362" width="1.625" style="45" customWidth="1"/>
    <col min="4363" max="4363" width="8.875" style="45" customWidth="1"/>
    <col min="4364" max="4364" width="3.625" style="45" customWidth="1"/>
    <col min="4365" max="4365" width="7.375" style="45" customWidth="1"/>
    <col min="4366" max="4366" width="10" style="45" customWidth="1"/>
    <col min="4367" max="4368" width="3.625" style="45" customWidth="1"/>
    <col min="4369" max="4369" width="6.125" style="45" customWidth="1"/>
    <col min="4370" max="4602" width="8.625" style="45"/>
    <col min="4603" max="4603" width="5.625" style="45" customWidth="1"/>
    <col min="4604" max="4604" width="6.125" style="45" customWidth="1"/>
    <col min="4605" max="4605" width="5.625" style="45" customWidth="1"/>
    <col min="4606" max="4606" width="11.875" style="45" customWidth="1"/>
    <col min="4607" max="4608" width="5.625" style="45" customWidth="1"/>
    <col min="4609" max="4609" width="10.625" style="45" customWidth="1"/>
    <col min="4610" max="4610" width="5.625" style="45" customWidth="1"/>
    <col min="4611" max="4611" width="1.625" style="45" customWidth="1"/>
    <col min="4612" max="4612" width="5.625" style="45" customWidth="1"/>
    <col min="4613" max="4613" width="1.625" style="45" customWidth="1"/>
    <col min="4614" max="4615" width="5.625" style="45" customWidth="1"/>
    <col min="4616" max="4616" width="1.625" style="45" customWidth="1"/>
    <col min="4617" max="4617" width="5.625" style="45" customWidth="1"/>
    <col min="4618" max="4618" width="1.625" style="45" customWidth="1"/>
    <col min="4619" max="4619" width="8.875" style="45" customWidth="1"/>
    <col min="4620" max="4620" width="3.625" style="45" customWidth="1"/>
    <col min="4621" max="4621" width="7.375" style="45" customWidth="1"/>
    <col min="4622" max="4622" width="10" style="45" customWidth="1"/>
    <col min="4623" max="4624" width="3.625" style="45" customWidth="1"/>
    <col min="4625" max="4625" width="6.125" style="45" customWidth="1"/>
    <col min="4626" max="4858" width="8.625" style="45"/>
    <col min="4859" max="4859" width="5.625" style="45" customWidth="1"/>
    <col min="4860" max="4860" width="6.125" style="45" customWidth="1"/>
    <col min="4861" max="4861" width="5.625" style="45" customWidth="1"/>
    <col min="4862" max="4862" width="11.875" style="45" customWidth="1"/>
    <col min="4863" max="4864" width="5.625" style="45" customWidth="1"/>
    <col min="4865" max="4865" width="10.625" style="45" customWidth="1"/>
    <col min="4866" max="4866" width="5.625" style="45" customWidth="1"/>
    <col min="4867" max="4867" width="1.625" style="45" customWidth="1"/>
    <col min="4868" max="4868" width="5.625" style="45" customWidth="1"/>
    <col min="4869" max="4869" width="1.625" style="45" customWidth="1"/>
    <col min="4870" max="4871" width="5.625" style="45" customWidth="1"/>
    <col min="4872" max="4872" width="1.625" style="45" customWidth="1"/>
    <col min="4873" max="4873" width="5.625" style="45" customWidth="1"/>
    <col min="4874" max="4874" width="1.625" style="45" customWidth="1"/>
    <col min="4875" max="4875" width="8.875" style="45" customWidth="1"/>
    <col min="4876" max="4876" width="3.625" style="45" customWidth="1"/>
    <col min="4877" max="4877" width="7.375" style="45" customWidth="1"/>
    <col min="4878" max="4878" width="10" style="45" customWidth="1"/>
    <col min="4879" max="4880" width="3.625" style="45" customWidth="1"/>
    <col min="4881" max="4881" width="6.125" style="45" customWidth="1"/>
    <col min="4882" max="5114" width="8.625" style="45"/>
    <col min="5115" max="5115" width="5.625" style="45" customWidth="1"/>
    <col min="5116" max="5116" width="6.125" style="45" customWidth="1"/>
    <col min="5117" max="5117" width="5.625" style="45" customWidth="1"/>
    <col min="5118" max="5118" width="11.875" style="45" customWidth="1"/>
    <col min="5119" max="5120" width="5.625" style="45" customWidth="1"/>
    <col min="5121" max="5121" width="10.625" style="45" customWidth="1"/>
    <col min="5122" max="5122" width="5.625" style="45" customWidth="1"/>
    <col min="5123" max="5123" width="1.625" style="45" customWidth="1"/>
    <col min="5124" max="5124" width="5.625" style="45" customWidth="1"/>
    <col min="5125" max="5125" width="1.625" style="45" customWidth="1"/>
    <col min="5126" max="5127" width="5.625" style="45" customWidth="1"/>
    <col min="5128" max="5128" width="1.625" style="45" customWidth="1"/>
    <col min="5129" max="5129" width="5.625" style="45" customWidth="1"/>
    <col min="5130" max="5130" width="1.625" style="45" customWidth="1"/>
    <col min="5131" max="5131" width="8.875" style="45" customWidth="1"/>
    <col min="5132" max="5132" width="3.625" style="45" customWidth="1"/>
    <col min="5133" max="5133" width="7.375" style="45" customWidth="1"/>
    <col min="5134" max="5134" width="10" style="45" customWidth="1"/>
    <col min="5135" max="5136" width="3.625" style="45" customWidth="1"/>
    <col min="5137" max="5137" width="6.125" style="45" customWidth="1"/>
    <col min="5138" max="5370" width="8.625" style="45"/>
    <col min="5371" max="5371" width="5.625" style="45" customWidth="1"/>
    <col min="5372" max="5372" width="6.125" style="45" customWidth="1"/>
    <col min="5373" max="5373" width="5.625" style="45" customWidth="1"/>
    <col min="5374" max="5374" width="11.875" style="45" customWidth="1"/>
    <col min="5375" max="5376" width="5.625" style="45" customWidth="1"/>
    <col min="5377" max="5377" width="10.625" style="45" customWidth="1"/>
    <col min="5378" max="5378" width="5.625" style="45" customWidth="1"/>
    <col min="5379" max="5379" width="1.625" style="45" customWidth="1"/>
    <col min="5380" max="5380" width="5.625" style="45" customWidth="1"/>
    <col min="5381" max="5381" width="1.625" style="45" customWidth="1"/>
    <col min="5382" max="5383" width="5.625" style="45" customWidth="1"/>
    <col min="5384" max="5384" width="1.625" style="45" customWidth="1"/>
    <col min="5385" max="5385" width="5.625" style="45" customWidth="1"/>
    <col min="5386" max="5386" width="1.625" style="45" customWidth="1"/>
    <col min="5387" max="5387" width="8.875" style="45" customWidth="1"/>
    <col min="5388" max="5388" width="3.625" style="45" customWidth="1"/>
    <col min="5389" max="5389" width="7.375" style="45" customWidth="1"/>
    <col min="5390" max="5390" width="10" style="45" customWidth="1"/>
    <col min="5391" max="5392" width="3.625" style="45" customWidth="1"/>
    <col min="5393" max="5393" width="6.125" style="45" customWidth="1"/>
    <col min="5394" max="5626" width="8.625" style="45"/>
    <col min="5627" max="5627" width="5.625" style="45" customWidth="1"/>
    <col min="5628" max="5628" width="6.125" style="45" customWidth="1"/>
    <col min="5629" max="5629" width="5.625" style="45" customWidth="1"/>
    <col min="5630" max="5630" width="11.875" style="45" customWidth="1"/>
    <col min="5631" max="5632" width="5.625" style="45" customWidth="1"/>
    <col min="5633" max="5633" width="10.625" style="45" customWidth="1"/>
    <col min="5634" max="5634" width="5.625" style="45" customWidth="1"/>
    <col min="5635" max="5635" width="1.625" style="45" customWidth="1"/>
    <col min="5636" max="5636" width="5.625" style="45" customWidth="1"/>
    <col min="5637" max="5637" width="1.625" style="45" customWidth="1"/>
    <col min="5638" max="5639" width="5.625" style="45" customWidth="1"/>
    <col min="5640" max="5640" width="1.625" style="45" customWidth="1"/>
    <col min="5641" max="5641" width="5.625" style="45" customWidth="1"/>
    <col min="5642" max="5642" width="1.625" style="45" customWidth="1"/>
    <col min="5643" max="5643" width="8.875" style="45" customWidth="1"/>
    <col min="5644" max="5644" width="3.625" style="45" customWidth="1"/>
    <col min="5645" max="5645" width="7.375" style="45" customWidth="1"/>
    <col min="5646" max="5646" width="10" style="45" customWidth="1"/>
    <col min="5647" max="5648" width="3.625" style="45" customWidth="1"/>
    <col min="5649" max="5649" width="6.125" style="45" customWidth="1"/>
    <col min="5650" max="5882" width="8.625" style="45"/>
    <col min="5883" max="5883" width="5.625" style="45" customWidth="1"/>
    <col min="5884" max="5884" width="6.125" style="45" customWidth="1"/>
    <col min="5885" max="5885" width="5.625" style="45" customWidth="1"/>
    <col min="5886" max="5886" width="11.875" style="45" customWidth="1"/>
    <col min="5887" max="5888" width="5.625" style="45" customWidth="1"/>
    <col min="5889" max="5889" width="10.625" style="45" customWidth="1"/>
    <col min="5890" max="5890" width="5.625" style="45" customWidth="1"/>
    <col min="5891" max="5891" width="1.625" style="45" customWidth="1"/>
    <col min="5892" max="5892" width="5.625" style="45" customWidth="1"/>
    <col min="5893" max="5893" width="1.625" style="45" customWidth="1"/>
    <col min="5894" max="5895" width="5.625" style="45" customWidth="1"/>
    <col min="5896" max="5896" width="1.625" style="45" customWidth="1"/>
    <col min="5897" max="5897" width="5.625" style="45" customWidth="1"/>
    <col min="5898" max="5898" width="1.625" style="45" customWidth="1"/>
    <col min="5899" max="5899" width="8.875" style="45" customWidth="1"/>
    <col min="5900" max="5900" width="3.625" style="45" customWidth="1"/>
    <col min="5901" max="5901" width="7.375" style="45" customWidth="1"/>
    <col min="5902" max="5902" width="10" style="45" customWidth="1"/>
    <col min="5903" max="5904" width="3.625" style="45" customWidth="1"/>
    <col min="5905" max="5905" width="6.125" style="45" customWidth="1"/>
    <col min="5906" max="6138" width="8.625" style="45"/>
    <col min="6139" max="6139" width="5.625" style="45" customWidth="1"/>
    <col min="6140" max="6140" width="6.125" style="45" customWidth="1"/>
    <col min="6141" max="6141" width="5.625" style="45" customWidth="1"/>
    <col min="6142" max="6142" width="11.875" style="45" customWidth="1"/>
    <col min="6143" max="6144" width="5.625" style="45" customWidth="1"/>
    <col min="6145" max="6145" width="10.625" style="45" customWidth="1"/>
    <col min="6146" max="6146" width="5.625" style="45" customWidth="1"/>
    <col min="6147" max="6147" width="1.625" style="45" customWidth="1"/>
    <col min="6148" max="6148" width="5.625" style="45" customWidth="1"/>
    <col min="6149" max="6149" width="1.625" style="45" customWidth="1"/>
    <col min="6150" max="6151" width="5.625" style="45" customWidth="1"/>
    <col min="6152" max="6152" width="1.625" style="45" customWidth="1"/>
    <col min="6153" max="6153" width="5.625" style="45" customWidth="1"/>
    <col min="6154" max="6154" width="1.625" style="45" customWidth="1"/>
    <col min="6155" max="6155" width="8.875" style="45" customWidth="1"/>
    <col min="6156" max="6156" width="3.625" style="45" customWidth="1"/>
    <col min="6157" max="6157" width="7.375" style="45" customWidth="1"/>
    <col min="6158" max="6158" width="10" style="45" customWidth="1"/>
    <col min="6159" max="6160" width="3.625" style="45" customWidth="1"/>
    <col min="6161" max="6161" width="6.125" style="45" customWidth="1"/>
    <col min="6162" max="6394" width="8.625" style="45"/>
    <col min="6395" max="6395" width="5.625" style="45" customWidth="1"/>
    <col min="6396" max="6396" width="6.125" style="45" customWidth="1"/>
    <col min="6397" max="6397" width="5.625" style="45" customWidth="1"/>
    <col min="6398" max="6398" width="11.875" style="45" customWidth="1"/>
    <col min="6399" max="6400" width="5.625" style="45" customWidth="1"/>
    <col min="6401" max="6401" width="10.625" style="45" customWidth="1"/>
    <col min="6402" max="6402" width="5.625" style="45" customWidth="1"/>
    <col min="6403" max="6403" width="1.625" style="45" customWidth="1"/>
    <col min="6404" max="6404" width="5.625" style="45" customWidth="1"/>
    <col min="6405" max="6405" width="1.625" style="45" customWidth="1"/>
    <col min="6406" max="6407" width="5.625" style="45" customWidth="1"/>
    <col min="6408" max="6408" width="1.625" style="45" customWidth="1"/>
    <col min="6409" max="6409" width="5.625" style="45" customWidth="1"/>
    <col min="6410" max="6410" width="1.625" style="45" customWidth="1"/>
    <col min="6411" max="6411" width="8.875" style="45" customWidth="1"/>
    <col min="6412" max="6412" width="3.625" style="45" customWidth="1"/>
    <col min="6413" max="6413" width="7.375" style="45" customWidth="1"/>
    <col min="6414" max="6414" width="10" style="45" customWidth="1"/>
    <col min="6415" max="6416" width="3.625" style="45" customWidth="1"/>
    <col min="6417" max="6417" width="6.125" style="45" customWidth="1"/>
    <col min="6418" max="6650" width="8.625" style="45"/>
    <col min="6651" max="6651" width="5.625" style="45" customWidth="1"/>
    <col min="6652" max="6652" width="6.125" style="45" customWidth="1"/>
    <col min="6653" max="6653" width="5.625" style="45" customWidth="1"/>
    <col min="6654" max="6654" width="11.875" style="45" customWidth="1"/>
    <col min="6655" max="6656" width="5.625" style="45" customWidth="1"/>
    <col min="6657" max="6657" width="10.625" style="45" customWidth="1"/>
    <col min="6658" max="6658" width="5.625" style="45" customWidth="1"/>
    <col min="6659" max="6659" width="1.625" style="45" customWidth="1"/>
    <col min="6660" max="6660" width="5.625" style="45" customWidth="1"/>
    <col min="6661" max="6661" width="1.625" style="45" customWidth="1"/>
    <col min="6662" max="6663" width="5.625" style="45" customWidth="1"/>
    <col min="6664" max="6664" width="1.625" style="45" customWidth="1"/>
    <col min="6665" max="6665" width="5.625" style="45" customWidth="1"/>
    <col min="6666" max="6666" width="1.625" style="45" customWidth="1"/>
    <col min="6667" max="6667" width="8.875" style="45" customWidth="1"/>
    <col min="6668" max="6668" width="3.625" style="45" customWidth="1"/>
    <col min="6669" max="6669" width="7.375" style="45" customWidth="1"/>
    <col min="6670" max="6670" width="10" style="45" customWidth="1"/>
    <col min="6671" max="6672" width="3.625" style="45" customWidth="1"/>
    <col min="6673" max="6673" width="6.125" style="45" customWidth="1"/>
    <col min="6674" max="6906" width="8.625" style="45"/>
    <col min="6907" max="6907" width="5.625" style="45" customWidth="1"/>
    <col min="6908" max="6908" width="6.125" style="45" customWidth="1"/>
    <col min="6909" max="6909" width="5.625" style="45" customWidth="1"/>
    <col min="6910" max="6910" width="11.875" style="45" customWidth="1"/>
    <col min="6911" max="6912" width="5.625" style="45" customWidth="1"/>
    <col min="6913" max="6913" width="10.625" style="45" customWidth="1"/>
    <col min="6914" max="6914" width="5.625" style="45" customWidth="1"/>
    <col min="6915" max="6915" width="1.625" style="45" customWidth="1"/>
    <col min="6916" max="6916" width="5.625" style="45" customWidth="1"/>
    <col min="6917" max="6917" width="1.625" style="45" customWidth="1"/>
    <col min="6918" max="6919" width="5.625" style="45" customWidth="1"/>
    <col min="6920" max="6920" width="1.625" style="45" customWidth="1"/>
    <col min="6921" max="6921" width="5.625" style="45" customWidth="1"/>
    <col min="6922" max="6922" width="1.625" style="45" customWidth="1"/>
    <col min="6923" max="6923" width="8.875" style="45" customWidth="1"/>
    <col min="6924" max="6924" width="3.625" style="45" customWidth="1"/>
    <col min="6925" max="6925" width="7.375" style="45" customWidth="1"/>
    <col min="6926" max="6926" width="10" style="45" customWidth="1"/>
    <col min="6927" max="6928" width="3.625" style="45" customWidth="1"/>
    <col min="6929" max="6929" width="6.125" style="45" customWidth="1"/>
    <col min="6930" max="7162" width="8.625" style="45"/>
    <col min="7163" max="7163" width="5.625" style="45" customWidth="1"/>
    <col min="7164" max="7164" width="6.125" style="45" customWidth="1"/>
    <col min="7165" max="7165" width="5.625" style="45" customWidth="1"/>
    <col min="7166" max="7166" width="11.875" style="45" customWidth="1"/>
    <col min="7167" max="7168" width="5.625" style="45" customWidth="1"/>
    <col min="7169" max="7169" width="10.625" style="45" customWidth="1"/>
    <col min="7170" max="7170" width="5.625" style="45" customWidth="1"/>
    <col min="7171" max="7171" width="1.625" style="45" customWidth="1"/>
    <col min="7172" max="7172" width="5.625" style="45" customWidth="1"/>
    <col min="7173" max="7173" width="1.625" style="45" customWidth="1"/>
    <col min="7174" max="7175" width="5.625" style="45" customWidth="1"/>
    <col min="7176" max="7176" width="1.625" style="45" customWidth="1"/>
    <col min="7177" max="7177" width="5.625" style="45" customWidth="1"/>
    <col min="7178" max="7178" width="1.625" style="45" customWidth="1"/>
    <col min="7179" max="7179" width="8.875" style="45" customWidth="1"/>
    <col min="7180" max="7180" width="3.625" style="45" customWidth="1"/>
    <col min="7181" max="7181" width="7.375" style="45" customWidth="1"/>
    <col min="7182" max="7182" width="10" style="45" customWidth="1"/>
    <col min="7183" max="7184" width="3.625" style="45" customWidth="1"/>
    <col min="7185" max="7185" width="6.125" style="45" customWidth="1"/>
    <col min="7186" max="7418" width="8.625" style="45"/>
    <col min="7419" max="7419" width="5.625" style="45" customWidth="1"/>
    <col min="7420" max="7420" width="6.125" style="45" customWidth="1"/>
    <col min="7421" max="7421" width="5.625" style="45" customWidth="1"/>
    <col min="7422" max="7422" width="11.875" style="45" customWidth="1"/>
    <col min="7423" max="7424" width="5.625" style="45" customWidth="1"/>
    <col min="7425" max="7425" width="10.625" style="45" customWidth="1"/>
    <col min="7426" max="7426" width="5.625" style="45" customWidth="1"/>
    <col min="7427" max="7427" width="1.625" style="45" customWidth="1"/>
    <col min="7428" max="7428" width="5.625" style="45" customWidth="1"/>
    <col min="7429" max="7429" width="1.625" style="45" customWidth="1"/>
    <col min="7430" max="7431" width="5.625" style="45" customWidth="1"/>
    <col min="7432" max="7432" width="1.625" style="45" customWidth="1"/>
    <col min="7433" max="7433" width="5.625" style="45" customWidth="1"/>
    <col min="7434" max="7434" width="1.625" style="45" customWidth="1"/>
    <col min="7435" max="7435" width="8.875" style="45" customWidth="1"/>
    <col min="7436" max="7436" width="3.625" style="45" customWidth="1"/>
    <col min="7437" max="7437" width="7.375" style="45" customWidth="1"/>
    <col min="7438" max="7438" width="10" style="45" customWidth="1"/>
    <col min="7439" max="7440" width="3.625" style="45" customWidth="1"/>
    <col min="7441" max="7441" width="6.125" style="45" customWidth="1"/>
    <col min="7442" max="7674" width="8.625" style="45"/>
    <col min="7675" max="7675" width="5.625" style="45" customWidth="1"/>
    <col min="7676" max="7676" width="6.125" style="45" customWidth="1"/>
    <col min="7677" max="7677" width="5.625" style="45" customWidth="1"/>
    <col min="7678" max="7678" width="11.875" style="45" customWidth="1"/>
    <col min="7679" max="7680" width="5.625" style="45" customWidth="1"/>
    <col min="7681" max="7681" width="10.625" style="45" customWidth="1"/>
    <col min="7682" max="7682" width="5.625" style="45" customWidth="1"/>
    <col min="7683" max="7683" width="1.625" style="45" customWidth="1"/>
    <col min="7684" max="7684" width="5.625" style="45" customWidth="1"/>
    <col min="7685" max="7685" width="1.625" style="45" customWidth="1"/>
    <col min="7686" max="7687" width="5.625" style="45" customWidth="1"/>
    <col min="7688" max="7688" width="1.625" style="45" customWidth="1"/>
    <col min="7689" max="7689" width="5.625" style="45" customWidth="1"/>
    <col min="7690" max="7690" width="1.625" style="45" customWidth="1"/>
    <col min="7691" max="7691" width="8.875" style="45" customWidth="1"/>
    <col min="7692" max="7692" width="3.625" style="45" customWidth="1"/>
    <col min="7693" max="7693" width="7.375" style="45" customWidth="1"/>
    <col min="7694" max="7694" width="10" style="45" customWidth="1"/>
    <col min="7695" max="7696" width="3.625" style="45" customWidth="1"/>
    <col min="7697" max="7697" width="6.125" style="45" customWidth="1"/>
    <col min="7698" max="7930" width="8.625" style="45"/>
    <col min="7931" max="7931" width="5.625" style="45" customWidth="1"/>
    <col min="7932" max="7932" width="6.125" style="45" customWidth="1"/>
    <col min="7933" max="7933" width="5.625" style="45" customWidth="1"/>
    <col min="7934" max="7934" width="11.875" style="45" customWidth="1"/>
    <col min="7935" max="7936" width="5.625" style="45" customWidth="1"/>
    <col min="7937" max="7937" width="10.625" style="45" customWidth="1"/>
    <col min="7938" max="7938" width="5.625" style="45" customWidth="1"/>
    <col min="7939" max="7939" width="1.625" style="45" customWidth="1"/>
    <col min="7940" max="7940" width="5.625" style="45" customWidth="1"/>
    <col min="7941" max="7941" width="1.625" style="45" customWidth="1"/>
    <col min="7942" max="7943" width="5.625" style="45" customWidth="1"/>
    <col min="7944" max="7944" width="1.625" style="45" customWidth="1"/>
    <col min="7945" max="7945" width="5.625" style="45" customWidth="1"/>
    <col min="7946" max="7946" width="1.625" style="45" customWidth="1"/>
    <col min="7947" max="7947" width="8.875" style="45" customWidth="1"/>
    <col min="7948" max="7948" width="3.625" style="45" customWidth="1"/>
    <col min="7949" max="7949" width="7.375" style="45" customWidth="1"/>
    <col min="7950" max="7950" width="10" style="45" customWidth="1"/>
    <col min="7951" max="7952" width="3.625" style="45" customWidth="1"/>
    <col min="7953" max="7953" width="6.125" style="45" customWidth="1"/>
    <col min="7954" max="8186" width="8.625" style="45"/>
    <col min="8187" max="8187" width="5.625" style="45" customWidth="1"/>
    <col min="8188" max="8188" width="6.125" style="45" customWidth="1"/>
    <col min="8189" max="8189" width="5.625" style="45" customWidth="1"/>
    <col min="8190" max="8190" width="11.875" style="45" customWidth="1"/>
    <col min="8191" max="8192" width="5.625" style="45" customWidth="1"/>
    <col min="8193" max="8193" width="10.625" style="45" customWidth="1"/>
    <col min="8194" max="8194" width="5.625" style="45" customWidth="1"/>
    <col min="8195" max="8195" width="1.625" style="45" customWidth="1"/>
    <col min="8196" max="8196" width="5.625" style="45" customWidth="1"/>
    <col min="8197" max="8197" width="1.625" style="45" customWidth="1"/>
    <col min="8198" max="8199" width="5.625" style="45" customWidth="1"/>
    <col min="8200" max="8200" width="1.625" style="45" customWidth="1"/>
    <col min="8201" max="8201" width="5.625" style="45" customWidth="1"/>
    <col min="8202" max="8202" width="1.625" style="45" customWidth="1"/>
    <col min="8203" max="8203" width="8.875" style="45" customWidth="1"/>
    <col min="8204" max="8204" width="3.625" style="45" customWidth="1"/>
    <col min="8205" max="8205" width="7.375" style="45" customWidth="1"/>
    <col min="8206" max="8206" width="10" style="45" customWidth="1"/>
    <col min="8207" max="8208" width="3.625" style="45" customWidth="1"/>
    <col min="8209" max="8209" width="6.125" style="45" customWidth="1"/>
    <col min="8210" max="8442" width="8.625" style="45"/>
    <col min="8443" max="8443" width="5.625" style="45" customWidth="1"/>
    <col min="8444" max="8444" width="6.125" style="45" customWidth="1"/>
    <col min="8445" max="8445" width="5.625" style="45" customWidth="1"/>
    <col min="8446" max="8446" width="11.875" style="45" customWidth="1"/>
    <col min="8447" max="8448" width="5.625" style="45" customWidth="1"/>
    <col min="8449" max="8449" width="10.625" style="45" customWidth="1"/>
    <col min="8450" max="8450" width="5.625" style="45" customWidth="1"/>
    <col min="8451" max="8451" width="1.625" style="45" customWidth="1"/>
    <col min="8452" max="8452" width="5.625" style="45" customWidth="1"/>
    <col min="8453" max="8453" width="1.625" style="45" customWidth="1"/>
    <col min="8454" max="8455" width="5.625" style="45" customWidth="1"/>
    <col min="8456" max="8456" width="1.625" style="45" customWidth="1"/>
    <col min="8457" max="8457" width="5.625" style="45" customWidth="1"/>
    <col min="8458" max="8458" width="1.625" style="45" customWidth="1"/>
    <col min="8459" max="8459" width="8.875" style="45" customWidth="1"/>
    <col min="8460" max="8460" width="3.625" style="45" customWidth="1"/>
    <col min="8461" max="8461" width="7.375" style="45" customWidth="1"/>
    <col min="8462" max="8462" width="10" style="45" customWidth="1"/>
    <col min="8463" max="8464" width="3.625" style="45" customWidth="1"/>
    <col min="8465" max="8465" width="6.125" style="45" customWidth="1"/>
    <col min="8466" max="8698" width="8.625" style="45"/>
    <col min="8699" max="8699" width="5.625" style="45" customWidth="1"/>
    <col min="8700" max="8700" width="6.125" style="45" customWidth="1"/>
    <col min="8701" max="8701" width="5.625" style="45" customWidth="1"/>
    <col min="8702" max="8702" width="11.875" style="45" customWidth="1"/>
    <col min="8703" max="8704" width="5.625" style="45" customWidth="1"/>
    <col min="8705" max="8705" width="10.625" style="45" customWidth="1"/>
    <col min="8706" max="8706" width="5.625" style="45" customWidth="1"/>
    <col min="8707" max="8707" width="1.625" style="45" customWidth="1"/>
    <col min="8708" max="8708" width="5.625" style="45" customWidth="1"/>
    <col min="8709" max="8709" width="1.625" style="45" customWidth="1"/>
    <col min="8710" max="8711" width="5.625" style="45" customWidth="1"/>
    <col min="8712" max="8712" width="1.625" style="45" customWidth="1"/>
    <col min="8713" max="8713" width="5.625" style="45" customWidth="1"/>
    <col min="8714" max="8714" width="1.625" style="45" customWidth="1"/>
    <col min="8715" max="8715" width="8.875" style="45" customWidth="1"/>
    <col min="8716" max="8716" width="3.625" style="45" customWidth="1"/>
    <col min="8717" max="8717" width="7.375" style="45" customWidth="1"/>
    <col min="8718" max="8718" width="10" style="45" customWidth="1"/>
    <col min="8719" max="8720" width="3.625" style="45" customWidth="1"/>
    <col min="8721" max="8721" width="6.125" style="45" customWidth="1"/>
    <col min="8722" max="8954" width="8.625" style="45"/>
    <col min="8955" max="8955" width="5.625" style="45" customWidth="1"/>
    <col min="8956" max="8956" width="6.125" style="45" customWidth="1"/>
    <col min="8957" max="8957" width="5.625" style="45" customWidth="1"/>
    <col min="8958" max="8958" width="11.875" style="45" customWidth="1"/>
    <col min="8959" max="8960" width="5.625" style="45" customWidth="1"/>
    <col min="8961" max="8961" width="10.625" style="45" customWidth="1"/>
    <col min="8962" max="8962" width="5.625" style="45" customWidth="1"/>
    <col min="8963" max="8963" width="1.625" style="45" customWidth="1"/>
    <col min="8964" max="8964" width="5.625" style="45" customWidth="1"/>
    <col min="8965" max="8965" width="1.625" style="45" customWidth="1"/>
    <col min="8966" max="8967" width="5.625" style="45" customWidth="1"/>
    <col min="8968" max="8968" width="1.625" style="45" customWidth="1"/>
    <col min="8969" max="8969" width="5.625" style="45" customWidth="1"/>
    <col min="8970" max="8970" width="1.625" style="45" customWidth="1"/>
    <col min="8971" max="8971" width="8.875" style="45" customWidth="1"/>
    <col min="8972" max="8972" width="3.625" style="45" customWidth="1"/>
    <col min="8973" max="8973" width="7.375" style="45" customWidth="1"/>
    <col min="8974" max="8974" width="10" style="45" customWidth="1"/>
    <col min="8975" max="8976" width="3.625" style="45" customWidth="1"/>
    <col min="8977" max="8977" width="6.125" style="45" customWidth="1"/>
    <col min="8978" max="9210" width="8.625" style="45"/>
    <col min="9211" max="9211" width="5.625" style="45" customWidth="1"/>
    <col min="9212" max="9212" width="6.125" style="45" customWidth="1"/>
    <col min="9213" max="9213" width="5.625" style="45" customWidth="1"/>
    <col min="9214" max="9214" width="11.875" style="45" customWidth="1"/>
    <col min="9215" max="9216" width="5.625" style="45" customWidth="1"/>
    <col min="9217" max="9217" width="10.625" style="45" customWidth="1"/>
    <col min="9218" max="9218" width="5.625" style="45" customWidth="1"/>
    <col min="9219" max="9219" width="1.625" style="45" customWidth="1"/>
    <col min="9220" max="9220" width="5.625" style="45" customWidth="1"/>
    <col min="9221" max="9221" width="1.625" style="45" customWidth="1"/>
    <col min="9222" max="9223" width="5.625" style="45" customWidth="1"/>
    <col min="9224" max="9224" width="1.625" style="45" customWidth="1"/>
    <col min="9225" max="9225" width="5.625" style="45" customWidth="1"/>
    <col min="9226" max="9226" width="1.625" style="45" customWidth="1"/>
    <col min="9227" max="9227" width="8.875" style="45" customWidth="1"/>
    <col min="9228" max="9228" width="3.625" style="45" customWidth="1"/>
    <col min="9229" max="9229" width="7.375" style="45" customWidth="1"/>
    <col min="9230" max="9230" width="10" style="45" customWidth="1"/>
    <col min="9231" max="9232" width="3.625" style="45" customWidth="1"/>
    <col min="9233" max="9233" width="6.125" style="45" customWidth="1"/>
    <col min="9234" max="9466" width="8.625" style="45"/>
    <col min="9467" max="9467" width="5.625" style="45" customWidth="1"/>
    <col min="9468" max="9468" width="6.125" style="45" customWidth="1"/>
    <col min="9469" max="9469" width="5.625" style="45" customWidth="1"/>
    <col min="9470" max="9470" width="11.875" style="45" customWidth="1"/>
    <col min="9471" max="9472" width="5.625" style="45" customWidth="1"/>
    <col min="9473" max="9473" width="10.625" style="45" customWidth="1"/>
    <col min="9474" max="9474" width="5.625" style="45" customWidth="1"/>
    <col min="9475" max="9475" width="1.625" style="45" customWidth="1"/>
    <col min="9476" max="9476" width="5.625" style="45" customWidth="1"/>
    <col min="9477" max="9477" width="1.625" style="45" customWidth="1"/>
    <col min="9478" max="9479" width="5.625" style="45" customWidth="1"/>
    <col min="9480" max="9480" width="1.625" style="45" customWidth="1"/>
    <col min="9481" max="9481" width="5.625" style="45" customWidth="1"/>
    <col min="9482" max="9482" width="1.625" style="45" customWidth="1"/>
    <col min="9483" max="9483" width="8.875" style="45" customWidth="1"/>
    <col min="9484" max="9484" width="3.625" style="45" customWidth="1"/>
    <col min="9485" max="9485" width="7.375" style="45" customWidth="1"/>
    <col min="9486" max="9486" width="10" style="45" customWidth="1"/>
    <col min="9487" max="9488" width="3.625" style="45" customWidth="1"/>
    <col min="9489" max="9489" width="6.125" style="45" customWidth="1"/>
    <col min="9490" max="9722" width="8.625" style="45"/>
    <col min="9723" max="9723" width="5.625" style="45" customWidth="1"/>
    <col min="9724" max="9724" width="6.125" style="45" customWidth="1"/>
    <col min="9725" max="9725" width="5.625" style="45" customWidth="1"/>
    <col min="9726" max="9726" width="11.875" style="45" customWidth="1"/>
    <col min="9727" max="9728" width="5.625" style="45" customWidth="1"/>
    <col min="9729" max="9729" width="10.625" style="45" customWidth="1"/>
    <col min="9730" max="9730" width="5.625" style="45" customWidth="1"/>
    <col min="9731" max="9731" width="1.625" style="45" customWidth="1"/>
    <col min="9732" max="9732" width="5.625" style="45" customWidth="1"/>
    <col min="9733" max="9733" width="1.625" style="45" customWidth="1"/>
    <col min="9734" max="9735" width="5.625" style="45" customWidth="1"/>
    <col min="9736" max="9736" width="1.625" style="45" customWidth="1"/>
    <col min="9737" max="9737" width="5.625" style="45" customWidth="1"/>
    <col min="9738" max="9738" width="1.625" style="45" customWidth="1"/>
    <col min="9739" max="9739" width="8.875" style="45" customWidth="1"/>
    <col min="9740" max="9740" width="3.625" style="45" customWidth="1"/>
    <col min="9741" max="9741" width="7.375" style="45" customWidth="1"/>
    <col min="9742" max="9742" width="10" style="45" customWidth="1"/>
    <col min="9743" max="9744" width="3.625" style="45" customWidth="1"/>
    <col min="9745" max="9745" width="6.125" style="45" customWidth="1"/>
    <col min="9746" max="9978" width="8.625" style="45"/>
    <col min="9979" max="9979" width="5.625" style="45" customWidth="1"/>
    <col min="9980" max="9980" width="6.125" style="45" customWidth="1"/>
    <col min="9981" max="9981" width="5.625" style="45" customWidth="1"/>
    <col min="9982" max="9982" width="11.875" style="45" customWidth="1"/>
    <col min="9983" max="9984" width="5.625" style="45" customWidth="1"/>
    <col min="9985" max="9985" width="10.625" style="45" customWidth="1"/>
    <col min="9986" max="9986" width="5.625" style="45" customWidth="1"/>
    <col min="9987" max="9987" width="1.625" style="45" customWidth="1"/>
    <col min="9988" max="9988" width="5.625" style="45" customWidth="1"/>
    <col min="9989" max="9989" width="1.625" style="45" customWidth="1"/>
    <col min="9990" max="9991" width="5.625" style="45" customWidth="1"/>
    <col min="9992" max="9992" width="1.625" style="45" customWidth="1"/>
    <col min="9993" max="9993" width="5.625" style="45" customWidth="1"/>
    <col min="9994" max="9994" width="1.625" style="45" customWidth="1"/>
    <col min="9995" max="9995" width="8.875" style="45" customWidth="1"/>
    <col min="9996" max="9996" width="3.625" style="45" customWidth="1"/>
    <col min="9997" max="9997" width="7.375" style="45" customWidth="1"/>
    <col min="9998" max="9998" width="10" style="45" customWidth="1"/>
    <col min="9999" max="10000" width="3.625" style="45" customWidth="1"/>
    <col min="10001" max="10001" width="6.125" style="45" customWidth="1"/>
    <col min="10002" max="10234" width="8.625" style="45"/>
    <col min="10235" max="10235" width="5.625" style="45" customWidth="1"/>
    <col min="10236" max="10236" width="6.125" style="45" customWidth="1"/>
    <col min="10237" max="10237" width="5.625" style="45" customWidth="1"/>
    <col min="10238" max="10238" width="11.875" style="45" customWidth="1"/>
    <col min="10239" max="10240" width="5.625" style="45" customWidth="1"/>
    <col min="10241" max="10241" width="10.625" style="45" customWidth="1"/>
    <col min="10242" max="10242" width="5.625" style="45" customWidth="1"/>
    <col min="10243" max="10243" width="1.625" style="45" customWidth="1"/>
    <col min="10244" max="10244" width="5.625" style="45" customWidth="1"/>
    <col min="10245" max="10245" width="1.625" style="45" customWidth="1"/>
    <col min="10246" max="10247" width="5.625" style="45" customWidth="1"/>
    <col min="10248" max="10248" width="1.625" style="45" customWidth="1"/>
    <col min="10249" max="10249" width="5.625" style="45" customWidth="1"/>
    <col min="10250" max="10250" width="1.625" style="45" customWidth="1"/>
    <col min="10251" max="10251" width="8.875" style="45" customWidth="1"/>
    <col min="10252" max="10252" width="3.625" style="45" customWidth="1"/>
    <col min="10253" max="10253" width="7.375" style="45" customWidth="1"/>
    <col min="10254" max="10254" width="10" style="45" customWidth="1"/>
    <col min="10255" max="10256" width="3.625" style="45" customWidth="1"/>
    <col min="10257" max="10257" width="6.125" style="45" customWidth="1"/>
    <col min="10258" max="10490" width="8.625" style="45"/>
    <col min="10491" max="10491" width="5.625" style="45" customWidth="1"/>
    <col min="10492" max="10492" width="6.125" style="45" customWidth="1"/>
    <col min="10493" max="10493" width="5.625" style="45" customWidth="1"/>
    <col min="10494" max="10494" width="11.875" style="45" customWidth="1"/>
    <col min="10495" max="10496" width="5.625" style="45" customWidth="1"/>
    <col min="10497" max="10497" width="10.625" style="45" customWidth="1"/>
    <col min="10498" max="10498" width="5.625" style="45" customWidth="1"/>
    <col min="10499" max="10499" width="1.625" style="45" customWidth="1"/>
    <col min="10500" max="10500" width="5.625" style="45" customWidth="1"/>
    <col min="10501" max="10501" width="1.625" style="45" customWidth="1"/>
    <col min="10502" max="10503" width="5.625" style="45" customWidth="1"/>
    <col min="10504" max="10504" width="1.625" style="45" customWidth="1"/>
    <col min="10505" max="10505" width="5.625" style="45" customWidth="1"/>
    <col min="10506" max="10506" width="1.625" style="45" customWidth="1"/>
    <col min="10507" max="10507" width="8.875" style="45" customWidth="1"/>
    <col min="10508" max="10508" width="3.625" style="45" customWidth="1"/>
    <col min="10509" max="10509" width="7.375" style="45" customWidth="1"/>
    <col min="10510" max="10510" width="10" style="45" customWidth="1"/>
    <col min="10511" max="10512" width="3.625" style="45" customWidth="1"/>
    <col min="10513" max="10513" width="6.125" style="45" customWidth="1"/>
    <col min="10514" max="10746" width="8.625" style="45"/>
    <col min="10747" max="10747" width="5.625" style="45" customWidth="1"/>
    <col min="10748" max="10748" width="6.125" style="45" customWidth="1"/>
    <col min="10749" max="10749" width="5.625" style="45" customWidth="1"/>
    <col min="10750" max="10750" width="11.875" style="45" customWidth="1"/>
    <col min="10751" max="10752" width="5.625" style="45" customWidth="1"/>
    <col min="10753" max="10753" width="10.625" style="45" customWidth="1"/>
    <col min="10754" max="10754" width="5.625" style="45" customWidth="1"/>
    <col min="10755" max="10755" width="1.625" style="45" customWidth="1"/>
    <col min="10756" max="10756" width="5.625" style="45" customWidth="1"/>
    <col min="10757" max="10757" width="1.625" style="45" customWidth="1"/>
    <col min="10758" max="10759" width="5.625" style="45" customWidth="1"/>
    <col min="10760" max="10760" width="1.625" style="45" customWidth="1"/>
    <col min="10761" max="10761" width="5.625" style="45" customWidth="1"/>
    <col min="10762" max="10762" width="1.625" style="45" customWidth="1"/>
    <col min="10763" max="10763" width="8.875" style="45" customWidth="1"/>
    <col min="10764" max="10764" width="3.625" style="45" customWidth="1"/>
    <col min="10765" max="10765" width="7.375" style="45" customWidth="1"/>
    <col min="10766" max="10766" width="10" style="45" customWidth="1"/>
    <col min="10767" max="10768" width="3.625" style="45" customWidth="1"/>
    <col min="10769" max="10769" width="6.125" style="45" customWidth="1"/>
    <col min="10770" max="11002" width="8.625" style="45"/>
    <col min="11003" max="11003" width="5.625" style="45" customWidth="1"/>
    <col min="11004" max="11004" width="6.125" style="45" customWidth="1"/>
    <col min="11005" max="11005" width="5.625" style="45" customWidth="1"/>
    <col min="11006" max="11006" width="11.875" style="45" customWidth="1"/>
    <col min="11007" max="11008" width="5.625" style="45" customWidth="1"/>
    <col min="11009" max="11009" width="10.625" style="45" customWidth="1"/>
    <col min="11010" max="11010" width="5.625" style="45" customWidth="1"/>
    <col min="11011" max="11011" width="1.625" style="45" customWidth="1"/>
    <col min="11012" max="11012" width="5.625" style="45" customWidth="1"/>
    <col min="11013" max="11013" width="1.625" style="45" customWidth="1"/>
    <col min="11014" max="11015" width="5.625" style="45" customWidth="1"/>
    <col min="11016" max="11016" width="1.625" style="45" customWidth="1"/>
    <col min="11017" max="11017" width="5.625" style="45" customWidth="1"/>
    <col min="11018" max="11018" width="1.625" style="45" customWidth="1"/>
    <col min="11019" max="11019" width="8.875" style="45" customWidth="1"/>
    <col min="11020" max="11020" width="3.625" style="45" customWidth="1"/>
    <col min="11021" max="11021" width="7.375" style="45" customWidth="1"/>
    <col min="11022" max="11022" width="10" style="45" customWidth="1"/>
    <col min="11023" max="11024" width="3.625" style="45" customWidth="1"/>
    <col min="11025" max="11025" width="6.125" style="45" customWidth="1"/>
    <col min="11026" max="11258" width="8.625" style="45"/>
    <col min="11259" max="11259" width="5.625" style="45" customWidth="1"/>
    <col min="11260" max="11260" width="6.125" style="45" customWidth="1"/>
    <col min="11261" max="11261" width="5.625" style="45" customWidth="1"/>
    <col min="11262" max="11262" width="11.875" style="45" customWidth="1"/>
    <col min="11263" max="11264" width="5.625" style="45" customWidth="1"/>
    <col min="11265" max="11265" width="10.625" style="45" customWidth="1"/>
    <col min="11266" max="11266" width="5.625" style="45" customWidth="1"/>
    <col min="11267" max="11267" width="1.625" style="45" customWidth="1"/>
    <col min="11268" max="11268" width="5.625" style="45" customWidth="1"/>
    <col min="11269" max="11269" width="1.625" style="45" customWidth="1"/>
    <col min="11270" max="11271" width="5.625" style="45" customWidth="1"/>
    <col min="11272" max="11272" width="1.625" style="45" customWidth="1"/>
    <col min="11273" max="11273" width="5.625" style="45" customWidth="1"/>
    <col min="11274" max="11274" width="1.625" style="45" customWidth="1"/>
    <col min="11275" max="11275" width="8.875" style="45" customWidth="1"/>
    <col min="11276" max="11276" width="3.625" style="45" customWidth="1"/>
    <col min="11277" max="11277" width="7.375" style="45" customWidth="1"/>
    <col min="11278" max="11278" width="10" style="45" customWidth="1"/>
    <col min="11279" max="11280" width="3.625" style="45" customWidth="1"/>
    <col min="11281" max="11281" width="6.125" style="45" customWidth="1"/>
    <col min="11282" max="11514" width="8.625" style="45"/>
    <col min="11515" max="11515" width="5.625" style="45" customWidth="1"/>
    <col min="11516" max="11516" width="6.125" style="45" customWidth="1"/>
    <col min="11517" max="11517" width="5.625" style="45" customWidth="1"/>
    <col min="11518" max="11518" width="11.875" style="45" customWidth="1"/>
    <col min="11519" max="11520" width="5.625" style="45" customWidth="1"/>
    <col min="11521" max="11521" width="10.625" style="45" customWidth="1"/>
    <col min="11522" max="11522" width="5.625" style="45" customWidth="1"/>
    <col min="11523" max="11523" width="1.625" style="45" customWidth="1"/>
    <col min="11524" max="11524" width="5.625" style="45" customWidth="1"/>
    <col min="11525" max="11525" width="1.625" style="45" customWidth="1"/>
    <col min="11526" max="11527" width="5.625" style="45" customWidth="1"/>
    <col min="11528" max="11528" width="1.625" style="45" customWidth="1"/>
    <col min="11529" max="11529" width="5.625" style="45" customWidth="1"/>
    <col min="11530" max="11530" width="1.625" style="45" customWidth="1"/>
    <col min="11531" max="11531" width="8.875" style="45" customWidth="1"/>
    <col min="11532" max="11532" width="3.625" style="45" customWidth="1"/>
    <col min="11533" max="11533" width="7.375" style="45" customWidth="1"/>
    <col min="11534" max="11534" width="10" style="45" customWidth="1"/>
    <col min="11535" max="11536" width="3.625" style="45" customWidth="1"/>
    <col min="11537" max="11537" width="6.125" style="45" customWidth="1"/>
    <col min="11538" max="11770" width="8.625" style="45"/>
    <col min="11771" max="11771" width="5.625" style="45" customWidth="1"/>
    <col min="11772" max="11772" width="6.125" style="45" customWidth="1"/>
    <col min="11773" max="11773" width="5.625" style="45" customWidth="1"/>
    <col min="11774" max="11774" width="11.875" style="45" customWidth="1"/>
    <col min="11775" max="11776" width="5.625" style="45" customWidth="1"/>
    <col min="11777" max="11777" width="10.625" style="45" customWidth="1"/>
    <col min="11778" max="11778" width="5.625" style="45" customWidth="1"/>
    <col min="11779" max="11779" width="1.625" style="45" customWidth="1"/>
    <col min="11780" max="11780" width="5.625" style="45" customWidth="1"/>
    <col min="11781" max="11781" width="1.625" style="45" customWidth="1"/>
    <col min="11782" max="11783" width="5.625" style="45" customWidth="1"/>
    <col min="11784" max="11784" width="1.625" style="45" customWidth="1"/>
    <col min="11785" max="11785" width="5.625" style="45" customWidth="1"/>
    <col min="11786" max="11786" width="1.625" style="45" customWidth="1"/>
    <col min="11787" max="11787" width="8.875" style="45" customWidth="1"/>
    <col min="11788" max="11788" width="3.625" style="45" customWidth="1"/>
    <col min="11789" max="11789" width="7.375" style="45" customWidth="1"/>
    <col min="11790" max="11790" width="10" style="45" customWidth="1"/>
    <col min="11791" max="11792" width="3.625" style="45" customWidth="1"/>
    <col min="11793" max="11793" width="6.125" style="45" customWidth="1"/>
    <col min="11794" max="12026" width="8.625" style="45"/>
    <col min="12027" max="12027" width="5.625" style="45" customWidth="1"/>
    <col min="12028" max="12028" width="6.125" style="45" customWidth="1"/>
    <col min="12029" max="12029" width="5.625" style="45" customWidth="1"/>
    <col min="12030" max="12030" width="11.875" style="45" customWidth="1"/>
    <col min="12031" max="12032" width="5.625" style="45" customWidth="1"/>
    <col min="12033" max="12033" width="10.625" style="45" customWidth="1"/>
    <col min="12034" max="12034" width="5.625" style="45" customWidth="1"/>
    <col min="12035" max="12035" width="1.625" style="45" customWidth="1"/>
    <col min="12036" max="12036" width="5.625" style="45" customWidth="1"/>
    <col min="12037" max="12037" width="1.625" style="45" customWidth="1"/>
    <col min="12038" max="12039" width="5.625" style="45" customWidth="1"/>
    <col min="12040" max="12040" width="1.625" style="45" customWidth="1"/>
    <col min="12041" max="12041" width="5.625" style="45" customWidth="1"/>
    <col min="12042" max="12042" width="1.625" style="45" customWidth="1"/>
    <col min="12043" max="12043" width="8.875" style="45" customWidth="1"/>
    <col min="12044" max="12044" width="3.625" style="45" customWidth="1"/>
    <col min="12045" max="12045" width="7.375" style="45" customWidth="1"/>
    <col min="12046" max="12046" width="10" style="45" customWidth="1"/>
    <col min="12047" max="12048" width="3.625" style="45" customWidth="1"/>
    <col min="12049" max="12049" width="6.125" style="45" customWidth="1"/>
    <col min="12050" max="12282" width="8.625" style="45"/>
    <col min="12283" max="12283" width="5.625" style="45" customWidth="1"/>
    <col min="12284" max="12284" width="6.125" style="45" customWidth="1"/>
    <col min="12285" max="12285" width="5.625" style="45" customWidth="1"/>
    <col min="12286" max="12286" width="11.875" style="45" customWidth="1"/>
    <col min="12287" max="12288" width="5.625" style="45" customWidth="1"/>
    <col min="12289" max="12289" width="10.625" style="45" customWidth="1"/>
    <col min="12290" max="12290" width="5.625" style="45" customWidth="1"/>
    <col min="12291" max="12291" width="1.625" style="45" customWidth="1"/>
    <col min="12292" max="12292" width="5.625" style="45" customWidth="1"/>
    <col min="12293" max="12293" width="1.625" style="45" customWidth="1"/>
    <col min="12294" max="12295" width="5.625" style="45" customWidth="1"/>
    <col min="12296" max="12296" width="1.625" style="45" customWidth="1"/>
    <col min="12297" max="12297" width="5.625" style="45" customWidth="1"/>
    <col min="12298" max="12298" width="1.625" style="45" customWidth="1"/>
    <col min="12299" max="12299" width="8.875" style="45" customWidth="1"/>
    <col min="12300" max="12300" width="3.625" style="45" customWidth="1"/>
    <col min="12301" max="12301" width="7.375" style="45" customWidth="1"/>
    <col min="12302" max="12302" width="10" style="45" customWidth="1"/>
    <col min="12303" max="12304" width="3.625" style="45" customWidth="1"/>
    <col min="12305" max="12305" width="6.125" style="45" customWidth="1"/>
    <col min="12306" max="12538" width="8.625" style="45"/>
    <col min="12539" max="12539" width="5.625" style="45" customWidth="1"/>
    <col min="12540" max="12540" width="6.125" style="45" customWidth="1"/>
    <col min="12541" max="12541" width="5.625" style="45" customWidth="1"/>
    <col min="12542" max="12542" width="11.875" style="45" customWidth="1"/>
    <col min="12543" max="12544" width="5.625" style="45" customWidth="1"/>
    <col min="12545" max="12545" width="10.625" style="45" customWidth="1"/>
    <col min="12546" max="12546" width="5.625" style="45" customWidth="1"/>
    <col min="12547" max="12547" width="1.625" style="45" customWidth="1"/>
    <col min="12548" max="12548" width="5.625" style="45" customWidth="1"/>
    <col min="12549" max="12549" width="1.625" style="45" customWidth="1"/>
    <col min="12550" max="12551" width="5.625" style="45" customWidth="1"/>
    <col min="12552" max="12552" width="1.625" style="45" customWidth="1"/>
    <col min="12553" max="12553" width="5.625" style="45" customWidth="1"/>
    <col min="12554" max="12554" width="1.625" style="45" customWidth="1"/>
    <col min="12555" max="12555" width="8.875" style="45" customWidth="1"/>
    <col min="12556" max="12556" width="3.625" style="45" customWidth="1"/>
    <col min="12557" max="12557" width="7.375" style="45" customWidth="1"/>
    <col min="12558" max="12558" width="10" style="45" customWidth="1"/>
    <col min="12559" max="12560" width="3.625" style="45" customWidth="1"/>
    <col min="12561" max="12561" width="6.125" style="45" customWidth="1"/>
    <col min="12562" max="12794" width="8.625" style="45"/>
    <col min="12795" max="12795" width="5.625" style="45" customWidth="1"/>
    <col min="12796" max="12796" width="6.125" style="45" customWidth="1"/>
    <col min="12797" max="12797" width="5.625" style="45" customWidth="1"/>
    <col min="12798" max="12798" width="11.875" style="45" customWidth="1"/>
    <col min="12799" max="12800" width="5.625" style="45" customWidth="1"/>
    <col min="12801" max="12801" width="10.625" style="45" customWidth="1"/>
    <col min="12802" max="12802" width="5.625" style="45" customWidth="1"/>
    <col min="12803" max="12803" width="1.625" style="45" customWidth="1"/>
    <col min="12804" max="12804" width="5.625" style="45" customWidth="1"/>
    <col min="12805" max="12805" width="1.625" style="45" customWidth="1"/>
    <col min="12806" max="12807" width="5.625" style="45" customWidth="1"/>
    <col min="12808" max="12808" width="1.625" style="45" customWidth="1"/>
    <col min="12809" max="12809" width="5.625" style="45" customWidth="1"/>
    <col min="12810" max="12810" width="1.625" style="45" customWidth="1"/>
    <col min="12811" max="12811" width="8.875" style="45" customWidth="1"/>
    <col min="12812" max="12812" width="3.625" style="45" customWidth="1"/>
    <col min="12813" max="12813" width="7.375" style="45" customWidth="1"/>
    <col min="12814" max="12814" width="10" style="45" customWidth="1"/>
    <col min="12815" max="12816" width="3.625" style="45" customWidth="1"/>
    <col min="12817" max="12817" width="6.125" style="45" customWidth="1"/>
    <col min="12818" max="13050" width="8.625" style="45"/>
    <col min="13051" max="13051" width="5.625" style="45" customWidth="1"/>
    <col min="13052" max="13052" width="6.125" style="45" customWidth="1"/>
    <col min="13053" max="13053" width="5.625" style="45" customWidth="1"/>
    <col min="13054" max="13054" width="11.875" style="45" customWidth="1"/>
    <col min="13055" max="13056" width="5.625" style="45" customWidth="1"/>
    <col min="13057" max="13057" width="10.625" style="45" customWidth="1"/>
    <col min="13058" max="13058" width="5.625" style="45" customWidth="1"/>
    <col min="13059" max="13059" width="1.625" style="45" customWidth="1"/>
    <col min="13060" max="13060" width="5.625" style="45" customWidth="1"/>
    <col min="13061" max="13061" width="1.625" style="45" customWidth="1"/>
    <col min="13062" max="13063" width="5.625" style="45" customWidth="1"/>
    <col min="13064" max="13064" width="1.625" style="45" customWidth="1"/>
    <col min="13065" max="13065" width="5.625" style="45" customWidth="1"/>
    <col min="13066" max="13066" width="1.625" style="45" customWidth="1"/>
    <col min="13067" max="13067" width="8.875" style="45" customWidth="1"/>
    <col min="13068" max="13068" width="3.625" style="45" customWidth="1"/>
    <col min="13069" max="13069" width="7.375" style="45" customWidth="1"/>
    <col min="13070" max="13070" width="10" style="45" customWidth="1"/>
    <col min="13071" max="13072" width="3.625" style="45" customWidth="1"/>
    <col min="13073" max="13073" width="6.125" style="45" customWidth="1"/>
    <col min="13074" max="13306" width="8.625" style="45"/>
    <col min="13307" max="13307" width="5.625" style="45" customWidth="1"/>
    <col min="13308" max="13308" width="6.125" style="45" customWidth="1"/>
    <col min="13309" max="13309" width="5.625" style="45" customWidth="1"/>
    <col min="13310" max="13310" width="11.875" style="45" customWidth="1"/>
    <col min="13311" max="13312" width="5.625" style="45" customWidth="1"/>
    <col min="13313" max="13313" width="10.625" style="45" customWidth="1"/>
    <col min="13314" max="13314" width="5.625" style="45" customWidth="1"/>
    <col min="13315" max="13315" width="1.625" style="45" customWidth="1"/>
    <col min="13316" max="13316" width="5.625" style="45" customWidth="1"/>
    <col min="13317" max="13317" width="1.625" style="45" customWidth="1"/>
    <col min="13318" max="13319" width="5.625" style="45" customWidth="1"/>
    <col min="13320" max="13320" width="1.625" style="45" customWidth="1"/>
    <col min="13321" max="13321" width="5.625" style="45" customWidth="1"/>
    <col min="13322" max="13322" width="1.625" style="45" customWidth="1"/>
    <col min="13323" max="13323" width="8.875" style="45" customWidth="1"/>
    <col min="13324" max="13324" width="3.625" style="45" customWidth="1"/>
    <col min="13325" max="13325" width="7.375" style="45" customWidth="1"/>
    <col min="13326" max="13326" width="10" style="45" customWidth="1"/>
    <col min="13327" max="13328" width="3.625" style="45" customWidth="1"/>
    <col min="13329" max="13329" width="6.125" style="45" customWidth="1"/>
    <col min="13330" max="13562" width="8.625" style="45"/>
    <col min="13563" max="13563" width="5.625" style="45" customWidth="1"/>
    <col min="13564" max="13564" width="6.125" style="45" customWidth="1"/>
    <col min="13565" max="13565" width="5.625" style="45" customWidth="1"/>
    <col min="13566" max="13566" width="11.875" style="45" customWidth="1"/>
    <col min="13567" max="13568" width="5.625" style="45" customWidth="1"/>
    <col min="13569" max="13569" width="10.625" style="45" customWidth="1"/>
    <col min="13570" max="13570" width="5.625" style="45" customWidth="1"/>
    <col min="13571" max="13571" width="1.625" style="45" customWidth="1"/>
    <col min="13572" max="13572" width="5.625" style="45" customWidth="1"/>
    <col min="13573" max="13573" width="1.625" style="45" customWidth="1"/>
    <col min="13574" max="13575" width="5.625" style="45" customWidth="1"/>
    <col min="13576" max="13576" width="1.625" style="45" customWidth="1"/>
    <col min="13577" max="13577" width="5.625" style="45" customWidth="1"/>
    <col min="13578" max="13578" width="1.625" style="45" customWidth="1"/>
    <col min="13579" max="13579" width="8.875" style="45" customWidth="1"/>
    <col min="13580" max="13580" width="3.625" style="45" customWidth="1"/>
    <col min="13581" max="13581" width="7.375" style="45" customWidth="1"/>
    <col min="13582" max="13582" width="10" style="45" customWidth="1"/>
    <col min="13583" max="13584" width="3.625" style="45" customWidth="1"/>
    <col min="13585" max="13585" width="6.125" style="45" customWidth="1"/>
    <col min="13586" max="13818" width="8.625" style="45"/>
    <col min="13819" max="13819" width="5.625" style="45" customWidth="1"/>
    <col min="13820" max="13820" width="6.125" style="45" customWidth="1"/>
    <col min="13821" max="13821" width="5.625" style="45" customWidth="1"/>
    <col min="13822" max="13822" width="11.875" style="45" customWidth="1"/>
    <col min="13823" max="13824" width="5.625" style="45" customWidth="1"/>
    <col min="13825" max="13825" width="10.625" style="45" customWidth="1"/>
    <col min="13826" max="13826" width="5.625" style="45" customWidth="1"/>
    <col min="13827" max="13827" width="1.625" style="45" customWidth="1"/>
    <col min="13828" max="13828" width="5.625" style="45" customWidth="1"/>
    <col min="13829" max="13829" width="1.625" style="45" customWidth="1"/>
    <col min="13830" max="13831" width="5.625" style="45" customWidth="1"/>
    <col min="13832" max="13832" width="1.625" style="45" customWidth="1"/>
    <col min="13833" max="13833" width="5.625" style="45" customWidth="1"/>
    <col min="13834" max="13834" width="1.625" style="45" customWidth="1"/>
    <col min="13835" max="13835" width="8.875" style="45" customWidth="1"/>
    <col min="13836" max="13836" width="3.625" style="45" customWidth="1"/>
    <col min="13837" max="13837" width="7.375" style="45" customWidth="1"/>
    <col min="13838" max="13838" width="10" style="45" customWidth="1"/>
    <col min="13839" max="13840" width="3.625" style="45" customWidth="1"/>
    <col min="13841" max="13841" width="6.125" style="45" customWidth="1"/>
    <col min="13842" max="14074" width="8.625" style="45"/>
    <col min="14075" max="14075" width="5.625" style="45" customWidth="1"/>
    <col min="14076" max="14076" width="6.125" style="45" customWidth="1"/>
    <col min="14077" max="14077" width="5.625" style="45" customWidth="1"/>
    <col min="14078" max="14078" width="11.875" style="45" customWidth="1"/>
    <col min="14079" max="14080" width="5.625" style="45" customWidth="1"/>
    <col min="14081" max="14081" width="10.625" style="45" customWidth="1"/>
    <col min="14082" max="14082" width="5.625" style="45" customWidth="1"/>
    <col min="14083" max="14083" width="1.625" style="45" customWidth="1"/>
    <col min="14084" max="14084" width="5.625" style="45" customWidth="1"/>
    <col min="14085" max="14085" width="1.625" style="45" customWidth="1"/>
    <col min="14086" max="14087" width="5.625" style="45" customWidth="1"/>
    <col min="14088" max="14088" width="1.625" style="45" customWidth="1"/>
    <col min="14089" max="14089" width="5.625" style="45" customWidth="1"/>
    <col min="14090" max="14090" width="1.625" style="45" customWidth="1"/>
    <col min="14091" max="14091" width="8.875" style="45" customWidth="1"/>
    <col min="14092" max="14092" width="3.625" style="45" customWidth="1"/>
    <col min="14093" max="14093" width="7.375" style="45" customWidth="1"/>
    <col min="14094" max="14094" width="10" style="45" customWidth="1"/>
    <col min="14095" max="14096" width="3.625" style="45" customWidth="1"/>
    <col min="14097" max="14097" width="6.125" style="45" customWidth="1"/>
    <col min="14098" max="14330" width="8.625" style="45"/>
    <col min="14331" max="14331" width="5.625" style="45" customWidth="1"/>
    <col min="14332" max="14332" width="6.125" style="45" customWidth="1"/>
    <col min="14333" max="14333" width="5.625" style="45" customWidth="1"/>
    <col min="14334" max="14334" width="11.875" style="45" customWidth="1"/>
    <col min="14335" max="14336" width="5.625" style="45" customWidth="1"/>
    <col min="14337" max="14337" width="10.625" style="45" customWidth="1"/>
    <col min="14338" max="14338" width="5.625" style="45" customWidth="1"/>
    <col min="14339" max="14339" width="1.625" style="45" customWidth="1"/>
    <col min="14340" max="14340" width="5.625" style="45" customWidth="1"/>
    <col min="14341" max="14341" width="1.625" style="45" customWidth="1"/>
    <col min="14342" max="14343" width="5.625" style="45" customWidth="1"/>
    <col min="14344" max="14344" width="1.625" style="45" customWidth="1"/>
    <col min="14345" max="14345" width="5.625" style="45" customWidth="1"/>
    <col min="14346" max="14346" width="1.625" style="45" customWidth="1"/>
    <col min="14347" max="14347" width="8.875" style="45" customWidth="1"/>
    <col min="14348" max="14348" width="3.625" style="45" customWidth="1"/>
    <col min="14349" max="14349" width="7.375" style="45" customWidth="1"/>
    <col min="14350" max="14350" width="10" style="45" customWidth="1"/>
    <col min="14351" max="14352" width="3.625" style="45" customWidth="1"/>
    <col min="14353" max="14353" width="6.125" style="45" customWidth="1"/>
    <col min="14354" max="14586" width="8.625" style="45"/>
    <col min="14587" max="14587" width="5.625" style="45" customWidth="1"/>
    <col min="14588" max="14588" width="6.125" style="45" customWidth="1"/>
    <col min="14589" max="14589" width="5.625" style="45" customWidth="1"/>
    <col min="14590" max="14590" width="11.875" style="45" customWidth="1"/>
    <col min="14591" max="14592" width="5.625" style="45" customWidth="1"/>
    <col min="14593" max="14593" width="10.625" style="45" customWidth="1"/>
    <col min="14594" max="14594" width="5.625" style="45" customWidth="1"/>
    <col min="14595" max="14595" width="1.625" style="45" customWidth="1"/>
    <col min="14596" max="14596" width="5.625" style="45" customWidth="1"/>
    <col min="14597" max="14597" width="1.625" style="45" customWidth="1"/>
    <col min="14598" max="14599" width="5.625" style="45" customWidth="1"/>
    <col min="14600" max="14600" width="1.625" style="45" customWidth="1"/>
    <col min="14601" max="14601" width="5.625" style="45" customWidth="1"/>
    <col min="14602" max="14602" width="1.625" style="45" customWidth="1"/>
    <col min="14603" max="14603" width="8.875" style="45" customWidth="1"/>
    <col min="14604" max="14604" width="3.625" style="45" customWidth="1"/>
    <col min="14605" max="14605" width="7.375" style="45" customWidth="1"/>
    <col min="14606" max="14606" width="10" style="45" customWidth="1"/>
    <col min="14607" max="14608" width="3.625" style="45" customWidth="1"/>
    <col min="14609" max="14609" width="6.125" style="45" customWidth="1"/>
    <col min="14610" max="14842" width="8.625" style="45"/>
    <col min="14843" max="14843" width="5.625" style="45" customWidth="1"/>
    <col min="14844" max="14844" width="6.125" style="45" customWidth="1"/>
    <col min="14845" max="14845" width="5.625" style="45" customWidth="1"/>
    <col min="14846" max="14846" width="11.875" style="45" customWidth="1"/>
    <col min="14847" max="14848" width="5.625" style="45" customWidth="1"/>
    <col min="14849" max="14849" width="10.625" style="45" customWidth="1"/>
    <col min="14850" max="14850" width="5.625" style="45" customWidth="1"/>
    <col min="14851" max="14851" width="1.625" style="45" customWidth="1"/>
    <col min="14852" max="14852" width="5.625" style="45" customWidth="1"/>
    <col min="14853" max="14853" width="1.625" style="45" customWidth="1"/>
    <col min="14854" max="14855" width="5.625" style="45" customWidth="1"/>
    <col min="14856" max="14856" width="1.625" style="45" customWidth="1"/>
    <col min="14857" max="14857" width="5.625" style="45" customWidth="1"/>
    <col min="14858" max="14858" width="1.625" style="45" customWidth="1"/>
    <col min="14859" max="14859" width="8.875" style="45" customWidth="1"/>
    <col min="14860" max="14860" width="3.625" style="45" customWidth="1"/>
    <col min="14861" max="14861" width="7.375" style="45" customWidth="1"/>
    <col min="14862" max="14862" width="10" style="45" customWidth="1"/>
    <col min="14863" max="14864" width="3.625" style="45" customWidth="1"/>
    <col min="14865" max="14865" width="6.125" style="45" customWidth="1"/>
    <col min="14866" max="15098" width="8.625" style="45"/>
    <col min="15099" max="15099" width="5.625" style="45" customWidth="1"/>
    <col min="15100" max="15100" width="6.125" style="45" customWidth="1"/>
    <col min="15101" max="15101" width="5.625" style="45" customWidth="1"/>
    <col min="15102" max="15102" width="11.875" style="45" customWidth="1"/>
    <col min="15103" max="15104" width="5.625" style="45" customWidth="1"/>
    <col min="15105" max="15105" width="10.625" style="45" customWidth="1"/>
    <col min="15106" max="15106" width="5.625" style="45" customWidth="1"/>
    <col min="15107" max="15107" width="1.625" style="45" customWidth="1"/>
    <col min="15108" max="15108" width="5.625" style="45" customWidth="1"/>
    <col min="15109" max="15109" width="1.625" style="45" customWidth="1"/>
    <col min="15110" max="15111" width="5.625" style="45" customWidth="1"/>
    <col min="15112" max="15112" width="1.625" style="45" customWidth="1"/>
    <col min="15113" max="15113" width="5.625" style="45" customWidth="1"/>
    <col min="15114" max="15114" width="1.625" style="45" customWidth="1"/>
    <col min="15115" max="15115" width="8.875" style="45" customWidth="1"/>
    <col min="15116" max="15116" width="3.625" style="45" customWidth="1"/>
    <col min="15117" max="15117" width="7.375" style="45" customWidth="1"/>
    <col min="15118" max="15118" width="10" style="45" customWidth="1"/>
    <col min="15119" max="15120" width="3.625" style="45" customWidth="1"/>
    <col min="15121" max="15121" width="6.125" style="45" customWidth="1"/>
    <col min="15122" max="15354" width="8.625" style="45"/>
    <col min="15355" max="15355" width="5.625" style="45" customWidth="1"/>
    <col min="15356" max="15356" width="6.125" style="45" customWidth="1"/>
    <col min="15357" max="15357" width="5.625" style="45" customWidth="1"/>
    <col min="15358" max="15358" width="11.875" style="45" customWidth="1"/>
    <col min="15359" max="15360" width="5.625" style="45" customWidth="1"/>
    <col min="15361" max="15361" width="10.625" style="45" customWidth="1"/>
    <col min="15362" max="15362" width="5.625" style="45" customWidth="1"/>
    <col min="15363" max="15363" width="1.625" style="45" customWidth="1"/>
    <col min="15364" max="15364" width="5.625" style="45" customWidth="1"/>
    <col min="15365" max="15365" width="1.625" style="45" customWidth="1"/>
    <col min="15366" max="15367" width="5.625" style="45" customWidth="1"/>
    <col min="15368" max="15368" width="1.625" style="45" customWidth="1"/>
    <col min="15369" max="15369" width="5.625" style="45" customWidth="1"/>
    <col min="15370" max="15370" width="1.625" style="45" customWidth="1"/>
    <col min="15371" max="15371" width="8.875" style="45" customWidth="1"/>
    <col min="15372" max="15372" width="3.625" style="45" customWidth="1"/>
    <col min="15373" max="15373" width="7.375" style="45" customWidth="1"/>
    <col min="15374" max="15374" width="10" style="45" customWidth="1"/>
    <col min="15375" max="15376" width="3.625" style="45" customWidth="1"/>
    <col min="15377" max="15377" width="6.125" style="45" customWidth="1"/>
    <col min="15378" max="15610" width="8.625" style="45"/>
    <col min="15611" max="15611" width="5.625" style="45" customWidth="1"/>
    <col min="15612" max="15612" width="6.125" style="45" customWidth="1"/>
    <col min="15613" max="15613" width="5.625" style="45" customWidth="1"/>
    <col min="15614" max="15614" width="11.875" style="45" customWidth="1"/>
    <col min="15615" max="15616" width="5.625" style="45" customWidth="1"/>
    <col min="15617" max="15617" width="10.625" style="45" customWidth="1"/>
    <col min="15618" max="15618" width="5.625" style="45" customWidth="1"/>
    <col min="15619" max="15619" width="1.625" style="45" customWidth="1"/>
    <col min="15620" max="15620" width="5.625" style="45" customWidth="1"/>
    <col min="15621" max="15621" width="1.625" style="45" customWidth="1"/>
    <col min="15622" max="15623" width="5.625" style="45" customWidth="1"/>
    <col min="15624" max="15624" width="1.625" style="45" customWidth="1"/>
    <col min="15625" max="15625" width="5.625" style="45" customWidth="1"/>
    <col min="15626" max="15626" width="1.625" style="45" customWidth="1"/>
    <col min="15627" max="15627" width="8.875" style="45" customWidth="1"/>
    <col min="15628" max="15628" width="3.625" style="45" customWidth="1"/>
    <col min="15629" max="15629" width="7.375" style="45" customWidth="1"/>
    <col min="15630" max="15630" width="10" style="45" customWidth="1"/>
    <col min="15631" max="15632" width="3.625" style="45" customWidth="1"/>
    <col min="15633" max="15633" width="6.125" style="45" customWidth="1"/>
    <col min="15634" max="15866" width="8.625" style="45"/>
    <col min="15867" max="15867" width="5.625" style="45" customWidth="1"/>
    <col min="15868" max="15868" width="6.125" style="45" customWidth="1"/>
    <col min="15869" max="15869" width="5.625" style="45" customWidth="1"/>
    <col min="15870" max="15870" width="11.875" style="45" customWidth="1"/>
    <col min="15871" max="15872" width="5.625" style="45" customWidth="1"/>
    <col min="15873" max="15873" width="10.625" style="45" customWidth="1"/>
    <col min="15874" max="15874" width="5.625" style="45" customWidth="1"/>
    <col min="15875" max="15875" width="1.625" style="45" customWidth="1"/>
    <col min="15876" max="15876" width="5.625" style="45" customWidth="1"/>
    <col min="15877" max="15877" width="1.625" style="45" customWidth="1"/>
    <col min="15878" max="15879" width="5.625" style="45" customWidth="1"/>
    <col min="15880" max="15880" width="1.625" style="45" customWidth="1"/>
    <col min="15881" max="15881" width="5.625" style="45" customWidth="1"/>
    <col min="15882" max="15882" width="1.625" style="45" customWidth="1"/>
    <col min="15883" max="15883" width="8.875" style="45" customWidth="1"/>
    <col min="15884" max="15884" width="3.625" style="45" customWidth="1"/>
    <col min="15885" max="15885" width="7.375" style="45" customWidth="1"/>
    <col min="15886" max="15886" width="10" style="45" customWidth="1"/>
    <col min="15887" max="15888" width="3.625" style="45" customWidth="1"/>
    <col min="15889" max="15889" width="6.125" style="45" customWidth="1"/>
    <col min="15890" max="16122" width="8.625" style="45"/>
    <col min="16123" max="16123" width="5.625" style="45" customWidth="1"/>
    <col min="16124" max="16124" width="6.125" style="45" customWidth="1"/>
    <col min="16125" max="16125" width="5.625" style="45" customWidth="1"/>
    <col min="16126" max="16126" width="11.875" style="45" customWidth="1"/>
    <col min="16127" max="16128" width="5.625" style="45" customWidth="1"/>
    <col min="16129" max="16129" width="10.625" style="45" customWidth="1"/>
    <col min="16130" max="16130" width="5.625" style="45" customWidth="1"/>
    <col min="16131" max="16131" width="1.625" style="45" customWidth="1"/>
    <col min="16132" max="16132" width="5.625" style="45" customWidth="1"/>
    <col min="16133" max="16133" width="1.625" style="45" customWidth="1"/>
    <col min="16134" max="16135" width="5.625" style="45" customWidth="1"/>
    <col min="16136" max="16136" width="1.625" style="45" customWidth="1"/>
    <col min="16137" max="16137" width="5.625" style="45" customWidth="1"/>
    <col min="16138" max="16138" width="1.625" style="45" customWidth="1"/>
    <col min="16139" max="16139" width="8.875" style="45" customWidth="1"/>
    <col min="16140" max="16140" width="3.625" style="45" customWidth="1"/>
    <col min="16141" max="16141" width="7.375" style="45" customWidth="1"/>
    <col min="16142" max="16142" width="10" style="45" customWidth="1"/>
    <col min="16143" max="16144" width="3.625" style="45" customWidth="1"/>
    <col min="16145" max="16145" width="6.125" style="45" customWidth="1"/>
    <col min="16146" max="16384" width="8.625" style="45"/>
  </cols>
  <sheetData>
    <row r="1" spans="1:32" ht="15" customHeight="1">
      <c r="A1" s="1211" t="s">
        <v>101</v>
      </c>
      <c r="B1" s="1211"/>
      <c r="C1" s="1211"/>
      <c r="D1" s="1211"/>
      <c r="E1" s="317"/>
      <c r="F1" s="317"/>
      <c r="G1" s="317"/>
      <c r="H1" s="317"/>
      <c r="I1" s="317"/>
      <c r="J1" s="317"/>
      <c r="K1" s="317"/>
      <c r="L1" s="317"/>
      <c r="M1" s="317"/>
      <c r="N1" s="317"/>
      <c r="O1" s="317"/>
      <c r="P1" s="317"/>
      <c r="Q1" s="317"/>
    </row>
    <row r="2" spans="1:32" ht="30" customHeight="1">
      <c r="A2" s="1212" t="str">
        <f>'②参加校別申込一覧表（大会参加料確認）'!A2:M2</f>
        <v>令和6年度　第44回全国高等学校空手道選抜大会</v>
      </c>
      <c r="B2" s="1212"/>
      <c r="C2" s="1212"/>
      <c r="D2" s="1212"/>
      <c r="E2" s="1212"/>
      <c r="F2" s="1212"/>
      <c r="G2" s="1212"/>
      <c r="H2" s="1212"/>
      <c r="I2" s="1212"/>
      <c r="J2" s="1212"/>
      <c r="K2" s="1212"/>
      <c r="L2" s="1212"/>
      <c r="M2" s="1212"/>
      <c r="N2" s="1212"/>
      <c r="O2" s="1212"/>
      <c r="P2" s="1212"/>
      <c r="Q2" s="1212"/>
    </row>
    <row r="3" spans="1:32" ht="27.75" customHeight="1">
      <c r="A3" s="1213" t="s">
        <v>128</v>
      </c>
      <c r="B3" s="1213"/>
      <c r="C3" s="1213"/>
      <c r="D3" s="1213"/>
      <c r="E3" s="1213"/>
      <c r="F3" s="1213"/>
      <c r="G3" s="1213"/>
      <c r="H3" s="1213"/>
      <c r="I3" s="1213"/>
      <c r="J3" s="1213"/>
      <c r="K3" s="1213"/>
      <c r="L3" s="1213"/>
      <c r="M3" s="1213"/>
      <c r="N3" s="1213"/>
      <c r="O3" s="1213"/>
      <c r="P3" s="1213"/>
      <c r="Q3" s="1213"/>
    </row>
    <row r="4" spans="1:32" ht="18" customHeight="1" thickBot="1">
      <c r="A4" s="318"/>
      <c r="B4" s="318"/>
      <c r="C4" s="318"/>
      <c r="D4" s="318"/>
      <c r="E4" s="318"/>
      <c r="F4" s="318"/>
      <c r="G4" s="318"/>
      <c r="H4" s="318"/>
      <c r="I4" s="318"/>
      <c r="J4" s="318"/>
      <c r="K4" s="318"/>
      <c r="L4" s="318"/>
      <c r="M4" s="318"/>
      <c r="N4" s="318"/>
      <c r="O4" s="318"/>
      <c r="P4" s="318"/>
      <c r="Q4" s="318"/>
    </row>
    <row r="5" spans="1:32" ht="15" customHeight="1">
      <c r="A5" s="1214" t="s">
        <v>526</v>
      </c>
      <c r="B5" s="1215"/>
      <c r="C5" s="1216" t="s">
        <v>5</v>
      </c>
      <c r="D5" s="1217"/>
      <c r="E5" s="1218" t="s">
        <v>444</v>
      </c>
      <c r="F5" s="1219"/>
      <c r="G5" s="1056" t="str">
        <f>IF('②参加校別申込一覧表（大会参加料確認）'!$F$9="","",'②参加校別申込一覧表（大会参加料確認）'!$F$9)</f>
        <v/>
      </c>
      <c r="H5" s="1057"/>
      <c r="I5" s="1057"/>
      <c r="J5" s="1057"/>
      <c r="K5" s="1057"/>
      <c r="L5" s="1057"/>
      <c r="M5" s="1058" t="str">
        <f>IF('②参加校別申込一覧表（大会参加料確認）'!$K$9="","",'②参加校別申込一覧表（大会参加料確認）'!$K$9)</f>
        <v>コウトウガッコウ</v>
      </c>
      <c r="N5" s="1058"/>
      <c r="O5" s="1058"/>
      <c r="P5" s="1058"/>
      <c r="Q5" s="1059"/>
    </row>
    <row r="6" spans="1:32" ht="30.75" customHeight="1">
      <c r="A6" s="1071" t="str">
        <f>IF('②参加校別申込一覧表（大会参加料確認）'!$A$10="","",'②参加校別申込一覧表（大会参加料確認）'!$A$10)</f>
        <v/>
      </c>
      <c r="B6" s="1072"/>
      <c r="C6" s="240" t="str">
        <f>IF('②参加校別申込一覧表（大会参加料確認）'!$B$10="","",'②参加校別申込一覧表（大会参加料確認）'!$B$10)</f>
        <v/>
      </c>
      <c r="D6" s="240" t="str">
        <f>IF('②参加校別申込一覧表（大会参加料確認）'!$C$10="","",'②参加校別申込一覧表（大会参加料確認）'!$C$10)</f>
        <v/>
      </c>
      <c r="E6" s="1226" t="s">
        <v>527</v>
      </c>
      <c r="F6" s="1227"/>
      <c r="G6" s="1087" t="str">
        <f>IF('②参加校別申込一覧表（大会参加料確認）'!$F$10="","",'②参加校別申込一覧表（大会参加料確認）'!$F$10)</f>
        <v/>
      </c>
      <c r="H6" s="1088"/>
      <c r="I6" s="1088"/>
      <c r="J6" s="1088"/>
      <c r="K6" s="1088"/>
      <c r="L6" s="1088"/>
      <c r="M6" s="1089" t="str">
        <f>IF('②参加校別申込一覧表（大会参加料確認）'!$K$10="","",'②参加校別申込一覧表（大会参加料確認）'!$K$10)</f>
        <v>高等学校</v>
      </c>
      <c r="N6" s="1089"/>
      <c r="O6" s="1089"/>
      <c r="P6" s="1089"/>
      <c r="Q6" s="1090"/>
    </row>
    <row r="7" spans="1:32" ht="15" customHeight="1">
      <c r="A7" s="1220" t="s">
        <v>528</v>
      </c>
      <c r="B7" s="1221"/>
      <c r="C7" s="241" t="s">
        <v>529</v>
      </c>
      <c r="D7" s="909" t="str">
        <f>IF('②参加校別申込一覧表（大会参加料確認）'!$C$11="","",'②参加校別申込一覧表（大会参加料確認）'!$C$11)</f>
        <v/>
      </c>
      <c r="E7" s="1077"/>
      <c r="F7" s="242" t="s">
        <v>530</v>
      </c>
      <c r="G7" s="242"/>
      <c r="H7" s="1230" t="s">
        <v>531</v>
      </c>
      <c r="I7" s="1231"/>
      <c r="J7" s="1231"/>
      <c r="K7" s="1231"/>
      <c r="L7" s="1232"/>
      <c r="M7" s="1230" t="s">
        <v>532</v>
      </c>
      <c r="N7" s="1231"/>
      <c r="O7" s="1231"/>
      <c r="P7" s="1231"/>
      <c r="Q7" s="1233"/>
    </row>
    <row r="8" spans="1:32" ht="29.25" customHeight="1">
      <c r="A8" s="1228"/>
      <c r="B8" s="1229"/>
      <c r="C8" s="1081" t="str">
        <f>IF('②参加校別申込一覧表（大会参加料確認）'!$B$12="","",'②参加校別申込一覧表（大会参加料確認）'!$B$12)</f>
        <v/>
      </c>
      <c r="D8" s="1082"/>
      <c r="E8" s="1082"/>
      <c r="F8" s="1082"/>
      <c r="G8" s="1083"/>
      <c r="H8" s="1084" t="str">
        <f>IF('②参加校別申込一覧表（大会参加料確認）'!$I$12="","",'②参加校別申込一覧表（大会参加料確認）'!$I$12)</f>
        <v/>
      </c>
      <c r="I8" s="1085"/>
      <c r="J8" s="1085"/>
      <c r="K8" s="1085"/>
      <c r="L8" s="1086"/>
      <c r="M8" s="1084" t="str">
        <f>IF('②参加校別申込一覧表（大会参加料確認）'!$K$12="","",'②参加校別申込一覧表（大会参加料確認）'!$K$12)</f>
        <v/>
      </c>
      <c r="N8" s="1085"/>
      <c r="O8" s="1085"/>
      <c r="P8" s="1085"/>
      <c r="Q8" s="1092"/>
    </row>
    <row r="9" spans="1:32" ht="15" customHeight="1">
      <c r="A9" s="1220" t="s">
        <v>444</v>
      </c>
      <c r="B9" s="1221"/>
      <c r="C9" s="907" t="str">
        <f>IF('②参加校別申込一覧表（大会参加料確認）'!$C$13="","",'②参加校別申込一覧表（大会参加料確認）'!$C$13)</f>
        <v/>
      </c>
      <c r="D9" s="879"/>
      <c r="E9" s="879"/>
      <c r="F9" s="879"/>
      <c r="G9" s="882"/>
      <c r="H9" s="1222" t="s">
        <v>444</v>
      </c>
      <c r="I9" s="1222"/>
      <c r="J9" s="1222"/>
      <c r="K9" s="1063" t="str">
        <f>IF('②参加校別申込一覧表（大会参加料確認）'!$J$13="","",'②参加校別申込一覧表（大会参加料確認）'!$J$13)</f>
        <v/>
      </c>
      <c r="L9" s="1063"/>
      <c r="M9" s="1063"/>
      <c r="N9" s="1063"/>
      <c r="O9" s="1063"/>
      <c r="P9" s="907"/>
      <c r="Q9" s="1064"/>
    </row>
    <row r="10" spans="1:32" ht="30.75" customHeight="1">
      <c r="A10" s="1223" t="s">
        <v>523</v>
      </c>
      <c r="B10" s="1224"/>
      <c r="C10" s="1067" t="str">
        <f>IF('②参加校別申込一覧表（大会参加料確認）'!$C$14="","",'②参加校別申込一覧表（大会参加料確認）'!$C$14)</f>
        <v/>
      </c>
      <c r="D10" s="1068"/>
      <c r="E10" s="1068"/>
      <c r="F10" s="1068"/>
      <c r="G10" s="1069"/>
      <c r="H10" s="1225" t="s">
        <v>533</v>
      </c>
      <c r="I10" s="1225"/>
      <c r="J10" s="1225"/>
      <c r="K10" s="1093" t="str">
        <f>IF('②参加校別申込一覧表（大会参加料確認）'!$J$14="","",'②参加校別申込一覧表（大会参加料確認）'!$J$14)</f>
        <v/>
      </c>
      <c r="L10" s="1093"/>
      <c r="M10" s="1093"/>
      <c r="N10" s="1093"/>
      <c r="O10" s="1093"/>
      <c r="P10" s="1067"/>
      <c r="Q10" s="1094"/>
    </row>
    <row r="11" spans="1:32" ht="15" customHeight="1">
      <c r="A11" s="1201" t="s">
        <v>6</v>
      </c>
      <c r="B11" s="1202"/>
      <c r="C11" s="1026" t="str">
        <f>IF('②参加校別申込一覧表（大会参加料確認）'!$C$15="","",'②参加校別申込一覧表（大会参加料確認）'!$C$15)</f>
        <v/>
      </c>
      <c r="D11" s="1027"/>
      <c r="E11" s="1028"/>
      <c r="F11" s="1209" t="s">
        <v>543</v>
      </c>
      <c r="G11" s="1210"/>
      <c r="H11" s="1209" t="s">
        <v>14</v>
      </c>
      <c r="I11" s="1205"/>
      <c r="J11" s="1205"/>
      <c r="K11" s="1205"/>
      <c r="L11" s="1210"/>
      <c r="M11" s="1205" t="s">
        <v>15</v>
      </c>
      <c r="N11" s="1205"/>
      <c r="O11" s="1205"/>
      <c r="P11" s="1205"/>
      <c r="Q11" s="1234"/>
    </row>
    <row r="12" spans="1:32" ht="30.75" customHeight="1">
      <c r="A12" s="1235" t="s">
        <v>16</v>
      </c>
      <c r="B12" s="1236"/>
      <c r="C12" s="1043" t="str">
        <f>IF('②参加校別申込一覧表（大会参加料確認）'!$C$16="","",'②参加校別申込一覧表（大会参加料確認）'!$C$16)</f>
        <v/>
      </c>
      <c r="D12" s="1044"/>
      <c r="E12" s="1045"/>
      <c r="F12" s="1046" t="str">
        <f>IF('②参加校別申込一覧表（大会参加料確認）'!$F$16="","",'②参加校別申込一覧表（大会参加料確認）'!$F$16)</f>
        <v/>
      </c>
      <c r="G12" s="1045"/>
      <c r="H12" s="1036" t="str">
        <f>IF('②参加校別申込一覧表（大会参加料確認）'!$H$16="","",'②参加校別申込一覧表（大会参加料確認）'!$H$16)</f>
        <v/>
      </c>
      <c r="I12" s="1037"/>
      <c r="J12" s="1037"/>
      <c r="K12" s="1037"/>
      <c r="L12" s="1038"/>
      <c r="M12" s="1039" t="str">
        <f>IF('②参加校別申込一覧表（大会参加料確認）'!$K$16="","",'②参加校別申込一覧表（大会参加料確認）'!$K$16)</f>
        <v/>
      </c>
      <c r="N12" s="1039"/>
      <c r="O12" s="1039"/>
      <c r="P12" s="1039"/>
      <c r="Q12" s="1040"/>
    </row>
    <row r="13" spans="1:32" ht="15" customHeight="1" thickBot="1">
      <c r="A13" s="1201" t="s">
        <v>444</v>
      </c>
      <c r="B13" s="1202"/>
      <c r="C13" s="1026" t="str">
        <f>IF('②参加校別申込一覧表（大会参加料確認）'!$C$17="","",'②参加校別申込一覧表（大会参加料確認）'!$C$17)</f>
        <v/>
      </c>
      <c r="D13" s="1027"/>
      <c r="E13" s="1028"/>
      <c r="F13" s="1205" t="s">
        <v>519</v>
      </c>
      <c r="G13" s="1202"/>
      <c r="H13" s="1206" t="s">
        <v>444</v>
      </c>
      <c r="I13" s="1202"/>
      <c r="J13" s="1031" t="str">
        <f>IF('②参加校別申込一覧表（大会参加料確認）'!$J$17="","",'②参加校別申込一覧表（大会参加料確認）'!$J$17)</f>
        <v/>
      </c>
      <c r="K13" s="1032"/>
      <c r="L13" s="1032"/>
      <c r="M13" s="1032"/>
      <c r="N13" s="1033"/>
      <c r="O13" s="1203" t="s">
        <v>520</v>
      </c>
      <c r="P13" s="1203"/>
      <c r="Q13" s="1204"/>
      <c r="R13" s="93"/>
      <c r="X13" s="205" t="str">
        <f>'②参加校別申込一覧表（大会参加料確認）'!O9</f>
        <v>地区№</v>
      </c>
      <c r="Y13" s="205" t="str">
        <f>'②参加校別申込一覧表（大会参加料確認）'!P9</f>
        <v>地区名</v>
      </c>
      <c r="Z13" s="605" t="str">
        <f>'②参加校別申込一覧表（大会参加料確認）'!Q9</f>
        <v>都道府県名</v>
      </c>
      <c r="AA13" s="605"/>
      <c r="AB13" s="205" t="str">
        <f>'②参加校別申込一覧表（大会参加料確認）'!S9</f>
        <v>学校名</v>
      </c>
      <c r="AC13" s="205" t="str">
        <f>'②参加校別申込一覧表（大会参加料確認）'!U9</f>
        <v>フリガナ</v>
      </c>
      <c r="AD13" s="205" t="str">
        <f>'②参加校別申込一覧表（大会参加料確認）'!A18</f>
        <v>監督氏名</v>
      </c>
      <c r="AE13" s="409"/>
      <c r="AF13" s="409"/>
    </row>
    <row r="14" spans="1:32" ht="30" customHeight="1" thickBot="1">
      <c r="A14" s="1199" t="s">
        <v>524</v>
      </c>
      <c r="B14" s="1200"/>
      <c r="C14" s="1015" t="str">
        <f>IF('②参加校別申込一覧表（大会参加料確認）'!$C$18="","",'②参加校別申込一覧表（大会参加料確認）'!$C$18)</f>
        <v/>
      </c>
      <c r="D14" s="1016"/>
      <c r="E14" s="1017"/>
      <c r="F14" s="1018" t="str">
        <f>IF('②参加校別申込一覧表（大会参加料確認）'!$F$18="","",'②参加校別申込一覧表（大会参加料確認）'!$F$18)</f>
        <v/>
      </c>
      <c r="G14" s="1019"/>
      <c r="H14" s="1207" t="s">
        <v>525</v>
      </c>
      <c r="I14" s="1208"/>
      <c r="J14" s="1015" t="str">
        <f>IF('②参加校別申込一覧表（大会参加料確認）'!$J$18="","",'②参加校別申込一覧表（大会参加料確認）'!$J$18)</f>
        <v/>
      </c>
      <c r="K14" s="1016"/>
      <c r="L14" s="1016"/>
      <c r="M14" s="1016"/>
      <c r="N14" s="1017"/>
      <c r="O14" s="1012" t="str">
        <f>IF('②参加校別申込一覧表（大会参加料確認）'!$L$18="","",'②参加校別申込一覧表（大会参加料確認）'!$L$18)</f>
        <v/>
      </c>
      <c r="P14" s="1013"/>
      <c r="Q14" s="1014"/>
      <c r="S14" s="929" t="s">
        <v>505</v>
      </c>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c r="AE14" s="205"/>
      <c r="AF14" s="205"/>
    </row>
    <row r="15" spans="1:32" ht="11.25" customHeight="1">
      <c r="A15" s="1195" t="s">
        <v>104</v>
      </c>
      <c r="B15" s="1183" t="s">
        <v>29</v>
      </c>
      <c r="C15" s="1184"/>
      <c r="D15" s="1185"/>
      <c r="E15" s="1181" t="s">
        <v>105</v>
      </c>
      <c r="F15" s="1181" t="s">
        <v>106</v>
      </c>
      <c r="G15" s="1197" t="s">
        <v>107</v>
      </c>
      <c r="H15" s="1181" t="s">
        <v>108</v>
      </c>
      <c r="I15" s="1181"/>
      <c r="J15" s="1181"/>
      <c r="K15" s="1181"/>
      <c r="L15" s="1181"/>
      <c r="M15" s="1189" t="s">
        <v>111</v>
      </c>
      <c r="N15" s="1190"/>
      <c r="O15" s="1190"/>
      <c r="P15" s="1190"/>
      <c r="Q15" s="1191"/>
      <c r="S15" s="967"/>
    </row>
    <row r="16" spans="1:32" ht="18.75" customHeight="1">
      <c r="A16" s="1196"/>
      <c r="B16" s="1186"/>
      <c r="C16" s="1187"/>
      <c r="D16" s="1188"/>
      <c r="E16" s="1182"/>
      <c r="F16" s="1182"/>
      <c r="G16" s="1198"/>
      <c r="H16" s="1182"/>
      <c r="I16" s="1182"/>
      <c r="J16" s="1182"/>
      <c r="K16" s="1182"/>
      <c r="L16" s="1182"/>
      <c r="M16" s="1192"/>
      <c r="N16" s="1193"/>
      <c r="O16" s="1193"/>
      <c r="P16" s="1193"/>
      <c r="Q16" s="1194"/>
      <c r="S16" s="968"/>
    </row>
    <row r="17" spans="1:27" ht="25.5" customHeight="1">
      <c r="A17" s="319">
        <v>1</v>
      </c>
      <c r="B17" s="1043" t="str">
        <f>IF(S17="","",VLOOKUP(S17,②選手データ!$A$17:$O$76,2,FALSE)&amp;"")</f>
        <v/>
      </c>
      <c r="C17" s="1044"/>
      <c r="D17" s="1170"/>
      <c r="E17" s="115" t="str">
        <f>IF(S17="","",VLOOKUP(S17,②選手データ!$A$17:$O$76,5,FALSE)&amp;"")</f>
        <v/>
      </c>
      <c r="F17" s="115" t="str">
        <f>IF(S17="","",VLOOKUP(S17,②選手データ!$A$17:$O$76,6,FALSE)&amp;"")</f>
        <v/>
      </c>
      <c r="G17" s="116" t="str">
        <f>IF(S17="","",VLOOKUP(S17,②選手データ!$A$17:$O$76,7,FALSE)&amp;"")</f>
        <v/>
      </c>
      <c r="H17" s="117" t="str">
        <f>IF(S17="","",VLOOKUP(S17,②選手データ!$A$17:$O$76,8,FALSE)&amp;"")</f>
        <v/>
      </c>
      <c r="I17" s="120" t="s">
        <v>115</v>
      </c>
      <c r="J17" s="118" t="str">
        <f>IF(S17="","",VLOOKUP(S17,②選手データ!$A$17:$O$76,10,FALSE)&amp;"")</f>
        <v/>
      </c>
      <c r="K17" s="120" t="s">
        <v>115</v>
      </c>
      <c r="L17" s="119" t="str">
        <f>IF(S17="","",VLOOKUP(S17,②選手データ!$A$17:$O$76,12,FALSE)&amp;"")</f>
        <v/>
      </c>
      <c r="M17" s="1171" t="str">
        <f>IF(S17="","",VLOOKUP(S17,②選手データ!$A$17:$Q$76,17,FALSE)&amp;"")</f>
        <v/>
      </c>
      <c r="N17" s="1172"/>
      <c r="O17" s="1172"/>
      <c r="P17" s="1172"/>
      <c r="Q17" s="1173"/>
      <c r="S17" s="109"/>
      <c r="X17" s="205" t="str">
        <f>B17</f>
        <v/>
      </c>
      <c r="Y17" s="205" t="str">
        <f>E17</f>
        <v/>
      </c>
      <c r="Z17" s="205" t="str">
        <f>C14</f>
        <v/>
      </c>
      <c r="AA17" s="45" t="str">
        <f>IF(S17="","",VLOOKUP(S17,②選手データ!$A$17:$T$76,20,FALSE))</f>
        <v/>
      </c>
    </row>
    <row r="18" spans="1:27" ht="25.5" customHeight="1">
      <c r="A18" s="319">
        <v>2</v>
      </c>
      <c r="B18" s="1043" t="str">
        <f>IF(S18="","",VLOOKUP(S18,②選手データ!$A$17:$O$76,2,FALSE)&amp;"")</f>
        <v/>
      </c>
      <c r="C18" s="1044"/>
      <c r="D18" s="1170"/>
      <c r="E18" s="115" t="str">
        <f>IF(S18="","",VLOOKUP(S18,②選手データ!$A$17:$O$76,5,FALSE)&amp;"")</f>
        <v/>
      </c>
      <c r="F18" s="115" t="str">
        <f>IF(S18="","",VLOOKUP(S18,②選手データ!$A$17:$O$76,6,FALSE)&amp;"")</f>
        <v/>
      </c>
      <c r="G18" s="116" t="str">
        <f>IF(S18="","",VLOOKUP(S18,②選手データ!$A$17:$O$76,7,FALSE)&amp;"")</f>
        <v/>
      </c>
      <c r="H18" s="117" t="str">
        <f>IF(S18="","",VLOOKUP(S18,②選手データ!$A$17:$O$76,8,FALSE)&amp;"")</f>
        <v/>
      </c>
      <c r="I18" s="120" t="s">
        <v>115</v>
      </c>
      <c r="J18" s="118" t="str">
        <f>IF(S18="","",VLOOKUP(S18,②選手データ!$A$17:$O$76,10,FALSE)&amp;"")</f>
        <v/>
      </c>
      <c r="K18" s="120" t="s">
        <v>115</v>
      </c>
      <c r="L18" s="119" t="str">
        <f>IF(S18="","",VLOOKUP(S18,②選手データ!$A$17:$O$76,12,FALSE)&amp;"")</f>
        <v/>
      </c>
      <c r="M18" s="1171" t="str">
        <f>IF(S18="","",VLOOKUP(S18,②選手データ!$A$17:$Q$76,17,FALSE)&amp;"")</f>
        <v/>
      </c>
      <c r="N18" s="1172"/>
      <c r="O18" s="1172"/>
      <c r="P18" s="1172"/>
      <c r="Q18" s="1173"/>
      <c r="S18" s="109"/>
      <c r="X18" s="205" t="str">
        <f t="shared" ref="X18:X22" si="0">B18</f>
        <v/>
      </c>
      <c r="Y18" s="205" t="str">
        <f t="shared" ref="Y18:Y22" si="1">E18</f>
        <v/>
      </c>
      <c r="AA18" s="45" t="str">
        <f>IF(S18="","",VLOOKUP(S18,②選手データ!$A$17:$T$76,20,FALSE))</f>
        <v/>
      </c>
    </row>
    <row r="19" spans="1:27" ht="25.5" customHeight="1">
      <c r="A19" s="319">
        <v>3</v>
      </c>
      <c r="B19" s="1043" t="str">
        <f>IF(S19="","",VLOOKUP(S19,②選手データ!$A$17:$O$76,2,FALSE)&amp;"")</f>
        <v/>
      </c>
      <c r="C19" s="1044"/>
      <c r="D19" s="1170"/>
      <c r="E19" s="115" t="str">
        <f>IF(S19="","",VLOOKUP(S19,②選手データ!$A$17:$O$76,5,FALSE)&amp;"")</f>
        <v/>
      </c>
      <c r="F19" s="115" t="str">
        <f>IF(S19="","",VLOOKUP(S19,②選手データ!$A$17:$O$76,6,FALSE)&amp;"")</f>
        <v/>
      </c>
      <c r="G19" s="116" t="str">
        <f>IF(S19="","",VLOOKUP(S19,②選手データ!$A$17:$O$76,7,FALSE)&amp;"")</f>
        <v/>
      </c>
      <c r="H19" s="117" t="str">
        <f>IF(S19="","",VLOOKUP(S19,②選手データ!$A$17:$O$76,8,FALSE)&amp;"")</f>
        <v/>
      </c>
      <c r="I19" s="120" t="s">
        <v>115</v>
      </c>
      <c r="J19" s="118" t="str">
        <f>IF(S19="","",VLOOKUP(S19,②選手データ!$A$17:$O$76,10,FALSE)&amp;"")</f>
        <v/>
      </c>
      <c r="K19" s="120" t="s">
        <v>115</v>
      </c>
      <c r="L19" s="119" t="str">
        <f>IF(S19="","",VLOOKUP(S19,②選手データ!$A$17:$O$76,12,FALSE)&amp;"")</f>
        <v/>
      </c>
      <c r="M19" s="1171" t="str">
        <f>IF(S19="","",VLOOKUP(S19,②選手データ!$A$17:$Q$76,17,FALSE)&amp;"")</f>
        <v/>
      </c>
      <c r="N19" s="1172"/>
      <c r="O19" s="1172"/>
      <c r="P19" s="1172"/>
      <c r="Q19" s="1173"/>
      <c r="S19" s="109"/>
      <c r="X19" s="205" t="str">
        <f t="shared" si="0"/>
        <v/>
      </c>
      <c r="Y19" s="205" t="str">
        <f t="shared" si="1"/>
        <v/>
      </c>
      <c r="AA19" s="45" t="str">
        <f>IF(S19="","",VLOOKUP(S19,②選手データ!$A$17:$T$76,20,FALSE))</f>
        <v/>
      </c>
    </row>
    <row r="20" spans="1:27" ht="25.5" customHeight="1">
      <c r="A20" s="319">
        <v>4</v>
      </c>
      <c r="B20" s="1043" t="str">
        <f>IF(S20="","",VLOOKUP(S20,②選手データ!$A$17:$O$76,2,FALSE)&amp;"")</f>
        <v/>
      </c>
      <c r="C20" s="1044"/>
      <c r="D20" s="1170"/>
      <c r="E20" s="115" t="str">
        <f>IF(S20="","",VLOOKUP(S20,②選手データ!$A$17:$O$76,5,FALSE)&amp;"")</f>
        <v/>
      </c>
      <c r="F20" s="115" t="str">
        <f>IF(S20="","",VLOOKUP(S20,②選手データ!$A$17:$O$76,6,FALSE)&amp;"")</f>
        <v/>
      </c>
      <c r="G20" s="116" t="str">
        <f>IF(S20="","",VLOOKUP(S20,②選手データ!$A$17:$O$76,7,FALSE)&amp;"")</f>
        <v/>
      </c>
      <c r="H20" s="117" t="str">
        <f>IF(S20="","",VLOOKUP(S20,②選手データ!$A$17:$O$76,8,FALSE)&amp;"")</f>
        <v/>
      </c>
      <c r="I20" s="120" t="s">
        <v>115</v>
      </c>
      <c r="J20" s="118" t="str">
        <f>IF(S20="","",VLOOKUP(S20,②選手データ!$A$17:$O$76,10,FALSE)&amp;"")</f>
        <v/>
      </c>
      <c r="K20" s="120" t="s">
        <v>115</v>
      </c>
      <c r="L20" s="119" t="str">
        <f>IF(S20="","",VLOOKUP(S20,②選手データ!$A$17:$O$76,12,FALSE)&amp;"")</f>
        <v/>
      </c>
      <c r="M20" s="1171" t="str">
        <f>IF(S20="","",VLOOKUP(S20,②選手データ!$A$17:$Q$76,17,FALSE)&amp;"")</f>
        <v/>
      </c>
      <c r="N20" s="1172"/>
      <c r="O20" s="1172"/>
      <c r="P20" s="1172"/>
      <c r="Q20" s="1173"/>
      <c r="S20" s="109"/>
      <c r="X20" s="205" t="str">
        <f t="shared" si="0"/>
        <v/>
      </c>
      <c r="Y20" s="205" t="str">
        <f t="shared" si="1"/>
        <v/>
      </c>
      <c r="AA20" s="45" t="str">
        <f>IF(S20="","",VLOOKUP(S20,②選手データ!$A$17:$T$76,20,FALSE))</f>
        <v/>
      </c>
    </row>
    <row r="21" spans="1:27" ht="25.5" customHeight="1">
      <c r="A21" s="319">
        <v>5</v>
      </c>
      <c r="B21" s="1043" t="str">
        <f>IF(S21="","",VLOOKUP(S21,②選手データ!$A$17:$O$76,2,FALSE)&amp;"")</f>
        <v/>
      </c>
      <c r="C21" s="1044"/>
      <c r="D21" s="1170"/>
      <c r="E21" s="115" t="str">
        <f>IF(S21="","",VLOOKUP(S21,②選手データ!$A$17:$O$76,5,FALSE)&amp;"")</f>
        <v/>
      </c>
      <c r="F21" s="115" t="str">
        <f>IF(S21="","",VLOOKUP(S21,②選手データ!$A$17:$O$76,6,FALSE)&amp;"")</f>
        <v/>
      </c>
      <c r="G21" s="116" t="str">
        <f>IF(S21="","",VLOOKUP(S21,②選手データ!$A$17:$O$76,7,FALSE)&amp;"")</f>
        <v/>
      </c>
      <c r="H21" s="117" t="str">
        <f>IF(S21="","",VLOOKUP(S21,②選手データ!$A$17:$O$76,8,FALSE)&amp;"")</f>
        <v/>
      </c>
      <c r="I21" s="120" t="s">
        <v>115</v>
      </c>
      <c r="J21" s="118" t="str">
        <f>IF(S21="","",VLOOKUP(S21,②選手データ!$A$17:$O$76,10,FALSE)&amp;"")</f>
        <v/>
      </c>
      <c r="K21" s="120" t="s">
        <v>115</v>
      </c>
      <c r="L21" s="119" t="str">
        <f>IF(S21="","",VLOOKUP(S21,②選手データ!$A$17:$O$76,12,FALSE)&amp;"")</f>
        <v/>
      </c>
      <c r="M21" s="1171" t="str">
        <f>IF(S21="","",VLOOKUP(S21,②選手データ!$A$17:$Q$76,17,FALSE)&amp;"")</f>
        <v/>
      </c>
      <c r="N21" s="1172"/>
      <c r="O21" s="1172"/>
      <c r="P21" s="1172"/>
      <c r="Q21" s="1173"/>
      <c r="S21" s="109"/>
      <c r="X21" s="205" t="str">
        <f t="shared" si="0"/>
        <v/>
      </c>
      <c r="Y21" s="205" t="str">
        <f t="shared" si="1"/>
        <v/>
      </c>
      <c r="AA21" s="45" t="str">
        <f>IF(S21="","",VLOOKUP(S21,②選手データ!$A$17:$T$76,20,FALSE))</f>
        <v/>
      </c>
    </row>
    <row r="22" spans="1:27" ht="25.5" customHeight="1" thickBot="1">
      <c r="A22" s="319">
        <v>6</v>
      </c>
      <c r="B22" s="1043" t="str">
        <f>IF(S22="","",VLOOKUP(S22,②選手データ!$A$17:$O$76,2,FALSE)&amp;"")</f>
        <v/>
      </c>
      <c r="C22" s="1044"/>
      <c r="D22" s="1170"/>
      <c r="E22" s="115" t="str">
        <f>IF(S22="","",VLOOKUP(S22,②選手データ!$A$17:$O$76,5,FALSE)&amp;"")</f>
        <v/>
      </c>
      <c r="F22" s="115" t="str">
        <f>IF(S22="","",VLOOKUP(S22,②選手データ!$A$17:$O$76,6,FALSE)&amp;"")</f>
        <v/>
      </c>
      <c r="G22" s="116" t="str">
        <f>IF(S22="","",VLOOKUP(S22,②選手データ!$A$17:$O$76,7,FALSE)&amp;"")</f>
        <v/>
      </c>
      <c r="H22" s="117" t="str">
        <f>IF(S22="","",VLOOKUP(S22,②選手データ!$A$17:$O$76,8,FALSE)&amp;"")</f>
        <v/>
      </c>
      <c r="I22" s="120" t="s">
        <v>115</v>
      </c>
      <c r="J22" s="118" t="str">
        <f>IF(S22="","",VLOOKUP(S22,②選手データ!$A$17:$O$76,10,FALSE)&amp;"")</f>
        <v/>
      </c>
      <c r="K22" s="120" t="s">
        <v>115</v>
      </c>
      <c r="L22" s="119" t="str">
        <f>IF(S22="","",VLOOKUP(S22,②選手データ!$A$17:$O$76,12,FALSE)&amp;"")</f>
        <v/>
      </c>
      <c r="M22" s="1171" t="str">
        <f>IF(S22="","",VLOOKUP(S22,②選手データ!$A$17:$Q$76,17,FALSE)&amp;"")</f>
        <v/>
      </c>
      <c r="N22" s="1172"/>
      <c r="O22" s="1172"/>
      <c r="P22" s="1172"/>
      <c r="Q22" s="1173"/>
      <c r="S22" s="110"/>
      <c r="X22" s="205" t="str">
        <f t="shared" si="0"/>
        <v/>
      </c>
      <c r="Y22" s="205" t="str">
        <f t="shared" si="1"/>
        <v/>
      </c>
      <c r="AA22" s="45" t="str">
        <f>IF(S22="","",VLOOKUP(S22,②選手データ!$A$17:$T$76,20,FALSE))</f>
        <v/>
      </c>
    </row>
    <row r="23" spans="1:27" ht="25.5" customHeight="1">
      <c r="A23" s="1164" t="s">
        <v>671</v>
      </c>
      <c r="B23" s="1165"/>
      <c r="C23" s="1165"/>
      <c r="D23" s="1166"/>
      <c r="E23" s="1167" t="str">
        <f>IF(S26="","",S26)</f>
        <v>カンクウショウ</v>
      </c>
      <c r="F23" s="1168"/>
      <c r="G23" s="1168"/>
      <c r="H23" s="1168"/>
      <c r="I23" s="1168"/>
      <c r="J23" s="1168"/>
      <c r="K23" s="1168"/>
      <c r="L23" s="1168"/>
      <c r="M23" s="1167" t="str">
        <f>IF(S26="","",Y26)</f>
        <v>24</v>
      </c>
      <c r="N23" s="1168"/>
      <c r="O23" s="1168"/>
      <c r="P23" s="1168"/>
      <c r="Q23" s="1169"/>
      <c r="S23" s="339"/>
      <c r="X23" s="205" t="str">
        <f>S26</f>
        <v>カンクウショウ</v>
      </c>
      <c r="Y23" s="205" t="str">
        <f>Y26</f>
        <v>24</v>
      </c>
    </row>
    <row r="24" spans="1:27" ht="18.75" customHeight="1">
      <c r="A24" s="320" t="s">
        <v>493</v>
      </c>
      <c r="B24" s="1176" t="str">
        <f>③男団組５人制!$B$25</f>
        <v>〇上記データは抽選会、大会プログラムでそのまま使用します。</v>
      </c>
      <c r="C24" s="1176"/>
      <c r="D24" s="1176"/>
      <c r="E24" s="1176"/>
      <c r="F24" s="1176"/>
      <c r="G24" s="1176"/>
      <c r="H24" s="1176"/>
      <c r="I24" s="1176"/>
      <c r="J24" s="1176"/>
      <c r="K24" s="1176"/>
      <c r="L24" s="1176"/>
      <c r="M24" s="1176"/>
      <c r="N24" s="1176"/>
      <c r="O24" s="1176"/>
      <c r="P24" s="1176"/>
      <c r="Q24" s="1177"/>
    </row>
    <row r="25" spans="1:27" ht="37.5" customHeight="1" thickBot="1">
      <c r="A25" s="321"/>
      <c r="B25" s="1180" t="str">
        <f>③男団組５人制!$B$26</f>
        <v>○出力後、記載漏れや記入ミスの確認と押印を必ずお願いします。</v>
      </c>
      <c r="C25" s="1176"/>
      <c r="D25" s="1176"/>
      <c r="E25" s="1176"/>
      <c r="F25" s="1176"/>
      <c r="G25" s="1176"/>
      <c r="H25" s="1176"/>
      <c r="I25" s="1176"/>
      <c r="J25" s="1176"/>
      <c r="K25" s="1176"/>
      <c r="L25" s="1176"/>
      <c r="M25" s="1176"/>
      <c r="N25" s="1176"/>
      <c r="O25" s="1176"/>
      <c r="P25" s="1176"/>
      <c r="Q25" s="1177"/>
      <c r="S25" s="407" t="s">
        <v>666</v>
      </c>
      <c r="T25" s="406"/>
      <c r="U25" s="406"/>
      <c r="V25" s="406"/>
      <c r="W25" s="406"/>
      <c r="X25" s="406"/>
      <c r="Y25" s="45" t="s">
        <v>667</v>
      </c>
    </row>
    <row r="26" spans="1:27" ht="37.5" customHeight="1" thickBot="1">
      <c r="A26" s="321"/>
      <c r="B26" s="1174" t="str">
        <f>③男団組５人制!$B$27</f>
        <v>○各校は本書を参加校別申込一覧表と共にレターパックライトで大会申込担当
 （兵庫工業高等学校　橋本）へ郵送して下さい。</v>
      </c>
      <c r="C26" s="1174"/>
      <c r="D26" s="1174"/>
      <c r="E26" s="1174"/>
      <c r="F26" s="1174"/>
      <c r="G26" s="1174"/>
      <c r="H26" s="1174"/>
      <c r="I26" s="1174"/>
      <c r="J26" s="1174"/>
      <c r="K26" s="1174"/>
      <c r="L26" s="1174"/>
      <c r="M26" s="1174"/>
      <c r="N26" s="1174"/>
      <c r="O26" s="1174"/>
      <c r="P26" s="1174"/>
      <c r="Q26" s="1175"/>
      <c r="S26" s="1002" t="s">
        <v>659</v>
      </c>
      <c r="T26" s="1003"/>
      <c r="U26" s="1003"/>
      <c r="V26" s="1003"/>
      <c r="W26" s="1003"/>
      <c r="X26" s="1004"/>
      <c r="Y26" s="410" t="str">
        <f>IF(S26="","",VLOOKUP(S26,第１R形名!B3:C18,2,FALSE)&amp;"")</f>
        <v>24</v>
      </c>
    </row>
    <row r="27" spans="1:27" ht="37.5" customHeight="1">
      <c r="A27" s="321"/>
      <c r="B27" s="1174" t="str">
        <f>③男団組５人制!$B$28</f>
        <v>○各校は本書と参加校別申込一覧表をメール(添付ファイル)で（senbatsu@wkf.jp）へ
　送信して下さい。</v>
      </c>
      <c r="C27" s="1174"/>
      <c r="D27" s="1174"/>
      <c r="E27" s="1174"/>
      <c r="F27" s="1174"/>
      <c r="G27" s="1174"/>
      <c r="H27" s="1174"/>
      <c r="I27" s="1174"/>
      <c r="J27" s="1174"/>
      <c r="K27" s="1174"/>
      <c r="L27" s="1174"/>
      <c r="M27" s="1174"/>
      <c r="N27" s="1174"/>
      <c r="O27" s="1174"/>
      <c r="P27" s="1174"/>
      <c r="Q27" s="1175"/>
      <c r="T27" s="45" t="s">
        <v>492</v>
      </c>
    </row>
    <row r="28" spans="1:27" ht="18.75" customHeight="1">
      <c r="A28" s="322"/>
      <c r="B28" s="1176" t="str">
        <f>③男団組５人制!$B$29</f>
        <v>※本書は②参加校別申込一覧表（大会参加料確認）、②選手データの内容が反映されます。</v>
      </c>
      <c r="C28" s="1176"/>
      <c r="D28" s="1176"/>
      <c r="E28" s="1176"/>
      <c r="F28" s="1176"/>
      <c r="G28" s="1176"/>
      <c r="H28" s="1176"/>
      <c r="I28" s="1176"/>
      <c r="J28" s="1176"/>
      <c r="K28" s="1176"/>
      <c r="L28" s="1176"/>
      <c r="M28" s="1176"/>
      <c r="N28" s="1176"/>
      <c r="O28" s="1176"/>
      <c r="P28" s="1176"/>
      <c r="Q28" s="1177"/>
    </row>
    <row r="29" spans="1:27" ht="24.75" customHeight="1" thickBot="1">
      <c r="A29" s="323"/>
      <c r="B29" s="1178" t="str">
        <f>③男団組５人制!$B$30</f>
        <v>※印刷範囲外ピンク色の部分に入力すると②ファイル内容が反映されます。</v>
      </c>
      <c r="C29" s="1178"/>
      <c r="D29" s="1178"/>
      <c r="E29" s="1178"/>
      <c r="F29" s="1178"/>
      <c r="G29" s="1178"/>
      <c r="H29" s="1178"/>
      <c r="I29" s="1178"/>
      <c r="J29" s="1178"/>
      <c r="K29" s="1178"/>
      <c r="L29" s="1178"/>
      <c r="M29" s="1178"/>
      <c r="N29" s="1178"/>
      <c r="O29" s="1178"/>
      <c r="P29" s="1178"/>
      <c r="Q29" s="1179"/>
    </row>
    <row r="30" spans="1:27">
      <c r="B30" s="62"/>
    </row>
    <row r="31" spans="1:27">
      <c r="B31" s="108"/>
    </row>
    <row r="35" spans="1:1">
      <c r="A35" s="62"/>
    </row>
    <row r="36" spans="1:1">
      <c r="A36" s="108"/>
    </row>
    <row r="50" spans="1:17">
      <c r="A50" s="45" t="s">
        <v>42</v>
      </c>
      <c r="D50" s="64">
        <v>1</v>
      </c>
      <c r="E50" s="64"/>
      <c r="F50" s="205">
        <v>1</v>
      </c>
      <c r="G50" s="205"/>
      <c r="H50" s="205"/>
      <c r="I50" s="205"/>
      <c r="J50" s="205">
        <v>1</v>
      </c>
      <c r="K50" s="205"/>
      <c r="L50" s="205">
        <v>1</v>
      </c>
      <c r="M50" s="193" t="s">
        <v>45</v>
      </c>
      <c r="N50" s="193"/>
      <c r="O50" s="193"/>
      <c r="P50" s="193"/>
      <c r="Q50" s="84" t="s">
        <v>121</v>
      </c>
    </row>
    <row r="51" spans="1:17">
      <c r="A51" s="45" t="s">
        <v>44</v>
      </c>
      <c r="D51" s="64">
        <v>2</v>
      </c>
      <c r="E51" s="64"/>
      <c r="F51" s="205">
        <v>2</v>
      </c>
      <c r="G51" s="205"/>
      <c r="H51" s="205" t="s">
        <v>442</v>
      </c>
      <c r="I51" s="205"/>
      <c r="J51" s="205">
        <v>2</v>
      </c>
      <c r="K51" s="205"/>
      <c r="L51" s="205">
        <v>2</v>
      </c>
      <c r="M51" s="205"/>
      <c r="N51" s="205"/>
      <c r="O51" s="205"/>
      <c r="P51" s="205"/>
    </row>
    <row r="52" spans="1:17">
      <c r="A52" s="45" t="s">
        <v>47</v>
      </c>
      <c r="D52" s="64">
        <v>3</v>
      </c>
      <c r="E52" s="64"/>
      <c r="F52" s="205">
        <v>3</v>
      </c>
      <c r="G52" s="205"/>
      <c r="H52" s="205" t="s">
        <v>443</v>
      </c>
      <c r="I52" s="205"/>
      <c r="J52" s="205">
        <v>3</v>
      </c>
      <c r="K52" s="205"/>
      <c r="L52" s="205">
        <v>3</v>
      </c>
      <c r="M52" s="205"/>
      <c r="N52" s="205"/>
      <c r="O52" s="205"/>
      <c r="P52" s="205"/>
    </row>
    <row r="53" spans="1:17">
      <c r="A53" s="45" t="s">
        <v>49</v>
      </c>
      <c r="D53" s="64">
        <v>4</v>
      </c>
      <c r="E53" s="64"/>
      <c r="F53" s="205"/>
      <c r="G53" s="205"/>
      <c r="H53" s="205" t="s">
        <v>490</v>
      </c>
      <c r="I53" s="205"/>
      <c r="J53" s="205">
        <v>4</v>
      </c>
      <c r="K53" s="205"/>
      <c r="L53" s="205">
        <v>4</v>
      </c>
      <c r="M53" s="205"/>
      <c r="N53" s="205"/>
      <c r="O53" s="205"/>
      <c r="P53" s="205"/>
    </row>
    <row r="54" spans="1:17">
      <c r="A54" s="45" t="s">
        <v>51</v>
      </c>
      <c r="D54" s="64">
        <v>5</v>
      </c>
      <c r="E54" s="64"/>
      <c r="F54" s="205"/>
      <c r="G54" s="205"/>
      <c r="H54" s="205" t="s">
        <v>491</v>
      </c>
      <c r="I54" s="205"/>
      <c r="J54" s="205">
        <v>5</v>
      </c>
      <c r="K54" s="205"/>
      <c r="L54" s="205">
        <v>5</v>
      </c>
      <c r="M54" s="205"/>
      <c r="N54" s="205"/>
      <c r="O54" s="205"/>
      <c r="P54" s="205"/>
    </row>
    <row r="55" spans="1:17">
      <c r="A55" s="45" t="s">
        <v>53</v>
      </c>
      <c r="D55" s="64">
        <v>6</v>
      </c>
      <c r="E55" s="64"/>
      <c r="F55" s="205">
        <v>15</v>
      </c>
      <c r="G55" s="205"/>
      <c r="H55" s="205" t="s">
        <v>502</v>
      </c>
      <c r="I55" s="205"/>
      <c r="J55" s="205">
        <v>6</v>
      </c>
      <c r="K55" s="205"/>
      <c r="L55" s="205">
        <v>6</v>
      </c>
      <c r="M55" s="205"/>
      <c r="N55" s="205"/>
      <c r="O55" s="205"/>
      <c r="P55" s="205"/>
    </row>
    <row r="56" spans="1:17">
      <c r="A56" s="45" t="s">
        <v>55</v>
      </c>
      <c r="D56" s="64">
        <v>7</v>
      </c>
      <c r="E56" s="64"/>
      <c r="F56" s="205">
        <v>16</v>
      </c>
      <c r="G56" s="205"/>
      <c r="H56" s="205" t="s">
        <v>503</v>
      </c>
      <c r="I56" s="205"/>
      <c r="J56" s="205">
        <v>7</v>
      </c>
      <c r="K56" s="205"/>
      <c r="L56" s="205">
        <v>7</v>
      </c>
      <c r="M56" s="205"/>
      <c r="N56" s="205"/>
      <c r="O56" s="205"/>
      <c r="P56" s="205"/>
    </row>
    <row r="57" spans="1:17">
      <c r="A57" s="45" t="s">
        <v>57</v>
      </c>
      <c r="D57" s="64">
        <v>8</v>
      </c>
      <c r="E57" s="64"/>
      <c r="F57" s="205">
        <v>17</v>
      </c>
      <c r="G57" s="205"/>
      <c r="H57" s="205"/>
      <c r="I57" s="205"/>
      <c r="J57" s="205">
        <v>8</v>
      </c>
      <c r="K57" s="205"/>
      <c r="L57" s="205">
        <v>8</v>
      </c>
      <c r="M57" s="205"/>
      <c r="N57" s="205"/>
      <c r="O57" s="205"/>
      <c r="P57" s="205"/>
    </row>
    <row r="58" spans="1:17">
      <c r="A58" s="45" t="s">
        <v>59</v>
      </c>
      <c r="D58" s="64">
        <v>9</v>
      </c>
      <c r="E58" s="64"/>
      <c r="F58" s="205">
        <v>18</v>
      </c>
      <c r="G58" s="205"/>
      <c r="H58" s="205"/>
      <c r="I58" s="205"/>
      <c r="J58" s="205">
        <v>9</v>
      </c>
      <c r="K58" s="205"/>
      <c r="L58" s="205">
        <v>9</v>
      </c>
      <c r="M58" s="205"/>
      <c r="N58" s="205"/>
      <c r="O58" s="205"/>
      <c r="P58" s="205"/>
    </row>
    <row r="59" spans="1:17">
      <c r="A59" s="45" t="s">
        <v>61</v>
      </c>
      <c r="D59" s="64">
        <v>10</v>
      </c>
      <c r="E59" s="64"/>
      <c r="F59" s="205"/>
      <c r="G59" s="205"/>
      <c r="H59" s="205"/>
      <c r="I59" s="205"/>
      <c r="J59" s="205">
        <v>10</v>
      </c>
      <c r="K59" s="205"/>
      <c r="L59" s="205">
        <v>10</v>
      </c>
      <c r="M59" s="205"/>
      <c r="N59" s="205"/>
      <c r="O59" s="205"/>
      <c r="P59" s="205"/>
    </row>
    <row r="60" spans="1:17">
      <c r="A60" s="45" t="s">
        <v>63</v>
      </c>
      <c r="D60" s="64">
        <v>11</v>
      </c>
      <c r="E60" s="64"/>
      <c r="F60" s="205"/>
      <c r="G60" s="205"/>
      <c r="H60" s="205"/>
      <c r="I60" s="205"/>
      <c r="J60" s="205">
        <v>11</v>
      </c>
      <c r="K60" s="205"/>
      <c r="L60" s="205">
        <v>11</v>
      </c>
      <c r="M60" s="205"/>
      <c r="N60" s="205"/>
      <c r="O60" s="205"/>
      <c r="P60" s="205"/>
    </row>
    <row r="61" spans="1:17">
      <c r="A61" s="45" t="s">
        <v>65</v>
      </c>
      <c r="D61" s="64">
        <v>12</v>
      </c>
      <c r="E61" s="64"/>
      <c r="F61" s="205"/>
      <c r="G61" s="205"/>
      <c r="H61" s="205"/>
      <c r="I61" s="205"/>
      <c r="J61" s="205">
        <v>12</v>
      </c>
      <c r="K61" s="205"/>
      <c r="L61" s="205">
        <v>12</v>
      </c>
      <c r="M61" s="205"/>
      <c r="N61" s="205"/>
      <c r="O61" s="205"/>
      <c r="P61" s="205"/>
    </row>
    <row r="62" spans="1:17">
      <c r="A62" s="45" t="s">
        <v>66</v>
      </c>
      <c r="D62" s="64">
        <v>13</v>
      </c>
      <c r="E62" s="64"/>
      <c r="F62" s="205"/>
      <c r="G62" s="205"/>
      <c r="H62" s="205"/>
      <c r="I62" s="205"/>
      <c r="J62" s="205"/>
      <c r="K62" s="205"/>
      <c r="L62" s="205">
        <v>13</v>
      </c>
      <c r="M62" s="205"/>
      <c r="N62" s="205"/>
      <c r="O62" s="205"/>
      <c r="P62" s="205"/>
    </row>
    <row r="63" spans="1:17">
      <c r="A63" s="45" t="s">
        <v>67</v>
      </c>
      <c r="D63" s="64">
        <v>14</v>
      </c>
      <c r="E63" s="64"/>
      <c r="F63" s="205"/>
      <c r="G63" s="205"/>
      <c r="H63" s="205"/>
      <c r="I63" s="205"/>
      <c r="J63" s="205"/>
      <c r="K63" s="205"/>
      <c r="L63" s="205">
        <v>14</v>
      </c>
      <c r="M63" s="205"/>
      <c r="N63" s="205"/>
      <c r="O63" s="205"/>
      <c r="P63" s="205"/>
    </row>
    <row r="64" spans="1:17">
      <c r="A64" s="45" t="s">
        <v>68</v>
      </c>
      <c r="D64" s="64">
        <v>15</v>
      </c>
      <c r="E64" s="64"/>
      <c r="F64" s="205"/>
      <c r="G64" s="205"/>
      <c r="H64" s="205"/>
      <c r="I64" s="205"/>
      <c r="J64" s="205"/>
      <c r="K64" s="205"/>
      <c r="L64" s="205">
        <v>15</v>
      </c>
      <c r="M64" s="205"/>
      <c r="N64" s="205"/>
      <c r="O64" s="205"/>
      <c r="P64" s="205"/>
    </row>
    <row r="65" spans="1:16">
      <c r="A65" s="45" t="s">
        <v>69</v>
      </c>
      <c r="D65" s="64">
        <v>16</v>
      </c>
      <c r="E65" s="64"/>
      <c r="F65" s="205"/>
      <c r="G65" s="205"/>
      <c r="H65" s="205"/>
      <c r="I65" s="205"/>
      <c r="J65" s="205"/>
      <c r="K65" s="205"/>
      <c r="L65" s="205">
        <v>16</v>
      </c>
      <c r="M65" s="205"/>
      <c r="N65" s="205"/>
      <c r="O65" s="205"/>
      <c r="P65" s="205"/>
    </row>
    <row r="66" spans="1:16">
      <c r="A66" s="45" t="s">
        <v>70</v>
      </c>
      <c r="D66" s="64">
        <v>17</v>
      </c>
      <c r="E66" s="64"/>
      <c r="F66" s="205"/>
      <c r="G66" s="205"/>
      <c r="H66" s="205"/>
      <c r="I66" s="205"/>
      <c r="J66" s="205"/>
      <c r="K66" s="205"/>
      <c r="L66" s="205">
        <v>17</v>
      </c>
      <c r="M66" s="205"/>
      <c r="N66" s="205"/>
      <c r="O66" s="205"/>
      <c r="P66" s="205"/>
    </row>
    <row r="67" spans="1:16">
      <c r="A67" s="45" t="s">
        <v>71</v>
      </c>
      <c r="D67" s="64">
        <v>18</v>
      </c>
      <c r="E67" s="64"/>
      <c r="F67" s="205"/>
      <c r="G67" s="205"/>
      <c r="H67" s="205"/>
      <c r="I67" s="205"/>
      <c r="J67" s="205"/>
      <c r="K67" s="205"/>
      <c r="L67" s="205">
        <v>18</v>
      </c>
      <c r="M67" s="205"/>
      <c r="N67" s="205"/>
      <c r="O67" s="205"/>
      <c r="P67" s="205"/>
    </row>
    <row r="68" spans="1:16">
      <c r="A68" s="45" t="s">
        <v>72</v>
      </c>
      <c r="D68" s="64">
        <v>19</v>
      </c>
      <c r="E68" s="64"/>
      <c r="F68" s="205"/>
      <c r="G68" s="205"/>
      <c r="H68" s="205"/>
      <c r="I68" s="205"/>
      <c r="J68" s="205"/>
      <c r="K68" s="205"/>
      <c r="L68" s="205">
        <v>19</v>
      </c>
      <c r="M68" s="205"/>
      <c r="N68" s="205"/>
      <c r="O68" s="205"/>
      <c r="P68" s="205"/>
    </row>
    <row r="69" spans="1:16">
      <c r="A69" s="45" t="s">
        <v>73</v>
      </c>
      <c r="D69" s="64">
        <v>20</v>
      </c>
      <c r="E69" s="64"/>
      <c r="F69" s="205"/>
      <c r="G69" s="205"/>
      <c r="H69" s="205"/>
      <c r="I69" s="205"/>
      <c r="J69" s="205"/>
      <c r="K69" s="205"/>
      <c r="L69" s="205">
        <v>20</v>
      </c>
      <c r="M69" s="205"/>
      <c r="N69" s="205"/>
      <c r="O69" s="205"/>
      <c r="P69" s="205"/>
    </row>
    <row r="70" spans="1:16">
      <c r="A70" s="45" t="s">
        <v>74</v>
      </c>
      <c r="D70" s="64">
        <v>21</v>
      </c>
      <c r="E70" s="64"/>
      <c r="F70" s="205"/>
      <c r="G70" s="205"/>
      <c r="H70" s="205"/>
      <c r="I70" s="205"/>
      <c r="J70" s="205"/>
      <c r="K70" s="205"/>
      <c r="L70" s="205">
        <v>21</v>
      </c>
      <c r="M70" s="205"/>
      <c r="N70" s="205"/>
      <c r="O70" s="205"/>
      <c r="P70" s="205"/>
    </row>
    <row r="71" spans="1:16">
      <c r="A71" s="45" t="s">
        <v>75</v>
      </c>
      <c r="D71" s="64">
        <v>22</v>
      </c>
      <c r="E71" s="64"/>
      <c r="F71" s="205"/>
      <c r="G71" s="205"/>
      <c r="H71" s="205"/>
      <c r="I71" s="205"/>
      <c r="J71" s="205"/>
      <c r="K71" s="205"/>
      <c r="L71" s="205">
        <v>22</v>
      </c>
      <c r="M71" s="205"/>
      <c r="N71" s="205"/>
      <c r="O71" s="205"/>
      <c r="P71" s="205"/>
    </row>
    <row r="72" spans="1:16">
      <c r="A72" s="45" t="s">
        <v>76</v>
      </c>
      <c r="D72" s="64">
        <v>23</v>
      </c>
      <c r="E72" s="64"/>
      <c r="F72" s="205"/>
      <c r="G72" s="205"/>
      <c r="H72" s="205"/>
      <c r="I72" s="205"/>
      <c r="J72" s="205"/>
      <c r="K72" s="205"/>
      <c r="L72" s="205">
        <v>23</v>
      </c>
      <c r="M72" s="205"/>
      <c r="N72" s="205"/>
      <c r="O72" s="205"/>
      <c r="P72" s="205"/>
    </row>
    <row r="73" spans="1:16">
      <c r="A73" s="45" t="s">
        <v>77</v>
      </c>
      <c r="D73" s="64">
        <v>24</v>
      </c>
      <c r="E73" s="64"/>
      <c r="F73" s="205"/>
      <c r="G73" s="205"/>
      <c r="H73" s="205"/>
      <c r="I73" s="205"/>
      <c r="J73" s="205"/>
      <c r="K73" s="205"/>
      <c r="L73" s="205">
        <v>24</v>
      </c>
      <c r="M73" s="205"/>
      <c r="N73" s="205"/>
      <c r="O73" s="205"/>
      <c r="P73" s="205"/>
    </row>
    <row r="74" spans="1:16">
      <c r="A74" s="45" t="s">
        <v>78</v>
      </c>
      <c r="D74" s="64">
        <v>25</v>
      </c>
      <c r="E74" s="64"/>
      <c r="F74" s="205"/>
      <c r="G74" s="205"/>
      <c r="H74" s="205"/>
      <c r="I74" s="205"/>
      <c r="J74" s="205"/>
      <c r="K74" s="205"/>
      <c r="L74" s="205">
        <v>25</v>
      </c>
      <c r="M74" s="205"/>
      <c r="N74" s="205"/>
      <c r="O74" s="205"/>
      <c r="P74" s="205"/>
    </row>
    <row r="75" spans="1:16">
      <c r="A75" s="45" t="s">
        <v>79</v>
      </c>
      <c r="D75" s="64">
        <v>26</v>
      </c>
      <c r="E75" s="64"/>
      <c r="F75" s="205"/>
      <c r="G75" s="205"/>
      <c r="H75" s="205"/>
      <c r="I75" s="205"/>
      <c r="J75" s="205"/>
      <c r="K75" s="205"/>
      <c r="L75" s="205">
        <v>26</v>
      </c>
      <c r="M75" s="205"/>
      <c r="N75" s="205"/>
      <c r="O75" s="205"/>
      <c r="P75" s="205"/>
    </row>
    <row r="76" spans="1:16">
      <c r="A76" s="45" t="s">
        <v>80</v>
      </c>
      <c r="D76" s="64">
        <v>27</v>
      </c>
      <c r="E76" s="64"/>
      <c r="F76" s="205"/>
      <c r="G76" s="205"/>
      <c r="H76" s="205"/>
      <c r="I76" s="205"/>
      <c r="J76" s="205"/>
      <c r="K76" s="205"/>
      <c r="L76" s="205">
        <v>27</v>
      </c>
      <c r="M76" s="205"/>
      <c r="N76" s="205"/>
      <c r="O76" s="205"/>
      <c r="P76" s="205"/>
    </row>
    <row r="77" spans="1:16">
      <c r="A77" s="45" t="s">
        <v>81</v>
      </c>
      <c r="D77" s="64">
        <v>28</v>
      </c>
      <c r="E77" s="64"/>
      <c r="F77" s="205"/>
      <c r="G77" s="205"/>
      <c r="H77" s="205"/>
      <c r="I77" s="205"/>
      <c r="J77" s="205"/>
      <c r="K77" s="205"/>
      <c r="L77" s="205">
        <v>28</v>
      </c>
      <c r="M77" s="205"/>
      <c r="N77" s="205"/>
      <c r="O77" s="205"/>
      <c r="P77" s="205"/>
    </row>
    <row r="78" spans="1:16">
      <c r="A78" s="45" t="s">
        <v>82</v>
      </c>
      <c r="D78" s="64">
        <v>29</v>
      </c>
      <c r="E78" s="64"/>
      <c r="F78" s="205"/>
      <c r="G78" s="205"/>
      <c r="H78" s="205"/>
      <c r="I78" s="205"/>
      <c r="J78" s="205"/>
      <c r="K78" s="205"/>
      <c r="L78" s="205">
        <v>29</v>
      </c>
      <c r="M78" s="205"/>
      <c r="N78" s="205"/>
      <c r="O78" s="205"/>
      <c r="P78" s="205"/>
    </row>
    <row r="79" spans="1:16">
      <c r="A79" s="45" t="s">
        <v>83</v>
      </c>
      <c r="D79" s="64">
        <v>30</v>
      </c>
      <c r="E79" s="64"/>
      <c r="F79" s="205"/>
      <c r="G79" s="205"/>
      <c r="H79" s="205"/>
      <c r="I79" s="205"/>
      <c r="J79" s="205"/>
      <c r="K79" s="205"/>
      <c r="L79" s="205">
        <v>30</v>
      </c>
      <c r="M79" s="205"/>
      <c r="N79" s="205"/>
      <c r="O79" s="205"/>
      <c r="P79" s="205"/>
    </row>
    <row r="80" spans="1:16">
      <c r="A80" s="45" t="s">
        <v>84</v>
      </c>
      <c r="D80" s="64">
        <v>31</v>
      </c>
      <c r="E80" s="64"/>
      <c r="F80" s="205"/>
      <c r="G80" s="205"/>
      <c r="H80" s="205"/>
      <c r="I80" s="205"/>
      <c r="J80" s="205"/>
      <c r="K80" s="205"/>
      <c r="L80" s="205">
        <v>31</v>
      </c>
      <c r="M80" s="205"/>
      <c r="N80" s="205"/>
      <c r="O80" s="205"/>
      <c r="P80" s="205"/>
    </row>
    <row r="81" spans="1:17">
      <c r="A81" s="45" t="s">
        <v>85</v>
      </c>
      <c r="D81" s="64">
        <v>32</v>
      </c>
      <c r="E81" s="64"/>
      <c r="F81" s="205"/>
      <c r="G81" s="205"/>
      <c r="H81" s="205"/>
      <c r="I81" s="205"/>
      <c r="J81" s="205"/>
      <c r="K81" s="205"/>
      <c r="L81" s="205"/>
      <c r="M81" s="205"/>
      <c r="N81" s="205"/>
      <c r="O81" s="205"/>
      <c r="P81" s="205"/>
      <c r="Q81" s="205"/>
    </row>
    <row r="82" spans="1:17">
      <c r="A82" s="45" t="s">
        <v>86</v>
      </c>
      <c r="D82" s="64">
        <v>33</v>
      </c>
      <c r="E82" s="64"/>
      <c r="F82" s="205"/>
      <c r="G82" s="205"/>
      <c r="H82" s="205"/>
      <c r="I82" s="205"/>
      <c r="J82" s="205"/>
      <c r="K82" s="205"/>
      <c r="L82" s="205"/>
      <c r="M82" s="205"/>
      <c r="N82" s="205"/>
      <c r="O82" s="205"/>
      <c r="P82" s="205"/>
      <c r="Q82" s="205"/>
    </row>
    <row r="83" spans="1:17">
      <c r="A83" s="45" t="s">
        <v>87</v>
      </c>
      <c r="D83" s="64">
        <v>34</v>
      </c>
      <c r="E83" s="64"/>
      <c r="F83" s="205"/>
      <c r="G83" s="205"/>
      <c r="H83" s="205"/>
      <c r="I83" s="205"/>
      <c r="J83" s="205"/>
      <c r="K83" s="205"/>
      <c r="L83" s="205"/>
      <c r="M83" s="205"/>
      <c r="N83" s="205"/>
      <c r="O83" s="205"/>
      <c r="P83" s="205"/>
      <c r="Q83" s="205"/>
    </row>
    <row r="84" spans="1:17">
      <c r="A84" s="45" t="s">
        <v>88</v>
      </c>
      <c r="D84" s="64">
        <v>35</v>
      </c>
      <c r="E84" s="64"/>
      <c r="F84" s="205"/>
      <c r="G84" s="205"/>
      <c r="H84" s="205"/>
      <c r="I84" s="205"/>
      <c r="J84" s="205"/>
      <c r="K84" s="205"/>
      <c r="L84" s="205"/>
      <c r="M84" s="205"/>
      <c r="N84" s="205"/>
      <c r="O84" s="205"/>
      <c r="P84" s="205"/>
      <c r="Q84" s="205"/>
    </row>
    <row r="85" spans="1:17">
      <c r="A85" s="45" t="s">
        <v>89</v>
      </c>
      <c r="D85" s="64">
        <v>36</v>
      </c>
      <c r="E85" s="64"/>
      <c r="F85" s="205"/>
      <c r="G85" s="205"/>
      <c r="H85" s="205"/>
      <c r="I85" s="205"/>
      <c r="J85" s="205"/>
      <c r="K85" s="205"/>
      <c r="L85" s="205"/>
      <c r="M85" s="205"/>
      <c r="N85" s="205"/>
      <c r="O85" s="205"/>
      <c r="P85" s="205"/>
      <c r="Q85" s="205"/>
    </row>
    <row r="86" spans="1:17">
      <c r="A86" s="45" t="s">
        <v>90</v>
      </c>
      <c r="D86" s="64">
        <v>37</v>
      </c>
      <c r="E86" s="64"/>
      <c r="F86" s="205"/>
      <c r="G86" s="205"/>
      <c r="H86" s="205"/>
      <c r="I86" s="205"/>
      <c r="J86" s="205"/>
      <c r="K86" s="205"/>
      <c r="L86" s="205"/>
      <c r="M86" s="205"/>
      <c r="N86" s="205"/>
      <c r="O86" s="205"/>
      <c r="P86" s="205"/>
      <c r="Q86" s="205"/>
    </row>
    <row r="87" spans="1:17">
      <c r="A87" s="45" t="s">
        <v>91</v>
      </c>
      <c r="D87" s="64">
        <v>38</v>
      </c>
      <c r="E87" s="64"/>
      <c r="F87" s="205"/>
      <c r="G87" s="205"/>
      <c r="H87" s="205"/>
      <c r="I87" s="205"/>
      <c r="J87" s="205"/>
      <c r="K87" s="205"/>
      <c r="L87" s="205"/>
      <c r="M87" s="205"/>
      <c r="N87" s="205"/>
      <c r="O87" s="205"/>
      <c r="P87" s="205"/>
      <c r="Q87" s="205"/>
    </row>
    <row r="88" spans="1:17">
      <c r="A88" s="45" t="s">
        <v>92</v>
      </c>
      <c r="D88" s="64">
        <v>39</v>
      </c>
      <c r="E88" s="64"/>
      <c r="F88" s="205"/>
      <c r="G88" s="205"/>
      <c r="H88" s="205"/>
      <c r="I88" s="205"/>
      <c r="J88" s="205"/>
      <c r="K88" s="205"/>
      <c r="L88" s="205"/>
      <c r="M88" s="205"/>
      <c r="N88" s="205"/>
      <c r="O88" s="205"/>
      <c r="P88" s="205"/>
      <c r="Q88" s="205"/>
    </row>
    <row r="89" spans="1:17">
      <c r="A89" s="45" t="s">
        <v>93</v>
      </c>
      <c r="D89" s="64">
        <v>40</v>
      </c>
      <c r="E89" s="64"/>
      <c r="F89" s="205"/>
      <c r="G89" s="205"/>
      <c r="H89" s="205"/>
      <c r="I89" s="205"/>
      <c r="J89" s="205"/>
      <c r="K89" s="205"/>
      <c r="L89" s="205"/>
      <c r="M89" s="205"/>
      <c r="N89" s="205"/>
      <c r="O89" s="205"/>
      <c r="P89" s="205"/>
      <c r="Q89" s="205"/>
    </row>
    <row r="90" spans="1:17">
      <c r="A90" s="45" t="s">
        <v>94</v>
      </c>
      <c r="D90" s="64">
        <v>41</v>
      </c>
      <c r="E90" s="64"/>
      <c r="F90" s="205"/>
      <c r="G90" s="205"/>
      <c r="H90" s="205"/>
      <c r="I90" s="205"/>
      <c r="J90" s="205"/>
      <c r="K90" s="205"/>
      <c r="L90" s="205"/>
      <c r="M90" s="205"/>
      <c r="N90" s="205"/>
      <c r="O90" s="205"/>
      <c r="P90" s="205"/>
      <c r="Q90" s="205"/>
    </row>
    <row r="91" spans="1:17">
      <c r="A91" s="45" t="s">
        <v>95</v>
      </c>
      <c r="D91" s="64">
        <v>42</v>
      </c>
      <c r="E91" s="64"/>
      <c r="F91" s="205"/>
      <c r="G91" s="205"/>
      <c r="H91" s="205"/>
      <c r="I91" s="205"/>
      <c r="J91" s="205"/>
      <c r="K91" s="205"/>
      <c r="L91" s="205"/>
      <c r="M91" s="205"/>
      <c r="N91" s="205"/>
      <c r="O91" s="205"/>
      <c r="P91" s="205"/>
      <c r="Q91" s="205"/>
    </row>
    <row r="92" spans="1:17">
      <c r="A92" s="45" t="s">
        <v>96</v>
      </c>
      <c r="D92" s="64">
        <v>43</v>
      </c>
      <c r="E92" s="64"/>
      <c r="F92" s="205"/>
      <c r="G92" s="205"/>
      <c r="H92" s="205"/>
      <c r="I92" s="205"/>
      <c r="J92" s="205"/>
      <c r="K92" s="205"/>
      <c r="L92" s="205"/>
      <c r="M92" s="205"/>
      <c r="N92" s="205"/>
      <c r="O92" s="205"/>
      <c r="P92" s="205"/>
      <c r="Q92" s="205"/>
    </row>
    <row r="93" spans="1:17">
      <c r="A93" s="45" t="s">
        <v>97</v>
      </c>
      <c r="D93" s="64">
        <v>44</v>
      </c>
      <c r="E93" s="64"/>
      <c r="F93" s="205"/>
      <c r="G93" s="205"/>
      <c r="H93" s="205"/>
      <c r="I93" s="205"/>
      <c r="J93" s="205"/>
      <c r="K93" s="205"/>
      <c r="L93" s="205"/>
      <c r="M93" s="205"/>
      <c r="N93" s="205"/>
      <c r="O93" s="205"/>
      <c r="P93" s="205"/>
      <c r="Q93" s="205"/>
    </row>
    <row r="94" spans="1:17">
      <c r="A94" s="45" t="s">
        <v>98</v>
      </c>
      <c r="D94" s="64">
        <v>45</v>
      </c>
      <c r="E94" s="64"/>
      <c r="F94" s="205"/>
      <c r="G94" s="205"/>
      <c r="H94" s="205"/>
      <c r="I94" s="205"/>
      <c r="J94" s="205"/>
      <c r="K94" s="205"/>
      <c r="L94" s="205"/>
      <c r="M94" s="205"/>
      <c r="N94" s="205"/>
      <c r="O94" s="205"/>
      <c r="P94" s="205"/>
      <c r="Q94" s="205"/>
    </row>
    <row r="95" spans="1:17">
      <c r="A95" s="45" t="s">
        <v>99</v>
      </c>
      <c r="D95" s="64">
        <v>46</v>
      </c>
      <c r="E95" s="64"/>
      <c r="F95" s="205"/>
      <c r="G95" s="205"/>
      <c r="H95" s="205"/>
      <c r="I95" s="205"/>
      <c r="J95" s="205"/>
      <c r="K95" s="205"/>
      <c r="L95" s="205"/>
      <c r="M95" s="205"/>
      <c r="N95" s="205"/>
      <c r="O95" s="205"/>
      <c r="P95" s="205"/>
      <c r="Q95" s="205"/>
    </row>
    <row r="96" spans="1:17">
      <c r="A96" s="45" t="s">
        <v>100</v>
      </c>
      <c r="D96" s="64">
        <v>47</v>
      </c>
      <c r="E96" s="64"/>
      <c r="F96" s="205"/>
      <c r="G96" s="205"/>
      <c r="H96" s="205"/>
      <c r="I96" s="205"/>
      <c r="J96" s="205"/>
      <c r="K96" s="205"/>
      <c r="L96" s="205"/>
      <c r="M96" s="205"/>
      <c r="N96" s="205"/>
      <c r="O96" s="205"/>
      <c r="P96" s="205"/>
      <c r="Q96" s="205"/>
    </row>
    <row r="115" spans="18:25">
      <c r="S115" s="217"/>
    </row>
    <row r="116" spans="18:25" ht="22.5" customHeight="1">
      <c r="R116" s="45" t="s">
        <v>122</v>
      </c>
      <c r="S116" s="217"/>
    </row>
    <row r="117" spans="18:25" ht="22.5" customHeight="1">
      <c r="R117" s="217" t="s">
        <v>123</v>
      </c>
      <c r="S117" s="217"/>
      <c r="T117" s="219" t="str">
        <f>A6</f>
        <v/>
      </c>
      <c r="U117" s="218" t="s">
        <v>115</v>
      </c>
      <c r="V117" s="869" t="str">
        <f>D6</f>
        <v/>
      </c>
      <c r="W117" s="870"/>
      <c r="X117" s="193"/>
      <c r="Y117" s="193"/>
    </row>
    <row r="118" spans="18:25" ht="22.5" customHeight="1">
      <c r="R118" s="217" t="s">
        <v>124</v>
      </c>
      <c r="S118" s="216"/>
      <c r="T118" s="871" t="str">
        <f>G6</f>
        <v/>
      </c>
      <c r="U118" s="869"/>
      <c r="V118" s="869"/>
      <c r="W118" s="870"/>
      <c r="X118" s="193"/>
      <c r="Y118" s="193"/>
    </row>
    <row r="119" spans="18:25" ht="22.5" customHeight="1">
      <c r="R119" s="217" t="s">
        <v>125</v>
      </c>
      <c r="S119" s="215" t="str">
        <f>B17</f>
        <v/>
      </c>
      <c r="T119" s="871" t="str">
        <f>C14</f>
        <v/>
      </c>
      <c r="U119" s="869"/>
      <c r="V119" s="869"/>
      <c r="W119" s="870"/>
      <c r="X119" s="193"/>
      <c r="Y119" s="193"/>
    </row>
    <row r="120" spans="18:25" ht="22.5" customHeight="1">
      <c r="R120" s="216" t="s">
        <v>29</v>
      </c>
      <c r="S120" s="215" t="str">
        <f>B18</f>
        <v/>
      </c>
      <c r="T120" s="216"/>
      <c r="U120" s="216"/>
      <c r="V120" s="216"/>
      <c r="W120" s="85" t="s">
        <v>105</v>
      </c>
      <c r="X120" s="193"/>
      <c r="Y120" s="193"/>
    </row>
    <row r="121" spans="18:25" ht="22.5" customHeight="1">
      <c r="R121" s="215">
        <v>1</v>
      </c>
      <c r="S121" s="215" t="str">
        <f>B19</f>
        <v/>
      </c>
      <c r="T121" s="215"/>
      <c r="U121" s="215"/>
      <c r="V121" s="215"/>
      <c r="W121" s="215" t="e">
        <f>#REF!</f>
        <v>#REF!</v>
      </c>
      <c r="X121" s="193"/>
      <c r="Y121" s="193"/>
    </row>
    <row r="122" spans="18:25" ht="22.5" customHeight="1">
      <c r="R122" s="215">
        <v>2</v>
      </c>
      <c r="S122" s="215" t="str">
        <f>B20</f>
        <v/>
      </c>
      <c r="T122" s="215"/>
      <c r="U122" s="215"/>
      <c r="V122" s="215"/>
      <c r="W122" s="215" t="e">
        <f>#REF!</f>
        <v>#REF!</v>
      </c>
      <c r="X122" s="193"/>
      <c r="Y122" s="193"/>
    </row>
    <row r="123" spans="18:25" ht="22.5" customHeight="1">
      <c r="R123" s="215">
        <v>3</v>
      </c>
      <c r="S123" s="215" t="str">
        <f>B21</f>
        <v/>
      </c>
      <c r="T123" s="215"/>
      <c r="U123" s="215"/>
      <c r="V123" s="215"/>
      <c r="W123" s="215" t="e">
        <f>#REF!</f>
        <v>#REF!</v>
      </c>
      <c r="X123" s="193"/>
      <c r="Y123" s="193"/>
    </row>
    <row r="124" spans="18:25" ht="22.5" customHeight="1">
      <c r="R124" s="215">
        <v>4</v>
      </c>
      <c r="S124" s="215" t="e">
        <f>#REF!</f>
        <v>#REF!</v>
      </c>
      <c r="T124" s="215"/>
      <c r="U124" s="215"/>
      <c r="V124" s="215"/>
      <c r="W124" s="215" t="e">
        <f>#REF!</f>
        <v>#REF!</v>
      </c>
      <c r="X124" s="193"/>
      <c r="Y124" s="193"/>
    </row>
    <row r="125" spans="18:25" ht="22.5" customHeight="1">
      <c r="R125" s="215">
        <v>5</v>
      </c>
      <c r="S125" s="215" t="str">
        <f t="shared" ref="S125:S126" si="2">B24</f>
        <v>〇上記データは抽選会、大会プログラムでそのまま使用します。</v>
      </c>
      <c r="T125" s="215"/>
      <c r="U125" s="215"/>
      <c r="V125" s="215"/>
      <c r="W125" s="215" t="e">
        <f>#REF!</f>
        <v>#REF!</v>
      </c>
      <c r="X125" s="193"/>
      <c r="Y125" s="193"/>
    </row>
    <row r="126" spans="18:25" ht="22.5" customHeight="1">
      <c r="R126" s="215">
        <v>6</v>
      </c>
      <c r="S126" s="215" t="str">
        <f t="shared" si="2"/>
        <v>○出力後、記載漏れや記入ミスの確認と押印を必ずお願いします。</v>
      </c>
      <c r="T126" s="215"/>
      <c r="U126" s="215"/>
      <c r="V126" s="215"/>
      <c r="W126" s="215" t="e">
        <f>#REF!</f>
        <v>#REF!</v>
      </c>
      <c r="X126" s="193"/>
      <c r="Y126" s="193"/>
    </row>
    <row r="127" spans="18:25" ht="22.5" customHeight="1">
      <c r="R127" s="215">
        <v>7</v>
      </c>
      <c r="T127" s="215"/>
      <c r="U127" s="215"/>
      <c r="V127" s="215"/>
      <c r="W127" s="215" t="e">
        <f>#REF!</f>
        <v>#REF!</v>
      </c>
      <c r="X127" s="193"/>
      <c r="Y127" s="193"/>
    </row>
    <row r="128" spans="18:25">
      <c r="R128" s="215">
        <v>8</v>
      </c>
      <c r="T128" s="215"/>
      <c r="U128" s="215"/>
      <c r="V128" s="215"/>
      <c r="W128" s="215" t="e">
        <f>#REF!</f>
        <v>#REF!</v>
      </c>
      <c r="X128" s="193"/>
      <c r="Y128" s="193"/>
    </row>
  </sheetData>
  <sheetProtection sheet="1" objects="1" scenarios="1"/>
  <protectedRanges>
    <protectedRange sqref="S17:S22" name="範囲1_9"/>
    <protectedRange sqref="S26:X26" name="範囲1_3"/>
  </protectedRanges>
  <mergeCells count="83">
    <mergeCell ref="G6:L6"/>
    <mergeCell ref="M6:Q6"/>
    <mergeCell ref="S14:S16"/>
    <mergeCell ref="A6:B6"/>
    <mergeCell ref="E6:F6"/>
    <mergeCell ref="A7:B8"/>
    <mergeCell ref="D7:E7"/>
    <mergeCell ref="H7:L7"/>
    <mergeCell ref="M7:Q7"/>
    <mergeCell ref="C8:G8"/>
    <mergeCell ref="H8:L8"/>
    <mergeCell ref="M8:Q8"/>
    <mergeCell ref="A11:B11"/>
    <mergeCell ref="H11:L11"/>
    <mergeCell ref="M11:Q11"/>
    <mergeCell ref="A12:B12"/>
    <mergeCell ref="A9:B9"/>
    <mergeCell ref="C9:G9"/>
    <mergeCell ref="H9:J9"/>
    <mergeCell ref="K9:Q9"/>
    <mergeCell ref="A10:B10"/>
    <mergeCell ref="C10:G10"/>
    <mergeCell ref="H10:J10"/>
    <mergeCell ref="K10:Q10"/>
    <mergeCell ref="A1:D1"/>
    <mergeCell ref="A2:Q2"/>
    <mergeCell ref="A3:Q3"/>
    <mergeCell ref="A5:B5"/>
    <mergeCell ref="C5:D5"/>
    <mergeCell ref="E5:F5"/>
    <mergeCell ref="G5:L5"/>
    <mergeCell ref="M5:Q5"/>
    <mergeCell ref="C11:E11"/>
    <mergeCell ref="F11:G11"/>
    <mergeCell ref="C12:E12"/>
    <mergeCell ref="F12:G12"/>
    <mergeCell ref="H12:L12"/>
    <mergeCell ref="M12:Q12"/>
    <mergeCell ref="O14:Q14"/>
    <mergeCell ref="A13:B13"/>
    <mergeCell ref="O13:Q13"/>
    <mergeCell ref="C13:E13"/>
    <mergeCell ref="F13:G13"/>
    <mergeCell ref="H13:I13"/>
    <mergeCell ref="J13:N13"/>
    <mergeCell ref="C14:E14"/>
    <mergeCell ref="F14:G14"/>
    <mergeCell ref="H14:I14"/>
    <mergeCell ref="J14:N14"/>
    <mergeCell ref="A15:A16"/>
    <mergeCell ref="E15:E16"/>
    <mergeCell ref="F15:F16"/>
    <mergeCell ref="G15:G16"/>
    <mergeCell ref="A14:B14"/>
    <mergeCell ref="M17:Q17"/>
    <mergeCell ref="B19:D19"/>
    <mergeCell ref="B18:D18"/>
    <mergeCell ref="B17:D17"/>
    <mergeCell ref="M15:Q16"/>
    <mergeCell ref="M18:Q18"/>
    <mergeCell ref="M19:Q19"/>
    <mergeCell ref="Z13:AA13"/>
    <mergeCell ref="T119:W119"/>
    <mergeCell ref="B27:Q27"/>
    <mergeCell ref="B28:Q28"/>
    <mergeCell ref="B29:Q29"/>
    <mergeCell ref="V117:W117"/>
    <mergeCell ref="T118:W118"/>
    <mergeCell ref="B21:D21"/>
    <mergeCell ref="B20:D20"/>
    <mergeCell ref="B24:Q24"/>
    <mergeCell ref="B25:Q25"/>
    <mergeCell ref="B26:Q26"/>
    <mergeCell ref="M20:Q20"/>
    <mergeCell ref="M21:Q21"/>
    <mergeCell ref="H15:L16"/>
    <mergeCell ref="B15:D16"/>
    <mergeCell ref="S26:X26"/>
    <mergeCell ref="A23:D23"/>
    <mergeCell ref="E23:L23"/>
    <mergeCell ref="M23:Q23"/>
    <mergeCell ref="B22:D22"/>
    <mergeCell ref="M22:Q22"/>
  </mergeCells>
  <phoneticPr fontId="1"/>
  <conditionalFormatting sqref="S119:S126 T121:W128">
    <cfRule type="cellIs" dxfId="13" priority="1" stopIfTrue="1" operator="equal">
      <formula>0</formula>
    </cfRule>
  </conditionalFormatting>
  <dataValidations count="7">
    <dataValidation type="list" imeMode="off" allowBlank="1" showInputMessage="1" showErrorMessage="1" sqref="H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H131083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H196619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H262155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H327691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H393227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H458763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H524299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H589835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H655371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H720907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H786443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H851979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H917515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H983051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H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H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H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H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H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H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H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H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H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H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H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H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H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H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H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H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H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H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H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H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H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H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H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H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H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H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H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H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H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H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H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H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H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H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H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H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H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H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H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H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H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H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H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H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H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H65555 IX65555 ST65555 ACP65555 AML65555 AWH65555 BGD65555 BPZ65555 BZV65555 CJR65555 CTN65555 DDJ65555 DNF65555 DXB65555 EGX65555 EQT65555 FAP65555 FKL65555 FUH65555 GED65555 GNZ65555 GXV65555 HHR65555 HRN65555 IBJ65555 ILF65555 IVB65555 JEX65555 JOT65555 JYP65555 KIL65555 KSH65555 LCD65555 LLZ65555 LVV65555 MFR65555 MPN65555 MZJ65555 NJF65555 NTB65555 OCX65555 OMT65555 OWP65555 PGL65555 PQH65555 QAD65555 QJZ65555 QTV65555 RDR65555 RNN65555 RXJ65555 SHF65555 SRB65555 TAX65555 TKT65555 TUP65555 UEL65555 UOH65555 UYD65555 VHZ65555 VRV65555 WBR65555 WLN65555 WVJ65555 H131091 IX131091 ST131091 ACP131091 AML131091 AWH131091 BGD131091 BPZ131091 BZV131091 CJR131091 CTN131091 DDJ131091 DNF131091 DXB131091 EGX131091 EQT131091 FAP131091 FKL131091 FUH131091 GED131091 GNZ131091 GXV131091 HHR131091 HRN131091 IBJ131091 ILF131091 IVB131091 JEX131091 JOT131091 JYP131091 KIL131091 KSH131091 LCD131091 LLZ131091 LVV131091 MFR131091 MPN131091 MZJ131091 NJF131091 NTB131091 OCX131091 OMT131091 OWP131091 PGL131091 PQH131091 QAD131091 QJZ131091 QTV131091 RDR131091 RNN131091 RXJ131091 SHF131091 SRB131091 TAX131091 TKT131091 TUP131091 UEL131091 UOH131091 UYD131091 VHZ131091 VRV131091 WBR131091 WLN131091 WVJ131091 H196627 IX196627 ST196627 ACP196627 AML196627 AWH196627 BGD196627 BPZ196627 BZV196627 CJR196627 CTN196627 DDJ196627 DNF196627 DXB196627 EGX196627 EQT196627 FAP196627 FKL196627 FUH196627 GED196627 GNZ196627 GXV196627 HHR196627 HRN196627 IBJ196627 ILF196627 IVB196627 JEX196627 JOT196627 JYP196627 KIL196627 KSH196627 LCD196627 LLZ196627 LVV196627 MFR196627 MPN196627 MZJ196627 NJF196627 NTB196627 OCX196627 OMT196627 OWP196627 PGL196627 PQH196627 QAD196627 QJZ196627 QTV196627 RDR196627 RNN196627 RXJ196627 SHF196627 SRB196627 TAX196627 TKT196627 TUP196627 UEL196627 UOH196627 UYD196627 VHZ196627 VRV196627 WBR196627 WLN196627 WVJ196627 H262163 IX262163 ST262163 ACP262163 AML262163 AWH262163 BGD262163 BPZ262163 BZV262163 CJR262163 CTN262163 DDJ262163 DNF262163 DXB262163 EGX262163 EQT262163 FAP262163 FKL262163 FUH262163 GED262163 GNZ262163 GXV262163 HHR262163 HRN262163 IBJ262163 ILF262163 IVB262163 JEX262163 JOT262163 JYP262163 KIL262163 KSH262163 LCD262163 LLZ262163 LVV262163 MFR262163 MPN262163 MZJ262163 NJF262163 NTB262163 OCX262163 OMT262163 OWP262163 PGL262163 PQH262163 QAD262163 QJZ262163 QTV262163 RDR262163 RNN262163 RXJ262163 SHF262163 SRB262163 TAX262163 TKT262163 TUP262163 UEL262163 UOH262163 UYD262163 VHZ262163 VRV262163 WBR262163 WLN262163 WVJ262163 H327699 IX327699 ST327699 ACP327699 AML327699 AWH327699 BGD327699 BPZ327699 BZV327699 CJR327699 CTN327699 DDJ327699 DNF327699 DXB327699 EGX327699 EQT327699 FAP327699 FKL327699 FUH327699 GED327699 GNZ327699 GXV327699 HHR327699 HRN327699 IBJ327699 ILF327699 IVB327699 JEX327699 JOT327699 JYP327699 KIL327699 KSH327699 LCD327699 LLZ327699 LVV327699 MFR327699 MPN327699 MZJ327699 NJF327699 NTB327699 OCX327699 OMT327699 OWP327699 PGL327699 PQH327699 QAD327699 QJZ327699 QTV327699 RDR327699 RNN327699 RXJ327699 SHF327699 SRB327699 TAX327699 TKT327699 TUP327699 UEL327699 UOH327699 UYD327699 VHZ327699 VRV327699 WBR327699 WLN327699 WVJ327699 H393235 IX393235 ST393235 ACP393235 AML393235 AWH393235 BGD393235 BPZ393235 BZV393235 CJR393235 CTN393235 DDJ393235 DNF393235 DXB393235 EGX393235 EQT393235 FAP393235 FKL393235 FUH393235 GED393235 GNZ393235 GXV393235 HHR393235 HRN393235 IBJ393235 ILF393235 IVB393235 JEX393235 JOT393235 JYP393235 KIL393235 KSH393235 LCD393235 LLZ393235 LVV393235 MFR393235 MPN393235 MZJ393235 NJF393235 NTB393235 OCX393235 OMT393235 OWP393235 PGL393235 PQH393235 QAD393235 QJZ393235 QTV393235 RDR393235 RNN393235 RXJ393235 SHF393235 SRB393235 TAX393235 TKT393235 TUP393235 UEL393235 UOH393235 UYD393235 VHZ393235 VRV393235 WBR393235 WLN393235 WVJ393235 H458771 IX458771 ST458771 ACP458771 AML458771 AWH458771 BGD458771 BPZ458771 BZV458771 CJR458771 CTN458771 DDJ458771 DNF458771 DXB458771 EGX458771 EQT458771 FAP458771 FKL458771 FUH458771 GED458771 GNZ458771 GXV458771 HHR458771 HRN458771 IBJ458771 ILF458771 IVB458771 JEX458771 JOT458771 JYP458771 KIL458771 KSH458771 LCD458771 LLZ458771 LVV458771 MFR458771 MPN458771 MZJ458771 NJF458771 NTB458771 OCX458771 OMT458771 OWP458771 PGL458771 PQH458771 QAD458771 QJZ458771 QTV458771 RDR458771 RNN458771 RXJ458771 SHF458771 SRB458771 TAX458771 TKT458771 TUP458771 UEL458771 UOH458771 UYD458771 VHZ458771 VRV458771 WBR458771 WLN458771 WVJ458771 H524307 IX524307 ST524307 ACP524307 AML524307 AWH524307 BGD524307 BPZ524307 BZV524307 CJR524307 CTN524307 DDJ524307 DNF524307 DXB524307 EGX524307 EQT524307 FAP524307 FKL524307 FUH524307 GED524307 GNZ524307 GXV524307 HHR524307 HRN524307 IBJ524307 ILF524307 IVB524307 JEX524307 JOT524307 JYP524307 KIL524307 KSH524307 LCD524307 LLZ524307 LVV524307 MFR524307 MPN524307 MZJ524307 NJF524307 NTB524307 OCX524307 OMT524307 OWP524307 PGL524307 PQH524307 QAD524307 QJZ524307 QTV524307 RDR524307 RNN524307 RXJ524307 SHF524307 SRB524307 TAX524307 TKT524307 TUP524307 UEL524307 UOH524307 UYD524307 VHZ524307 VRV524307 WBR524307 WLN524307 WVJ524307 H589843 IX589843 ST589843 ACP589843 AML589843 AWH589843 BGD589843 BPZ589843 BZV589843 CJR589843 CTN589843 DDJ589843 DNF589843 DXB589843 EGX589843 EQT589843 FAP589843 FKL589843 FUH589843 GED589843 GNZ589843 GXV589843 HHR589843 HRN589843 IBJ589843 ILF589843 IVB589843 JEX589843 JOT589843 JYP589843 KIL589843 KSH589843 LCD589843 LLZ589843 LVV589843 MFR589843 MPN589843 MZJ589843 NJF589843 NTB589843 OCX589843 OMT589843 OWP589843 PGL589843 PQH589843 QAD589843 QJZ589843 QTV589843 RDR589843 RNN589843 RXJ589843 SHF589843 SRB589843 TAX589843 TKT589843 TUP589843 UEL589843 UOH589843 UYD589843 VHZ589843 VRV589843 WBR589843 WLN589843 WVJ589843 H655379 IX655379 ST655379 ACP655379 AML655379 AWH655379 BGD655379 BPZ655379 BZV655379 CJR655379 CTN655379 DDJ655379 DNF655379 DXB655379 EGX655379 EQT655379 FAP655379 FKL655379 FUH655379 GED655379 GNZ655379 GXV655379 HHR655379 HRN655379 IBJ655379 ILF655379 IVB655379 JEX655379 JOT655379 JYP655379 KIL655379 KSH655379 LCD655379 LLZ655379 LVV655379 MFR655379 MPN655379 MZJ655379 NJF655379 NTB655379 OCX655379 OMT655379 OWP655379 PGL655379 PQH655379 QAD655379 QJZ655379 QTV655379 RDR655379 RNN655379 RXJ655379 SHF655379 SRB655379 TAX655379 TKT655379 TUP655379 UEL655379 UOH655379 UYD655379 VHZ655379 VRV655379 WBR655379 WLN655379 WVJ655379 H720915 IX720915 ST720915 ACP720915 AML720915 AWH720915 BGD720915 BPZ720915 BZV720915 CJR720915 CTN720915 DDJ720915 DNF720915 DXB720915 EGX720915 EQT720915 FAP720915 FKL720915 FUH720915 GED720915 GNZ720915 GXV720915 HHR720915 HRN720915 IBJ720915 ILF720915 IVB720915 JEX720915 JOT720915 JYP720915 KIL720915 KSH720915 LCD720915 LLZ720915 LVV720915 MFR720915 MPN720915 MZJ720915 NJF720915 NTB720915 OCX720915 OMT720915 OWP720915 PGL720915 PQH720915 QAD720915 QJZ720915 QTV720915 RDR720915 RNN720915 RXJ720915 SHF720915 SRB720915 TAX720915 TKT720915 TUP720915 UEL720915 UOH720915 UYD720915 VHZ720915 VRV720915 WBR720915 WLN720915 WVJ720915 H786451 IX786451 ST786451 ACP786451 AML786451 AWH786451 BGD786451 BPZ786451 BZV786451 CJR786451 CTN786451 DDJ786451 DNF786451 DXB786451 EGX786451 EQT786451 FAP786451 FKL786451 FUH786451 GED786451 GNZ786451 GXV786451 HHR786451 HRN786451 IBJ786451 ILF786451 IVB786451 JEX786451 JOT786451 JYP786451 KIL786451 KSH786451 LCD786451 LLZ786451 LVV786451 MFR786451 MPN786451 MZJ786451 NJF786451 NTB786451 OCX786451 OMT786451 OWP786451 PGL786451 PQH786451 QAD786451 QJZ786451 QTV786451 RDR786451 RNN786451 RXJ786451 SHF786451 SRB786451 TAX786451 TKT786451 TUP786451 UEL786451 UOH786451 UYD786451 VHZ786451 VRV786451 WBR786451 WLN786451 WVJ786451 H851987 IX851987 ST851987 ACP851987 AML851987 AWH851987 BGD851987 BPZ851987 BZV851987 CJR851987 CTN851987 DDJ851987 DNF851987 DXB851987 EGX851987 EQT851987 FAP851987 FKL851987 FUH851987 GED851987 GNZ851987 GXV851987 HHR851987 HRN851987 IBJ851987 ILF851987 IVB851987 JEX851987 JOT851987 JYP851987 KIL851987 KSH851987 LCD851987 LLZ851987 LVV851987 MFR851987 MPN851987 MZJ851987 NJF851987 NTB851987 OCX851987 OMT851987 OWP851987 PGL851987 PQH851987 QAD851987 QJZ851987 QTV851987 RDR851987 RNN851987 RXJ851987 SHF851987 SRB851987 TAX851987 TKT851987 TUP851987 UEL851987 UOH851987 UYD851987 VHZ851987 VRV851987 WBR851987 WLN851987 WVJ851987 H917523 IX917523 ST917523 ACP917523 AML917523 AWH917523 BGD917523 BPZ917523 BZV917523 CJR917523 CTN917523 DDJ917523 DNF917523 DXB917523 EGX917523 EQT917523 FAP917523 FKL917523 FUH917523 GED917523 GNZ917523 GXV917523 HHR917523 HRN917523 IBJ917523 ILF917523 IVB917523 JEX917523 JOT917523 JYP917523 KIL917523 KSH917523 LCD917523 LLZ917523 LVV917523 MFR917523 MPN917523 MZJ917523 NJF917523 NTB917523 OCX917523 OMT917523 OWP917523 PGL917523 PQH917523 QAD917523 QJZ917523 QTV917523 RDR917523 RNN917523 RXJ917523 SHF917523 SRB917523 TAX917523 TKT917523 TUP917523 UEL917523 UOH917523 UYD917523 VHZ917523 VRV917523 WBR917523 WLN917523 WVJ917523 H983059 IX983059 ST983059 ACP983059 AML983059 AWH983059 BGD983059 BPZ983059 BZV983059 CJR983059 CTN983059 DDJ983059 DNF983059 DXB983059 EGX983059 EQT983059 FAP983059 FKL983059 FUH983059 GED983059 GNZ983059 GXV983059 HHR983059 HRN983059 IBJ983059 ILF983059 IVB983059 JEX983059 JOT983059 JYP983059 KIL983059 KSH983059 LCD983059 LLZ983059 LVV983059 MFR983059 MPN983059 MZJ983059 NJF983059 NTB983059 OCX983059 OMT983059 OWP983059 PGL983059 PQH983059 QAD983059 QJZ983059 QTV983059 RDR983059 RNN983059 RXJ983059 SHF983059 SRB983059 TAX983059 TKT983059 TUP983059 UEL983059 UOH983059 UYD983059 VHZ983059 VRV983059 WBR983059 WLN983059 WVJ983059 IX65547 IX17:IX23 ST17:ST23 ACP17:ACP23 AML17:AML23 AWH17:AWH23 BGD17:BGD23 BPZ17:BPZ23 BZV17:BZV23 CJR17:CJR23 CTN17:CTN23 DDJ17:DDJ23 DNF17:DNF23 DXB17:DXB23 EGX17:EGX23 EQT17:EQT23 FAP17:FAP23 FKL17:FKL23 FUH17:FUH23 GED17:GED23 GNZ17:GNZ23 GXV17:GXV23 HHR17:HHR23 HRN17:HRN23 IBJ17:IBJ23 ILF17:ILF23 IVB17:IVB23 JEX17:JEX23 JOT17:JOT23 JYP17:JYP23 KIL17:KIL23 KSH17:KSH23 LCD17:LCD23 LLZ17:LLZ23 LVV17:LVV23 MFR17:MFR23 MPN17:MPN23 MZJ17:MZJ23 NJF17:NJF23 NTB17:NTB23 OCX17:OCX23 OMT17:OMT23 OWP17:OWP23 PGL17:PGL23 PQH17:PQH23 QAD17:QAD23 QJZ17:QJZ23 QTV17:QTV23 RDR17:RDR23 RNN17:RNN23 RXJ17:RXJ23 SHF17:SHF23 SRB17:SRB23 TAX17:TAX23 TKT17:TKT23 TUP17:TUP23 UEL17:UEL23 UOH17:UOH23 UYD17:UYD23 VHZ17:VHZ23 VRV17:VRV23 WBR17:WBR23 WLN17:WLN23 WVJ17:WVJ23 H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H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H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H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H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H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H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H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H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H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H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H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H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H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H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xr:uid="{00000000-0002-0000-0900-000000000000}">
      <formula1>$H$51:$H$54</formula1>
    </dataValidation>
    <dataValidation type="list" allowBlank="1" showInputMessage="1" showErrorMessage="1" sqref="F65546:F65557 IV17:IV23 SR17:SR23 ACN17:ACN23 AMJ17:AMJ23 AWF17:AWF23 BGB17:BGB23 BPX17:BPX23 BZT17:BZT23 CJP17:CJP23 CTL17:CTL23 DDH17:DDH23 DND17:DND23 DWZ17:DWZ23 EGV17:EGV23 EQR17:EQR23 FAN17:FAN23 FKJ17:FKJ23 FUF17:FUF23 GEB17:GEB23 GNX17:GNX23 GXT17:GXT23 HHP17:HHP23 HRL17:HRL23 IBH17:IBH23 ILD17:ILD23 IUZ17:IUZ23 JEV17:JEV23 JOR17:JOR23 JYN17:JYN23 KIJ17:KIJ23 KSF17:KSF23 LCB17:LCB23 LLX17:LLX23 LVT17:LVT23 MFP17:MFP23 MPL17:MPL23 MZH17:MZH23 NJD17:NJD23 NSZ17:NSZ23 OCV17:OCV23 OMR17:OMR23 OWN17:OWN23 PGJ17:PGJ23 PQF17:PQF23 QAB17:QAB23 QJX17:QJX23 QTT17:QTT23 RDP17:RDP23 RNL17:RNL23 RXH17:RXH23 SHD17:SHD23 SQZ17:SQZ23 TAV17:TAV23 TKR17:TKR23 TUN17:TUN23 UEJ17:UEJ23 UOF17:UOF23 UYB17:UYB23 VHX17:VHX23 VRT17:VRT23 WBP17:WBP23 WLL17:WLL23 WVH17:WVH23 IV65546:IV65557 SR65546:SR65557 ACN65546:ACN65557 AMJ65546:AMJ65557 AWF65546:AWF65557 BGB65546:BGB65557 BPX65546:BPX65557 BZT65546:BZT65557 CJP65546:CJP65557 CTL65546:CTL65557 DDH65546:DDH65557 DND65546:DND65557 DWZ65546:DWZ65557 EGV65546:EGV65557 EQR65546:EQR65557 FAN65546:FAN65557 FKJ65546:FKJ65557 FUF65546:FUF65557 GEB65546:GEB65557 GNX65546:GNX65557 GXT65546:GXT65557 HHP65546:HHP65557 HRL65546:HRL65557 IBH65546:IBH65557 ILD65546:ILD65557 IUZ65546:IUZ65557 JEV65546:JEV65557 JOR65546:JOR65557 JYN65546:JYN65557 KIJ65546:KIJ65557 KSF65546:KSF65557 LCB65546:LCB65557 LLX65546:LLX65557 LVT65546:LVT65557 MFP65546:MFP65557 MPL65546:MPL65557 MZH65546:MZH65557 NJD65546:NJD65557 NSZ65546:NSZ65557 OCV65546:OCV65557 OMR65546:OMR65557 OWN65546:OWN65557 PGJ65546:PGJ65557 PQF65546:PQF65557 QAB65546:QAB65557 QJX65546:QJX65557 QTT65546:QTT65557 RDP65546:RDP65557 RNL65546:RNL65557 RXH65546:RXH65557 SHD65546:SHD65557 SQZ65546:SQZ65557 TAV65546:TAV65557 TKR65546:TKR65557 TUN65546:TUN65557 UEJ65546:UEJ65557 UOF65546:UOF65557 UYB65546:UYB65557 VHX65546:VHX65557 VRT65546:VRT65557 WBP65546:WBP65557 WLL65546:WLL65557 WVH65546:WVH65557 F131082:F131093 IV131082:IV131093 SR131082:SR131093 ACN131082:ACN131093 AMJ131082:AMJ131093 AWF131082:AWF131093 BGB131082:BGB131093 BPX131082:BPX131093 BZT131082:BZT131093 CJP131082:CJP131093 CTL131082:CTL131093 DDH131082:DDH131093 DND131082:DND131093 DWZ131082:DWZ131093 EGV131082:EGV131093 EQR131082:EQR131093 FAN131082:FAN131093 FKJ131082:FKJ131093 FUF131082:FUF131093 GEB131082:GEB131093 GNX131082:GNX131093 GXT131082:GXT131093 HHP131082:HHP131093 HRL131082:HRL131093 IBH131082:IBH131093 ILD131082:ILD131093 IUZ131082:IUZ131093 JEV131082:JEV131093 JOR131082:JOR131093 JYN131082:JYN131093 KIJ131082:KIJ131093 KSF131082:KSF131093 LCB131082:LCB131093 LLX131082:LLX131093 LVT131082:LVT131093 MFP131082:MFP131093 MPL131082:MPL131093 MZH131082:MZH131093 NJD131082:NJD131093 NSZ131082:NSZ131093 OCV131082:OCV131093 OMR131082:OMR131093 OWN131082:OWN131093 PGJ131082:PGJ131093 PQF131082:PQF131093 QAB131082:QAB131093 QJX131082:QJX131093 QTT131082:QTT131093 RDP131082:RDP131093 RNL131082:RNL131093 RXH131082:RXH131093 SHD131082:SHD131093 SQZ131082:SQZ131093 TAV131082:TAV131093 TKR131082:TKR131093 TUN131082:TUN131093 UEJ131082:UEJ131093 UOF131082:UOF131093 UYB131082:UYB131093 VHX131082:VHX131093 VRT131082:VRT131093 WBP131082:WBP131093 WLL131082:WLL131093 WVH131082:WVH131093 F196618:F196629 IV196618:IV196629 SR196618:SR196629 ACN196618:ACN196629 AMJ196618:AMJ196629 AWF196618:AWF196629 BGB196618:BGB196629 BPX196618:BPX196629 BZT196618:BZT196629 CJP196618:CJP196629 CTL196618:CTL196629 DDH196618:DDH196629 DND196618:DND196629 DWZ196618:DWZ196629 EGV196618:EGV196629 EQR196618:EQR196629 FAN196618:FAN196629 FKJ196618:FKJ196629 FUF196618:FUF196629 GEB196618:GEB196629 GNX196618:GNX196629 GXT196618:GXT196629 HHP196618:HHP196629 HRL196618:HRL196629 IBH196618:IBH196629 ILD196618:ILD196629 IUZ196618:IUZ196629 JEV196618:JEV196629 JOR196618:JOR196629 JYN196618:JYN196629 KIJ196618:KIJ196629 KSF196618:KSF196629 LCB196618:LCB196629 LLX196618:LLX196629 LVT196618:LVT196629 MFP196618:MFP196629 MPL196618:MPL196629 MZH196618:MZH196629 NJD196618:NJD196629 NSZ196618:NSZ196629 OCV196618:OCV196629 OMR196618:OMR196629 OWN196618:OWN196629 PGJ196618:PGJ196629 PQF196618:PQF196629 QAB196618:QAB196629 QJX196618:QJX196629 QTT196618:QTT196629 RDP196618:RDP196629 RNL196618:RNL196629 RXH196618:RXH196629 SHD196618:SHD196629 SQZ196618:SQZ196629 TAV196618:TAV196629 TKR196618:TKR196629 TUN196618:TUN196629 UEJ196618:UEJ196629 UOF196618:UOF196629 UYB196618:UYB196629 VHX196618:VHX196629 VRT196618:VRT196629 WBP196618:WBP196629 WLL196618:WLL196629 WVH196618:WVH196629 F262154:F262165 IV262154:IV262165 SR262154:SR262165 ACN262154:ACN262165 AMJ262154:AMJ262165 AWF262154:AWF262165 BGB262154:BGB262165 BPX262154:BPX262165 BZT262154:BZT262165 CJP262154:CJP262165 CTL262154:CTL262165 DDH262154:DDH262165 DND262154:DND262165 DWZ262154:DWZ262165 EGV262154:EGV262165 EQR262154:EQR262165 FAN262154:FAN262165 FKJ262154:FKJ262165 FUF262154:FUF262165 GEB262154:GEB262165 GNX262154:GNX262165 GXT262154:GXT262165 HHP262154:HHP262165 HRL262154:HRL262165 IBH262154:IBH262165 ILD262154:ILD262165 IUZ262154:IUZ262165 JEV262154:JEV262165 JOR262154:JOR262165 JYN262154:JYN262165 KIJ262154:KIJ262165 KSF262154:KSF262165 LCB262154:LCB262165 LLX262154:LLX262165 LVT262154:LVT262165 MFP262154:MFP262165 MPL262154:MPL262165 MZH262154:MZH262165 NJD262154:NJD262165 NSZ262154:NSZ262165 OCV262154:OCV262165 OMR262154:OMR262165 OWN262154:OWN262165 PGJ262154:PGJ262165 PQF262154:PQF262165 QAB262154:QAB262165 QJX262154:QJX262165 QTT262154:QTT262165 RDP262154:RDP262165 RNL262154:RNL262165 RXH262154:RXH262165 SHD262154:SHD262165 SQZ262154:SQZ262165 TAV262154:TAV262165 TKR262154:TKR262165 TUN262154:TUN262165 UEJ262154:UEJ262165 UOF262154:UOF262165 UYB262154:UYB262165 VHX262154:VHX262165 VRT262154:VRT262165 WBP262154:WBP262165 WLL262154:WLL262165 WVH262154:WVH262165 F327690:F327701 IV327690:IV327701 SR327690:SR327701 ACN327690:ACN327701 AMJ327690:AMJ327701 AWF327690:AWF327701 BGB327690:BGB327701 BPX327690:BPX327701 BZT327690:BZT327701 CJP327690:CJP327701 CTL327690:CTL327701 DDH327690:DDH327701 DND327690:DND327701 DWZ327690:DWZ327701 EGV327690:EGV327701 EQR327690:EQR327701 FAN327690:FAN327701 FKJ327690:FKJ327701 FUF327690:FUF327701 GEB327690:GEB327701 GNX327690:GNX327701 GXT327690:GXT327701 HHP327690:HHP327701 HRL327690:HRL327701 IBH327690:IBH327701 ILD327690:ILD327701 IUZ327690:IUZ327701 JEV327690:JEV327701 JOR327690:JOR327701 JYN327690:JYN327701 KIJ327690:KIJ327701 KSF327690:KSF327701 LCB327690:LCB327701 LLX327690:LLX327701 LVT327690:LVT327701 MFP327690:MFP327701 MPL327690:MPL327701 MZH327690:MZH327701 NJD327690:NJD327701 NSZ327690:NSZ327701 OCV327690:OCV327701 OMR327690:OMR327701 OWN327690:OWN327701 PGJ327690:PGJ327701 PQF327690:PQF327701 QAB327690:QAB327701 QJX327690:QJX327701 QTT327690:QTT327701 RDP327690:RDP327701 RNL327690:RNL327701 RXH327690:RXH327701 SHD327690:SHD327701 SQZ327690:SQZ327701 TAV327690:TAV327701 TKR327690:TKR327701 TUN327690:TUN327701 UEJ327690:UEJ327701 UOF327690:UOF327701 UYB327690:UYB327701 VHX327690:VHX327701 VRT327690:VRT327701 WBP327690:WBP327701 WLL327690:WLL327701 WVH327690:WVH327701 F393226:F393237 IV393226:IV393237 SR393226:SR393237 ACN393226:ACN393237 AMJ393226:AMJ393237 AWF393226:AWF393237 BGB393226:BGB393237 BPX393226:BPX393237 BZT393226:BZT393237 CJP393226:CJP393237 CTL393226:CTL393237 DDH393226:DDH393237 DND393226:DND393237 DWZ393226:DWZ393237 EGV393226:EGV393237 EQR393226:EQR393237 FAN393226:FAN393237 FKJ393226:FKJ393237 FUF393226:FUF393237 GEB393226:GEB393237 GNX393226:GNX393237 GXT393226:GXT393237 HHP393226:HHP393237 HRL393226:HRL393237 IBH393226:IBH393237 ILD393226:ILD393237 IUZ393226:IUZ393237 JEV393226:JEV393237 JOR393226:JOR393237 JYN393226:JYN393237 KIJ393226:KIJ393237 KSF393226:KSF393237 LCB393226:LCB393237 LLX393226:LLX393237 LVT393226:LVT393237 MFP393226:MFP393237 MPL393226:MPL393237 MZH393226:MZH393237 NJD393226:NJD393237 NSZ393226:NSZ393237 OCV393226:OCV393237 OMR393226:OMR393237 OWN393226:OWN393237 PGJ393226:PGJ393237 PQF393226:PQF393237 QAB393226:QAB393237 QJX393226:QJX393237 QTT393226:QTT393237 RDP393226:RDP393237 RNL393226:RNL393237 RXH393226:RXH393237 SHD393226:SHD393237 SQZ393226:SQZ393237 TAV393226:TAV393237 TKR393226:TKR393237 TUN393226:TUN393237 UEJ393226:UEJ393237 UOF393226:UOF393237 UYB393226:UYB393237 VHX393226:VHX393237 VRT393226:VRT393237 WBP393226:WBP393237 WLL393226:WLL393237 WVH393226:WVH393237 F458762:F458773 IV458762:IV458773 SR458762:SR458773 ACN458762:ACN458773 AMJ458762:AMJ458773 AWF458762:AWF458773 BGB458762:BGB458773 BPX458762:BPX458773 BZT458762:BZT458773 CJP458762:CJP458773 CTL458762:CTL458773 DDH458762:DDH458773 DND458762:DND458773 DWZ458762:DWZ458773 EGV458762:EGV458773 EQR458762:EQR458773 FAN458762:FAN458773 FKJ458762:FKJ458773 FUF458762:FUF458773 GEB458762:GEB458773 GNX458762:GNX458773 GXT458762:GXT458773 HHP458762:HHP458773 HRL458762:HRL458773 IBH458762:IBH458773 ILD458762:ILD458773 IUZ458762:IUZ458773 JEV458762:JEV458773 JOR458762:JOR458773 JYN458762:JYN458773 KIJ458762:KIJ458773 KSF458762:KSF458773 LCB458762:LCB458773 LLX458762:LLX458773 LVT458762:LVT458773 MFP458762:MFP458773 MPL458762:MPL458773 MZH458762:MZH458773 NJD458762:NJD458773 NSZ458762:NSZ458773 OCV458762:OCV458773 OMR458762:OMR458773 OWN458762:OWN458773 PGJ458762:PGJ458773 PQF458762:PQF458773 QAB458762:QAB458773 QJX458762:QJX458773 QTT458762:QTT458773 RDP458762:RDP458773 RNL458762:RNL458773 RXH458762:RXH458773 SHD458762:SHD458773 SQZ458762:SQZ458773 TAV458762:TAV458773 TKR458762:TKR458773 TUN458762:TUN458773 UEJ458762:UEJ458773 UOF458762:UOF458773 UYB458762:UYB458773 VHX458762:VHX458773 VRT458762:VRT458773 WBP458762:WBP458773 WLL458762:WLL458773 WVH458762:WVH458773 F524298:F524309 IV524298:IV524309 SR524298:SR524309 ACN524298:ACN524309 AMJ524298:AMJ524309 AWF524298:AWF524309 BGB524298:BGB524309 BPX524298:BPX524309 BZT524298:BZT524309 CJP524298:CJP524309 CTL524298:CTL524309 DDH524298:DDH524309 DND524298:DND524309 DWZ524298:DWZ524309 EGV524298:EGV524309 EQR524298:EQR524309 FAN524298:FAN524309 FKJ524298:FKJ524309 FUF524298:FUF524309 GEB524298:GEB524309 GNX524298:GNX524309 GXT524298:GXT524309 HHP524298:HHP524309 HRL524298:HRL524309 IBH524298:IBH524309 ILD524298:ILD524309 IUZ524298:IUZ524309 JEV524298:JEV524309 JOR524298:JOR524309 JYN524298:JYN524309 KIJ524298:KIJ524309 KSF524298:KSF524309 LCB524298:LCB524309 LLX524298:LLX524309 LVT524298:LVT524309 MFP524298:MFP524309 MPL524298:MPL524309 MZH524298:MZH524309 NJD524298:NJD524309 NSZ524298:NSZ524309 OCV524298:OCV524309 OMR524298:OMR524309 OWN524298:OWN524309 PGJ524298:PGJ524309 PQF524298:PQF524309 QAB524298:QAB524309 QJX524298:QJX524309 QTT524298:QTT524309 RDP524298:RDP524309 RNL524298:RNL524309 RXH524298:RXH524309 SHD524298:SHD524309 SQZ524298:SQZ524309 TAV524298:TAV524309 TKR524298:TKR524309 TUN524298:TUN524309 UEJ524298:UEJ524309 UOF524298:UOF524309 UYB524298:UYB524309 VHX524298:VHX524309 VRT524298:VRT524309 WBP524298:WBP524309 WLL524298:WLL524309 WVH524298:WVH524309 F589834:F589845 IV589834:IV589845 SR589834:SR589845 ACN589834:ACN589845 AMJ589834:AMJ589845 AWF589834:AWF589845 BGB589834:BGB589845 BPX589834:BPX589845 BZT589834:BZT589845 CJP589834:CJP589845 CTL589834:CTL589845 DDH589834:DDH589845 DND589834:DND589845 DWZ589834:DWZ589845 EGV589834:EGV589845 EQR589834:EQR589845 FAN589834:FAN589845 FKJ589834:FKJ589845 FUF589834:FUF589845 GEB589834:GEB589845 GNX589834:GNX589845 GXT589834:GXT589845 HHP589834:HHP589845 HRL589834:HRL589845 IBH589834:IBH589845 ILD589834:ILD589845 IUZ589834:IUZ589845 JEV589834:JEV589845 JOR589834:JOR589845 JYN589834:JYN589845 KIJ589834:KIJ589845 KSF589834:KSF589845 LCB589834:LCB589845 LLX589834:LLX589845 LVT589834:LVT589845 MFP589834:MFP589845 MPL589834:MPL589845 MZH589834:MZH589845 NJD589834:NJD589845 NSZ589834:NSZ589845 OCV589834:OCV589845 OMR589834:OMR589845 OWN589834:OWN589845 PGJ589834:PGJ589845 PQF589834:PQF589845 QAB589834:QAB589845 QJX589834:QJX589845 QTT589834:QTT589845 RDP589834:RDP589845 RNL589834:RNL589845 RXH589834:RXH589845 SHD589834:SHD589845 SQZ589834:SQZ589845 TAV589834:TAV589845 TKR589834:TKR589845 TUN589834:TUN589845 UEJ589834:UEJ589845 UOF589834:UOF589845 UYB589834:UYB589845 VHX589834:VHX589845 VRT589834:VRT589845 WBP589834:WBP589845 WLL589834:WLL589845 WVH589834:WVH589845 F655370:F655381 IV655370:IV655381 SR655370:SR655381 ACN655370:ACN655381 AMJ655370:AMJ655381 AWF655370:AWF655381 BGB655370:BGB655381 BPX655370:BPX655381 BZT655370:BZT655381 CJP655370:CJP655381 CTL655370:CTL655381 DDH655370:DDH655381 DND655370:DND655381 DWZ655370:DWZ655381 EGV655370:EGV655381 EQR655370:EQR655381 FAN655370:FAN655381 FKJ655370:FKJ655381 FUF655370:FUF655381 GEB655370:GEB655381 GNX655370:GNX655381 GXT655370:GXT655381 HHP655370:HHP655381 HRL655370:HRL655381 IBH655370:IBH655381 ILD655370:ILD655381 IUZ655370:IUZ655381 JEV655370:JEV655381 JOR655370:JOR655381 JYN655370:JYN655381 KIJ655370:KIJ655381 KSF655370:KSF655381 LCB655370:LCB655381 LLX655370:LLX655381 LVT655370:LVT655381 MFP655370:MFP655381 MPL655370:MPL655381 MZH655370:MZH655381 NJD655370:NJD655381 NSZ655370:NSZ655381 OCV655370:OCV655381 OMR655370:OMR655381 OWN655370:OWN655381 PGJ655370:PGJ655381 PQF655370:PQF655381 QAB655370:QAB655381 QJX655370:QJX655381 QTT655370:QTT655381 RDP655370:RDP655381 RNL655370:RNL655381 RXH655370:RXH655381 SHD655370:SHD655381 SQZ655370:SQZ655381 TAV655370:TAV655381 TKR655370:TKR655381 TUN655370:TUN655381 UEJ655370:UEJ655381 UOF655370:UOF655381 UYB655370:UYB655381 VHX655370:VHX655381 VRT655370:VRT655381 WBP655370:WBP655381 WLL655370:WLL655381 WVH655370:WVH655381 F720906:F720917 IV720906:IV720917 SR720906:SR720917 ACN720906:ACN720917 AMJ720906:AMJ720917 AWF720906:AWF720917 BGB720906:BGB720917 BPX720906:BPX720917 BZT720906:BZT720917 CJP720906:CJP720917 CTL720906:CTL720917 DDH720906:DDH720917 DND720906:DND720917 DWZ720906:DWZ720917 EGV720906:EGV720917 EQR720906:EQR720917 FAN720906:FAN720917 FKJ720906:FKJ720917 FUF720906:FUF720917 GEB720906:GEB720917 GNX720906:GNX720917 GXT720906:GXT720917 HHP720906:HHP720917 HRL720906:HRL720917 IBH720906:IBH720917 ILD720906:ILD720917 IUZ720906:IUZ720917 JEV720906:JEV720917 JOR720906:JOR720917 JYN720906:JYN720917 KIJ720906:KIJ720917 KSF720906:KSF720917 LCB720906:LCB720917 LLX720906:LLX720917 LVT720906:LVT720917 MFP720906:MFP720917 MPL720906:MPL720917 MZH720906:MZH720917 NJD720906:NJD720917 NSZ720906:NSZ720917 OCV720906:OCV720917 OMR720906:OMR720917 OWN720906:OWN720917 PGJ720906:PGJ720917 PQF720906:PQF720917 QAB720906:QAB720917 QJX720906:QJX720917 QTT720906:QTT720917 RDP720906:RDP720917 RNL720906:RNL720917 RXH720906:RXH720917 SHD720906:SHD720917 SQZ720906:SQZ720917 TAV720906:TAV720917 TKR720906:TKR720917 TUN720906:TUN720917 UEJ720906:UEJ720917 UOF720906:UOF720917 UYB720906:UYB720917 VHX720906:VHX720917 VRT720906:VRT720917 WBP720906:WBP720917 WLL720906:WLL720917 WVH720906:WVH720917 F786442:F786453 IV786442:IV786453 SR786442:SR786453 ACN786442:ACN786453 AMJ786442:AMJ786453 AWF786442:AWF786453 BGB786442:BGB786453 BPX786442:BPX786453 BZT786442:BZT786453 CJP786442:CJP786453 CTL786442:CTL786453 DDH786442:DDH786453 DND786442:DND786453 DWZ786442:DWZ786453 EGV786442:EGV786453 EQR786442:EQR786453 FAN786442:FAN786453 FKJ786442:FKJ786453 FUF786442:FUF786453 GEB786442:GEB786453 GNX786442:GNX786453 GXT786442:GXT786453 HHP786442:HHP786453 HRL786442:HRL786453 IBH786442:IBH786453 ILD786442:ILD786453 IUZ786442:IUZ786453 JEV786442:JEV786453 JOR786442:JOR786453 JYN786442:JYN786453 KIJ786442:KIJ786453 KSF786442:KSF786453 LCB786442:LCB786453 LLX786442:LLX786453 LVT786442:LVT786453 MFP786442:MFP786453 MPL786442:MPL786453 MZH786442:MZH786453 NJD786442:NJD786453 NSZ786442:NSZ786453 OCV786442:OCV786453 OMR786442:OMR786453 OWN786442:OWN786453 PGJ786442:PGJ786453 PQF786442:PQF786453 QAB786442:QAB786453 QJX786442:QJX786453 QTT786442:QTT786453 RDP786442:RDP786453 RNL786442:RNL786453 RXH786442:RXH786453 SHD786442:SHD786453 SQZ786442:SQZ786453 TAV786442:TAV786453 TKR786442:TKR786453 TUN786442:TUN786453 UEJ786442:UEJ786453 UOF786442:UOF786453 UYB786442:UYB786453 VHX786442:VHX786453 VRT786442:VRT786453 WBP786442:WBP786453 WLL786442:WLL786453 WVH786442:WVH786453 F851978:F851989 IV851978:IV851989 SR851978:SR851989 ACN851978:ACN851989 AMJ851978:AMJ851989 AWF851978:AWF851989 BGB851978:BGB851989 BPX851978:BPX851989 BZT851978:BZT851989 CJP851978:CJP851989 CTL851978:CTL851989 DDH851978:DDH851989 DND851978:DND851989 DWZ851978:DWZ851989 EGV851978:EGV851989 EQR851978:EQR851989 FAN851978:FAN851989 FKJ851978:FKJ851989 FUF851978:FUF851989 GEB851978:GEB851989 GNX851978:GNX851989 GXT851978:GXT851989 HHP851978:HHP851989 HRL851978:HRL851989 IBH851978:IBH851989 ILD851978:ILD851989 IUZ851978:IUZ851989 JEV851978:JEV851989 JOR851978:JOR851989 JYN851978:JYN851989 KIJ851978:KIJ851989 KSF851978:KSF851989 LCB851978:LCB851989 LLX851978:LLX851989 LVT851978:LVT851989 MFP851978:MFP851989 MPL851978:MPL851989 MZH851978:MZH851989 NJD851978:NJD851989 NSZ851978:NSZ851989 OCV851978:OCV851989 OMR851978:OMR851989 OWN851978:OWN851989 PGJ851978:PGJ851989 PQF851978:PQF851989 QAB851978:QAB851989 QJX851978:QJX851989 QTT851978:QTT851989 RDP851978:RDP851989 RNL851978:RNL851989 RXH851978:RXH851989 SHD851978:SHD851989 SQZ851978:SQZ851989 TAV851978:TAV851989 TKR851978:TKR851989 TUN851978:TUN851989 UEJ851978:UEJ851989 UOF851978:UOF851989 UYB851978:UYB851989 VHX851978:VHX851989 VRT851978:VRT851989 WBP851978:WBP851989 WLL851978:WLL851989 WVH851978:WVH851989 F917514:F917525 IV917514:IV917525 SR917514:SR917525 ACN917514:ACN917525 AMJ917514:AMJ917525 AWF917514:AWF917525 BGB917514:BGB917525 BPX917514:BPX917525 BZT917514:BZT917525 CJP917514:CJP917525 CTL917514:CTL917525 DDH917514:DDH917525 DND917514:DND917525 DWZ917514:DWZ917525 EGV917514:EGV917525 EQR917514:EQR917525 FAN917514:FAN917525 FKJ917514:FKJ917525 FUF917514:FUF917525 GEB917514:GEB917525 GNX917514:GNX917525 GXT917514:GXT917525 HHP917514:HHP917525 HRL917514:HRL917525 IBH917514:IBH917525 ILD917514:ILD917525 IUZ917514:IUZ917525 JEV917514:JEV917525 JOR917514:JOR917525 JYN917514:JYN917525 KIJ917514:KIJ917525 KSF917514:KSF917525 LCB917514:LCB917525 LLX917514:LLX917525 LVT917514:LVT917525 MFP917514:MFP917525 MPL917514:MPL917525 MZH917514:MZH917525 NJD917514:NJD917525 NSZ917514:NSZ917525 OCV917514:OCV917525 OMR917514:OMR917525 OWN917514:OWN917525 PGJ917514:PGJ917525 PQF917514:PQF917525 QAB917514:QAB917525 QJX917514:QJX917525 QTT917514:QTT917525 RDP917514:RDP917525 RNL917514:RNL917525 RXH917514:RXH917525 SHD917514:SHD917525 SQZ917514:SQZ917525 TAV917514:TAV917525 TKR917514:TKR917525 TUN917514:TUN917525 UEJ917514:UEJ917525 UOF917514:UOF917525 UYB917514:UYB917525 VHX917514:VHX917525 VRT917514:VRT917525 WBP917514:WBP917525 WLL917514:WLL917525 WVH917514:WVH917525 F983050:F983061 IV983050:IV983061 SR983050:SR983061 ACN983050:ACN983061 AMJ983050:AMJ983061 AWF983050:AWF983061 BGB983050:BGB983061 BPX983050:BPX983061 BZT983050:BZT983061 CJP983050:CJP983061 CTL983050:CTL983061 DDH983050:DDH983061 DND983050:DND983061 DWZ983050:DWZ983061 EGV983050:EGV983061 EQR983050:EQR983061 FAN983050:FAN983061 FKJ983050:FKJ983061 FUF983050:FUF983061 GEB983050:GEB983061 GNX983050:GNX983061 GXT983050:GXT983061 HHP983050:HHP983061 HRL983050:HRL983061 IBH983050:IBH983061 ILD983050:ILD983061 IUZ983050:IUZ983061 JEV983050:JEV983061 JOR983050:JOR983061 JYN983050:JYN983061 KIJ983050:KIJ983061 KSF983050:KSF983061 LCB983050:LCB983061 LLX983050:LLX983061 LVT983050:LVT983061 MFP983050:MFP983061 MPL983050:MPL983061 MZH983050:MZH983061 NJD983050:NJD983061 NSZ983050:NSZ983061 OCV983050:OCV983061 OMR983050:OMR983061 OWN983050:OWN983061 PGJ983050:PGJ983061 PQF983050:PQF983061 QAB983050:QAB983061 QJX983050:QJX983061 QTT983050:QTT983061 RDP983050:RDP983061 RNL983050:RNL983061 RXH983050:RXH983061 SHD983050:SHD983061 SQZ983050:SQZ983061 TAV983050:TAV983061 TKR983050:TKR983061 TUN983050:TUN983061 UEJ983050:UEJ983061 UOF983050:UOF983061 UYB983050:UYB983061 VHX983050:VHX983061 VRT983050:VRT983061 WBP983050:WBP983061 WLL983050:WLL983061 WVH983050:WVH983061" xr:uid="{00000000-0002-0000-0900-000001000000}">
      <formula1>$F$55:$F$58</formula1>
    </dataValidation>
    <dataValidation type="list" imeMode="off" allowBlank="1" showInputMessage="1" showErrorMessage="1" sqref="J65547 SV65547 ACR65547 AMN65547 AWJ65547 BGF65547 BQB65547 BZX65547 CJT65547 CTP65547 DDL65547 DNH65547 DXD65547 EGZ65547 EQV65547 FAR65547 FKN65547 FUJ65547 GEF65547 GOB65547 GXX65547 HHT65547 HRP65547 IBL65547 ILH65547 IVD65547 JEZ65547 JOV65547 JYR65547 KIN65547 KSJ65547 LCF65547 LMB65547 LVX65547 MFT65547 MPP65547 MZL65547 NJH65547 NTD65547 OCZ65547 OMV65547 OWR65547 PGN65547 PQJ65547 QAF65547 QKB65547 QTX65547 RDT65547 RNP65547 RXL65547 SHH65547 SRD65547 TAZ65547 TKV65547 TUR65547 UEN65547 UOJ65547 UYF65547 VIB65547 VRX65547 WBT65547 WLP65547 WVL65547 J131083 IZ131083 SV131083 ACR131083 AMN131083 AWJ131083 BGF131083 BQB131083 BZX131083 CJT131083 CTP131083 DDL131083 DNH131083 DXD131083 EGZ131083 EQV131083 FAR131083 FKN131083 FUJ131083 GEF131083 GOB131083 GXX131083 HHT131083 HRP131083 IBL131083 ILH131083 IVD131083 JEZ131083 JOV131083 JYR131083 KIN131083 KSJ131083 LCF131083 LMB131083 LVX131083 MFT131083 MPP131083 MZL131083 NJH131083 NTD131083 OCZ131083 OMV131083 OWR131083 PGN131083 PQJ131083 QAF131083 QKB131083 QTX131083 RDT131083 RNP131083 RXL131083 SHH131083 SRD131083 TAZ131083 TKV131083 TUR131083 UEN131083 UOJ131083 UYF131083 VIB131083 VRX131083 WBT131083 WLP131083 WVL131083 J196619 IZ196619 SV196619 ACR196619 AMN196619 AWJ196619 BGF196619 BQB196619 BZX196619 CJT196619 CTP196619 DDL196619 DNH196619 DXD196619 EGZ196619 EQV196619 FAR196619 FKN196619 FUJ196619 GEF196619 GOB196619 GXX196619 HHT196619 HRP196619 IBL196619 ILH196619 IVD196619 JEZ196619 JOV196619 JYR196619 KIN196619 KSJ196619 LCF196619 LMB196619 LVX196619 MFT196619 MPP196619 MZL196619 NJH196619 NTD196619 OCZ196619 OMV196619 OWR196619 PGN196619 PQJ196619 QAF196619 QKB196619 QTX196619 RDT196619 RNP196619 RXL196619 SHH196619 SRD196619 TAZ196619 TKV196619 TUR196619 UEN196619 UOJ196619 UYF196619 VIB196619 VRX196619 WBT196619 WLP196619 WVL196619 J262155 IZ262155 SV262155 ACR262155 AMN262155 AWJ262155 BGF262155 BQB262155 BZX262155 CJT262155 CTP262155 DDL262155 DNH262155 DXD262155 EGZ262155 EQV262155 FAR262155 FKN262155 FUJ262155 GEF262155 GOB262155 GXX262155 HHT262155 HRP262155 IBL262155 ILH262155 IVD262155 JEZ262155 JOV262155 JYR262155 KIN262155 KSJ262155 LCF262155 LMB262155 LVX262155 MFT262155 MPP262155 MZL262155 NJH262155 NTD262155 OCZ262155 OMV262155 OWR262155 PGN262155 PQJ262155 QAF262155 QKB262155 QTX262155 RDT262155 RNP262155 RXL262155 SHH262155 SRD262155 TAZ262155 TKV262155 TUR262155 UEN262155 UOJ262155 UYF262155 VIB262155 VRX262155 WBT262155 WLP262155 WVL262155 J327691 IZ327691 SV327691 ACR327691 AMN327691 AWJ327691 BGF327691 BQB327691 BZX327691 CJT327691 CTP327691 DDL327691 DNH327691 DXD327691 EGZ327691 EQV327691 FAR327691 FKN327691 FUJ327691 GEF327691 GOB327691 GXX327691 HHT327691 HRP327691 IBL327691 ILH327691 IVD327691 JEZ327691 JOV327691 JYR327691 KIN327691 KSJ327691 LCF327691 LMB327691 LVX327691 MFT327691 MPP327691 MZL327691 NJH327691 NTD327691 OCZ327691 OMV327691 OWR327691 PGN327691 PQJ327691 QAF327691 QKB327691 QTX327691 RDT327691 RNP327691 RXL327691 SHH327691 SRD327691 TAZ327691 TKV327691 TUR327691 UEN327691 UOJ327691 UYF327691 VIB327691 VRX327691 WBT327691 WLP327691 WVL327691 J393227 IZ393227 SV393227 ACR393227 AMN393227 AWJ393227 BGF393227 BQB393227 BZX393227 CJT393227 CTP393227 DDL393227 DNH393227 DXD393227 EGZ393227 EQV393227 FAR393227 FKN393227 FUJ393227 GEF393227 GOB393227 GXX393227 HHT393227 HRP393227 IBL393227 ILH393227 IVD393227 JEZ393227 JOV393227 JYR393227 KIN393227 KSJ393227 LCF393227 LMB393227 LVX393227 MFT393227 MPP393227 MZL393227 NJH393227 NTD393227 OCZ393227 OMV393227 OWR393227 PGN393227 PQJ393227 QAF393227 QKB393227 QTX393227 RDT393227 RNP393227 RXL393227 SHH393227 SRD393227 TAZ393227 TKV393227 TUR393227 UEN393227 UOJ393227 UYF393227 VIB393227 VRX393227 WBT393227 WLP393227 WVL393227 J458763 IZ458763 SV458763 ACR458763 AMN458763 AWJ458763 BGF458763 BQB458763 BZX458763 CJT458763 CTP458763 DDL458763 DNH458763 DXD458763 EGZ458763 EQV458763 FAR458763 FKN458763 FUJ458763 GEF458763 GOB458763 GXX458763 HHT458763 HRP458763 IBL458763 ILH458763 IVD458763 JEZ458763 JOV458763 JYR458763 KIN458763 KSJ458763 LCF458763 LMB458763 LVX458763 MFT458763 MPP458763 MZL458763 NJH458763 NTD458763 OCZ458763 OMV458763 OWR458763 PGN458763 PQJ458763 QAF458763 QKB458763 QTX458763 RDT458763 RNP458763 RXL458763 SHH458763 SRD458763 TAZ458763 TKV458763 TUR458763 UEN458763 UOJ458763 UYF458763 VIB458763 VRX458763 WBT458763 WLP458763 WVL458763 J524299 IZ524299 SV524299 ACR524299 AMN524299 AWJ524299 BGF524299 BQB524299 BZX524299 CJT524299 CTP524299 DDL524299 DNH524299 DXD524299 EGZ524299 EQV524299 FAR524299 FKN524299 FUJ524299 GEF524299 GOB524299 GXX524299 HHT524299 HRP524299 IBL524299 ILH524299 IVD524299 JEZ524299 JOV524299 JYR524299 KIN524299 KSJ524299 LCF524299 LMB524299 LVX524299 MFT524299 MPP524299 MZL524299 NJH524299 NTD524299 OCZ524299 OMV524299 OWR524299 PGN524299 PQJ524299 QAF524299 QKB524299 QTX524299 RDT524299 RNP524299 RXL524299 SHH524299 SRD524299 TAZ524299 TKV524299 TUR524299 UEN524299 UOJ524299 UYF524299 VIB524299 VRX524299 WBT524299 WLP524299 WVL524299 J589835 IZ589835 SV589835 ACR589835 AMN589835 AWJ589835 BGF589835 BQB589835 BZX589835 CJT589835 CTP589835 DDL589835 DNH589835 DXD589835 EGZ589835 EQV589835 FAR589835 FKN589835 FUJ589835 GEF589835 GOB589835 GXX589835 HHT589835 HRP589835 IBL589835 ILH589835 IVD589835 JEZ589835 JOV589835 JYR589835 KIN589835 KSJ589835 LCF589835 LMB589835 LVX589835 MFT589835 MPP589835 MZL589835 NJH589835 NTD589835 OCZ589835 OMV589835 OWR589835 PGN589835 PQJ589835 QAF589835 QKB589835 QTX589835 RDT589835 RNP589835 RXL589835 SHH589835 SRD589835 TAZ589835 TKV589835 TUR589835 UEN589835 UOJ589835 UYF589835 VIB589835 VRX589835 WBT589835 WLP589835 WVL589835 J655371 IZ655371 SV655371 ACR655371 AMN655371 AWJ655371 BGF655371 BQB655371 BZX655371 CJT655371 CTP655371 DDL655371 DNH655371 DXD655371 EGZ655371 EQV655371 FAR655371 FKN655371 FUJ655371 GEF655371 GOB655371 GXX655371 HHT655371 HRP655371 IBL655371 ILH655371 IVD655371 JEZ655371 JOV655371 JYR655371 KIN655371 KSJ655371 LCF655371 LMB655371 LVX655371 MFT655371 MPP655371 MZL655371 NJH655371 NTD655371 OCZ655371 OMV655371 OWR655371 PGN655371 PQJ655371 QAF655371 QKB655371 QTX655371 RDT655371 RNP655371 RXL655371 SHH655371 SRD655371 TAZ655371 TKV655371 TUR655371 UEN655371 UOJ655371 UYF655371 VIB655371 VRX655371 WBT655371 WLP655371 WVL655371 J720907 IZ720907 SV720907 ACR720907 AMN720907 AWJ720907 BGF720907 BQB720907 BZX720907 CJT720907 CTP720907 DDL720907 DNH720907 DXD720907 EGZ720907 EQV720907 FAR720907 FKN720907 FUJ720907 GEF720907 GOB720907 GXX720907 HHT720907 HRP720907 IBL720907 ILH720907 IVD720907 JEZ720907 JOV720907 JYR720907 KIN720907 KSJ720907 LCF720907 LMB720907 LVX720907 MFT720907 MPP720907 MZL720907 NJH720907 NTD720907 OCZ720907 OMV720907 OWR720907 PGN720907 PQJ720907 QAF720907 QKB720907 QTX720907 RDT720907 RNP720907 RXL720907 SHH720907 SRD720907 TAZ720907 TKV720907 TUR720907 UEN720907 UOJ720907 UYF720907 VIB720907 VRX720907 WBT720907 WLP720907 WVL720907 J786443 IZ786443 SV786443 ACR786443 AMN786443 AWJ786443 BGF786443 BQB786443 BZX786443 CJT786443 CTP786443 DDL786443 DNH786443 DXD786443 EGZ786443 EQV786443 FAR786443 FKN786443 FUJ786443 GEF786443 GOB786443 GXX786443 HHT786443 HRP786443 IBL786443 ILH786443 IVD786443 JEZ786443 JOV786443 JYR786443 KIN786443 KSJ786443 LCF786443 LMB786443 LVX786443 MFT786443 MPP786443 MZL786443 NJH786443 NTD786443 OCZ786443 OMV786443 OWR786443 PGN786443 PQJ786443 QAF786443 QKB786443 QTX786443 RDT786443 RNP786443 RXL786443 SHH786443 SRD786443 TAZ786443 TKV786443 TUR786443 UEN786443 UOJ786443 UYF786443 VIB786443 VRX786443 WBT786443 WLP786443 WVL786443 J851979 IZ851979 SV851979 ACR851979 AMN851979 AWJ851979 BGF851979 BQB851979 BZX851979 CJT851979 CTP851979 DDL851979 DNH851979 DXD851979 EGZ851979 EQV851979 FAR851979 FKN851979 FUJ851979 GEF851979 GOB851979 GXX851979 HHT851979 HRP851979 IBL851979 ILH851979 IVD851979 JEZ851979 JOV851979 JYR851979 KIN851979 KSJ851979 LCF851979 LMB851979 LVX851979 MFT851979 MPP851979 MZL851979 NJH851979 NTD851979 OCZ851979 OMV851979 OWR851979 PGN851979 PQJ851979 QAF851979 QKB851979 QTX851979 RDT851979 RNP851979 RXL851979 SHH851979 SRD851979 TAZ851979 TKV851979 TUR851979 UEN851979 UOJ851979 UYF851979 VIB851979 VRX851979 WBT851979 WLP851979 WVL851979 J917515 IZ917515 SV917515 ACR917515 AMN917515 AWJ917515 BGF917515 BQB917515 BZX917515 CJT917515 CTP917515 DDL917515 DNH917515 DXD917515 EGZ917515 EQV917515 FAR917515 FKN917515 FUJ917515 GEF917515 GOB917515 GXX917515 HHT917515 HRP917515 IBL917515 ILH917515 IVD917515 JEZ917515 JOV917515 JYR917515 KIN917515 KSJ917515 LCF917515 LMB917515 LVX917515 MFT917515 MPP917515 MZL917515 NJH917515 NTD917515 OCZ917515 OMV917515 OWR917515 PGN917515 PQJ917515 QAF917515 QKB917515 QTX917515 RDT917515 RNP917515 RXL917515 SHH917515 SRD917515 TAZ917515 TKV917515 TUR917515 UEN917515 UOJ917515 UYF917515 VIB917515 VRX917515 WBT917515 WLP917515 WVL917515 J983051 IZ983051 SV983051 ACR983051 AMN983051 AWJ983051 BGF983051 BQB983051 BZX983051 CJT983051 CTP983051 DDL983051 DNH983051 DXD983051 EGZ983051 EQV983051 FAR983051 FKN983051 FUJ983051 GEF983051 GOB983051 GXX983051 HHT983051 HRP983051 IBL983051 ILH983051 IVD983051 JEZ983051 JOV983051 JYR983051 KIN983051 KSJ983051 LCF983051 LMB983051 LVX983051 MFT983051 MPP983051 MZL983051 NJH983051 NTD983051 OCZ983051 OMV983051 OWR983051 PGN983051 PQJ983051 QAF983051 QKB983051 QTX983051 RDT983051 RNP983051 RXL983051 SHH983051 SRD983051 TAZ983051 TKV983051 TUR983051 UEN983051 UOJ983051 UYF983051 VIB983051 VRX983051 WBT983051 WLP983051 WVL983051 J65557:J65558 IZ65557:IZ65558 SV65557:SV65558 ACR65557:ACR65558 AMN65557:AMN65558 AWJ65557:AWJ65558 BGF65557:BGF65558 BQB65557:BQB65558 BZX65557:BZX65558 CJT65557:CJT65558 CTP65557:CTP65558 DDL65557:DDL65558 DNH65557:DNH65558 DXD65557:DXD65558 EGZ65557:EGZ65558 EQV65557:EQV65558 FAR65557:FAR65558 FKN65557:FKN65558 FUJ65557:FUJ65558 GEF65557:GEF65558 GOB65557:GOB65558 GXX65557:GXX65558 HHT65557:HHT65558 HRP65557:HRP65558 IBL65557:IBL65558 ILH65557:ILH65558 IVD65557:IVD65558 JEZ65557:JEZ65558 JOV65557:JOV65558 JYR65557:JYR65558 KIN65557:KIN65558 KSJ65557:KSJ65558 LCF65557:LCF65558 LMB65557:LMB65558 LVX65557:LVX65558 MFT65557:MFT65558 MPP65557:MPP65558 MZL65557:MZL65558 NJH65557:NJH65558 NTD65557:NTD65558 OCZ65557:OCZ65558 OMV65557:OMV65558 OWR65557:OWR65558 PGN65557:PGN65558 PQJ65557:PQJ65558 QAF65557:QAF65558 QKB65557:QKB65558 QTX65557:QTX65558 RDT65557:RDT65558 RNP65557:RNP65558 RXL65557:RXL65558 SHH65557:SHH65558 SRD65557:SRD65558 TAZ65557:TAZ65558 TKV65557:TKV65558 TUR65557:TUR65558 UEN65557:UEN65558 UOJ65557:UOJ65558 UYF65557:UYF65558 VIB65557:VIB65558 VRX65557:VRX65558 WBT65557:WBT65558 WLP65557:WLP65558 WVL65557:WVL65558 J131093:J131094 IZ131093:IZ131094 SV131093:SV131094 ACR131093:ACR131094 AMN131093:AMN131094 AWJ131093:AWJ131094 BGF131093:BGF131094 BQB131093:BQB131094 BZX131093:BZX131094 CJT131093:CJT131094 CTP131093:CTP131094 DDL131093:DDL131094 DNH131093:DNH131094 DXD131093:DXD131094 EGZ131093:EGZ131094 EQV131093:EQV131094 FAR131093:FAR131094 FKN131093:FKN131094 FUJ131093:FUJ131094 GEF131093:GEF131094 GOB131093:GOB131094 GXX131093:GXX131094 HHT131093:HHT131094 HRP131093:HRP131094 IBL131093:IBL131094 ILH131093:ILH131094 IVD131093:IVD131094 JEZ131093:JEZ131094 JOV131093:JOV131094 JYR131093:JYR131094 KIN131093:KIN131094 KSJ131093:KSJ131094 LCF131093:LCF131094 LMB131093:LMB131094 LVX131093:LVX131094 MFT131093:MFT131094 MPP131093:MPP131094 MZL131093:MZL131094 NJH131093:NJH131094 NTD131093:NTD131094 OCZ131093:OCZ131094 OMV131093:OMV131094 OWR131093:OWR131094 PGN131093:PGN131094 PQJ131093:PQJ131094 QAF131093:QAF131094 QKB131093:QKB131094 QTX131093:QTX131094 RDT131093:RDT131094 RNP131093:RNP131094 RXL131093:RXL131094 SHH131093:SHH131094 SRD131093:SRD131094 TAZ131093:TAZ131094 TKV131093:TKV131094 TUR131093:TUR131094 UEN131093:UEN131094 UOJ131093:UOJ131094 UYF131093:UYF131094 VIB131093:VIB131094 VRX131093:VRX131094 WBT131093:WBT131094 WLP131093:WLP131094 WVL131093:WVL131094 J196629:J196630 IZ196629:IZ196630 SV196629:SV196630 ACR196629:ACR196630 AMN196629:AMN196630 AWJ196629:AWJ196630 BGF196629:BGF196630 BQB196629:BQB196630 BZX196629:BZX196630 CJT196629:CJT196630 CTP196629:CTP196630 DDL196629:DDL196630 DNH196629:DNH196630 DXD196629:DXD196630 EGZ196629:EGZ196630 EQV196629:EQV196630 FAR196629:FAR196630 FKN196629:FKN196630 FUJ196629:FUJ196630 GEF196629:GEF196630 GOB196629:GOB196630 GXX196629:GXX196630 HHT196629:HHT196630 HRP196629:HRP196630 IBL196629:IBL196630 ILH196629:ILH196630 IVD196629:IVD196630 JEZ196629:JEZ196630 JOV196629:JOV196630 JYR196629:JYR196630 KIN196629:KIN196630 KSJ196629:KSJ196630 LCF196629:LCF196630 LMB196629:LMB196630 LVX196629:LVX196630 MFT196629:MFT196630 MPP196629:MPP196630 MZL196629:MZL196630 NJH196629:NJH196630 NTD196629:NTD196630 OCZ196629:OCZ196630 OMV196629:OMV196630 OWR196629:OWR196630 PGN196629:PGN196630 PQJ196629:PQJ196630 QAF196629:QAF196630 QKB196629:QKB196630 QTX196629:QTX196630 RDT196629:RDT196630 RNP196629:RNP196630 RXL196629:RXL196630 SHH196629:SHH196630 SRD196629:SRD196630 TAZ196629:TAZ196630 TKV196629:TKV196630 TUR196629:TUR196630 UEN196629:UEN196630 UOJ196629:UOJ196630 UYF196629:UYF196630 VIB196629:VIB196630 VRX196629:VRX196630 WBT196629:WBT196630 WLP196629:WLP196630 WVL196629:WVL196630 J262165:J262166 IZ262165:IZ262166 SV262165:SV262166 ACR262165:ACR262166 AMN262165:AMN262166 AWJ262165:AWJ262166 BGF262165:BGF262166 BQB262165:BQB262166 BZX262165:BZX262166 CJT262165:CJT262166 CTP262165:CTP262166 DDL262165:DDL262166 DNH262165:DNH262166 DXD262165:DXD262166 EGZ262165:EGZ262166 EQV262165:EQV262166 FAR262165:FAR262166 FKN262165:FKN262166 FUJ262165:FUJ262166 GEF262165:GEF262166 GOB262165:GOB262166 GXX262165:GXX262166 HHT262165:HHT262166 HRP262165:HRP262166 IBL262165:IBL262166 ILH262165:ILH262166 IVD262165:IVD262166 JEZ262165:JEZ262166 JOV262165:JOV262166 JYR262165:JYR262166 KIN262165:KIN262166 KSJ262165:KSJ262166 LCF262165:LCF262166 LMB262165:LMB262166 LVX262165:LVX262166 MFT262165:MFT262166 MPP262165:MPP262166 MZL262165:MZL262166 NJH262165:NJH262166 NTD262165:NTD262166 OCZ262165:OCZ262166 OMV262165:OMV262166 OWR262165:OWR262166 PGN262165:PGN262166 PQJ262165:PQJ262166 QAF262165:QAF262166 QKB262165:QKB262166 QTX262165:QTX262166 RDT262165:RDT262166 RNP262165:RNP262166 RXL262165:RXL262166 SHH262165:SHH262166 SRD262165:SRD262166 TAZ262165:TAZ262166 TKV262165:TKV262166 TUR262165:TUR262166 UEN262165:UEN262166 UOJ262165:UOJ262166 UYF262165:UYF262166 VIB262165:VIB262166 VRX262165:VRX262166 WBT262165:WBT262166 WLP262165:WLP262166 WVL262165:WVL262166 J327701:J327702 IZ327701:IZ327702 SV327701:SV327702 ACR327701:ACR327702 AMN327701:AMN327702 AWJ327701:AWJ327702 BGF327701:BGF327702 BQB327701:BQB327702 BZX327701:BZX327702 CJT327701:CJT327702 CTP327701:CTP327702 DDL327701:DDL327702 DNH327701:DNH327702 DXD327701:DXD327702 EGZ327701:EGZ327702 EQV327701:EQV327702 FAR327701:FAR327702 FKN327701:FKN327702 FUJ327701:FUJ327702 GEF327701:GEF327702 GOB327701:GOB327702 GXX327701:GXX327702 HHT327701:HHT327702 HRP327701:HRP327702 IBL327701:IBL327702 ILH327701:ILH327702 IVD327701:IVD327702 JEZ327701:JEZ327702 JOV327701:JOV327702 JYR327701:JYR327702 KIN327701:KIN327702 KSJ327701:KSJ327702 LCF327701:LCF327702 LMB327701:LMB327702 LVX327701:LVX327702 MFT327701:MFT327702 MPP327701:MPP327702 MZL327701:MZL327702 NJH327701:NJH327702 NTD327701:NTD327702 OCZ327701:OCZ327702 OMV327701:OMV327702 OWR327701:OWR327702 PGN327701:PGN327702 PQJ327701:PQJ327702 QAF327701:QAF327702 QKB327701:QKB327702 QTX327701:QTX327702 RDT327701:RDT327702 RNP327701:RNP327702 RXL327701:RXL327702 SHH327701:SHH327702 SRD327701:SRD327702 TAZ327701:TAZ327702 TKV327701:TKV327702 TUR327701:TUR327702 UEN327701:UEN327702 UOJ327701:UOJ327702 UYF327701:UYF327702 VIB327701:VIB327702 VRX327701:VRX327702 WBT327701:WBT327702 WLP327701:WLP327702 WVL327701:WVL327702 J393237:J393238 IZ393237:IZ393238 SV393237:SV393238 ACR393237:ACR393238 AMN393237:AMN393238 AWJ393237:AWJ393238 BGF393237:BGF393238 BQB393237:BQB393238 BZX393237:BZX393238 CJT393237:CJT393238 CTP393237:CTP393238 DDL393237:DDL393238 DNH393237:DNH393238 DXD393237:DXD393238 EGZ393237:EGZ393238 EQV393237:EQV393238 FAR393237:FAR393238 FKN393237:FKN393238 FUJ393237:FUJ393238 GEF393237:GEF393238 GOB393237:GOB393238 GXX393237:GXX393238 HHT393237:HHT393238 HRP393237:HRP393238 IBL393237:IBL393238 ILH393237:ILH393238 IVD393237:IVD393238 JEZ393237:JEZ393238 JOV393237:JOV393238 JYR393237:JYR393238 KIN393237:KIN393238 KSJ393237:KSJ393238 LCF393237:LCF393238 LMB393237:LMB393238 LVX393237:LVX393238 MFT393237:MFT393238 MPP393237:MPP393238 MZL393237:MZL393238 NJH393237:NJH393238 NTD393237:NTD393238 OCZ393237:OCZ393238 OMV393237:OMV393238 OWR393237:OWR393238 PGN393237:PGN393238 PQJ393237:PQJ393238 QAF393237:QAF393238 QKB393237:QKB393238 QTX393237:QTX393238 RDT393237:RDT393238 RNP393237:RNP393238 RXL393237:RXL393238 SHH393237:SHH393238 SRD393237:SRD393238 TAZ393237:TAZ393238 TKV393237:TKV393238 TUR393237:TUR393238 UEN393237:UEN393238 UOJ393237:UOJ393238 UYF393237:UYF393238 VIB393237:VIB393238 VRX393237:VRX393238 WBT393237:WBT393238 WLP393237:WLP393238 WVL393237:WVL393238 J458773:J458774 IZ458773:IZ458774 SV458773:SV458774 ACR458773:ACR458774 AMN458773:AMN458774 AWJ458773:AWJ458774 BGF458773:BGF458774 BQB458773:BQB458774 BZX458773:BZX458774 CJT458773:CJT458774 CTP458773:CTP458774 DDL458773:DDL458774 DNH458773:DNH458774 DXD458773:DXD458774 EGZ458773:EGZ458774 EQV458773:EQV458774 FAR458773:FAR458774 FKN458773:FKN458774 FUJ458773:FUJ458774 GEF458773:GEF458774 GOB458773:GOB458774 GXX458773:GXX458774 HHT458773:HHT458774 HRP458773:HRP458774 IBL458773:IBL458774 ILH458773:ILH458774 IVD458773:IVD458774 JEZ458773:JEZ458774 JOV458773:JOV458774 JYR458773:JYR458774 KIN458773:KIN458774 KSJ458773:KSJ458774 LCF458773:LCF458774 LMB458773:LMB458774 LVX458773:LVX458774 MFT458773:MFT458774 MPP458773:MPP458774 MZL458773:MZL458774 NJH458773:NJH458774 NTD458773:NTD458774 OCZ458773:OCZ458774 OMV458773:OMV458774 OWR458773:OWR458774 PGN458773:PGN458774 PQJ458773:PQJ458774 QAF458773:QAF458774 QKB458773:QKB458774 QTX458773:QTX458774 RDT458773:RDT458774 RNP458773:RNP458774 RXL458773:RXL458774 SHH458773:SHH458774 SRD458773:SRD458774 TAZ458773:TAZ458774 TKV458773:TKV458774 TUR458773:TUR458774 UEN458773:UEN458774 UOJ458773:UOJ458774 UYF458773:UYF458774 VIB458773:VIB458774 VRX458773:VRX458774 WBT458773:WBT458774 WLP458773:WLP458774 WVL458773:WVL458774 J524309:J524310 IZ524309:IZ524310 SV524309:SV524310 ACR524309:ACR524310 AMN524309:AMN524310 AWJ524309:AWJ524310 BGF524309:BGF524310 BQB524309:BQB524310 BZX524309:BZX524310 CJT524309:CJT524310 CTP524309:CTP524310 DDL524309:DDL524310 DNH524309:DNH524310 DXD524309:DXD524310 EGZ524309:EGZ524310 EQV524309:EQV524310 FAR524309:FAR524310 FKN524309:FKN524310 FUJ524309:FUJ524310 GEF524309:GEF524310 GOB524309:GOB524310 GXX524309:GXX524310 HHT524309:HHT524310 HRP524309:HRP524310 IBL524309:IBL524310 ILH524309:ILH524310 IVD524309:IVD524310 JEZ524309:JEZ524310 JOV524309:JOV524310 JYR524309:JYR524310 KIN524309:KIN524310 KSJ524309:KSJ524310 LCF524309:LCF524310 LMB524309:LMB524310 LVX524309:LVX524310 MFT524309:MFT524310 MPP524309:MPP524310 MZL524309:MZL524310 NJH524309:NJH524310 NTD524309:NTD524310 OCZ524309:OCZ524310 OMV524309:OMV524310 OWR524309:OWR524310 PGN524309:PGN524310 PQJ524309:PQJ524310 QAF524309:QAF524310 QKB524309:QKB524310 QTX524309:QTX524310 RDT524309:RDT524310 RNP524309:RNP524310 RXL524309:RXL524310 SHH524309:SHH524310 SRD524309:SRD524310 TAZ524309:TAZ524310 TKV524309:TKV524310 TUR524309:TUR524310 UEN524309:UEN524310 UOJ524309:UOJ524310 UYF524309:UYF524310 VIB524309:VIB524310 VRX524309:VRX524310 WBT524309:WBT524310 WLP524309:WLP524310 WVL524309:WVL524310 J589845:J589846 IZ589845:IZ589846 SV589845:SV589846 ACR589845:ACR589846 AMN589845:AMN589846 AWJ589845:AWJ589846 BGF589845:BGF589846 BQB589845:BQB589846 BZX589845:BZX589846 CJT589845:CJT589846 CTP589845:CTP589846 DDL589845:DDL589846 DNH589845:DNH589846 DXD589845:DXD589846 EGZ589845:EGZ589846 EQV589845:EQV589846 FAR589845:FAR589846 FKN589845:FKN589846 FUJ589845:FUJ589846 GEF589845:GEF589846 GOB589845:GOB589846 GXX589845:GXX589846 HHT589845:HHT589846 HRP589845:HRP589846 IBL589845:IBL589846 ILH589845:ILH589846 IVD589845:IVD589846 JEZ589845:JEZ589846 JOV589845:JOV589846 JYR589845:JYR589846 KIN589845:KIN589846 KSJ589845:KSJ589846 LCF589845:LCF589846 LMB589845:LMB589846 LVX589845:LVX589846 MFT589845:MFT589846 MPP589845:MPP589846 MZL589845:MZL589846 NJH589845:NJH589846 NTD589845:NTD589846 OCZ589845:OCZ589846 OMV589845:OMV589846 OWR589845:OWR589846 PGN589845:PGN589846 PQJ589845:PQJ589846 QAF589845:QAF589846 QKB589845:QKB589846 QTX589845:QTX589846 RDT589845:RDT589846 RNP589845:RNP589846 RXL589845:RXL589846 SHH589845:SHH589846 SRD589845:SRD589846 TAZ589845:TAZ589846 TKV589845:TKV589846 TUR589845:TUR589846 UEN589845:UEN589846 UOJ589845:UOJ589846 UYF589845:UYF589846 VIB589845:VIB589846 VRX589845:VRX589846 WBT589845:WBT589846 WLP589845:WLP589846 WVL589845:WVL589846 J655381:J655382 IZ655381:IZ655382 SV655381:SV655382 ACR655381:ACR655382 AMN655381:AMN655382 AWJ655381:AWJ655382 BGF655381:BGF655382 BQB655381:BQB655382 BZX655381:BZX655382 CJT655381:CJT655382 CTP655381:CTP655382 DDL655381:DDL655382 DNH655381:DNH655382 DXD655381:DXD655382 EGZ655381:EGZ655382 EQV655381:EQV655382 FAR655381:FAR655382 FKN655381:FKN655382 FUJ655381:FUJ655382 GEF655381:GEF655382 GOB655381:GOB655382 GXX655381:GXX655382 HHT655381:HHT655382 HRP655381:HRP655382 IBL655381:IBL655382 ILH655381:ILH655382 IVD655381:IVD655382 JEZ655381:JEZ655382 JOV655381:JOV655382 JYR655381:JYR655382 KIN655381:KIN655382 KSJ655381:KSJ655382 LCF655381:LCF655382 LMB655381:LMB655382 LVX655381:LVX655382 MFT655381:MFT655382 MPP655381:MPP655382 MZL655381:MZL655382 NJH655381:NJH655382 NTD655381:NTD655382 OCZ655381:OCZ655382 OMV655381:OMV655382 OWR655381:OWR655382 PGN655381:PGN655382 PQJ655381:PQJ655382 QAF655381:QAF655382 QKB655381:QKB655382 QTX655381:QTX655382 RDT655381:RDT655382 RNP655381:RNP655382 RXL655381:RXL655382 SHH655381:SHH655382 SRD655381:SRD655382 TAZ655381:TAZ655382 TKV655381:TKV655382 TUR655381:TUR655382 UEN655381:UEN655382 UOJ655381:UOJ655382 UYF655381:UYF655382 VIB655381:VIB655382 VRX655381:VRX655382 WBT655381:WBT655382 WLP655381:WLP655382 WVL655381:WVL655382 J720917:J720918 IZ720917:IZ720918 SV720917:SV720918 ACR720917:ACR720918 AMN720917:AMN720918 AWJ720917:AWJ720918 BGF720917:BGF720918 BQB720917:BQB720918 BZX720917:BZX720918 CJT720917:CJT720918 CTP720917:CTP720918 DDL720917:DDL720918 DNH720917:DNH720918 DXD720917:DXD720918 EGZ720917:EGZ720918 EQV720917:EQV720918 FAR720917:FAR720918 FKN720917:FKN720918 FUJ720917:FUJ720918 GEF720917:GEF720918 GOB720917:GOB720918 GXX720917:GXX720918 HHT720917:HHT720918 HRP720917:HRP720918 IBL720917:IBL720918 ILH720917:ILH720918 IVD720917:IVD720918 JEZ720917:JEZ720918 JOV720917:JOV720918 JYR720917:JYR720918 KIN720917:KIN720918 KSJ720917:KSJ720918 LCF720917:LCF720918 LMB720917:LMB720918 LVX720917:LVX720918 MFT720917:MFT720918 MPP720917:MPP720918 MZL720917:MZL720918 NJH720917:NJH720918 NTD720917:NTD720918 OCZ720917:OCZ720918 OMV720917:OMV720918 OWR720917:OWR720918 PGN720917:PGN720918 PQJ720917:PQJ720918 QAF720917:QAF720918 QKB720917:QKB720918 QTX720917:QTX720918 RDT720917:RDT720918 RNP720917:RNP720918 RXL720917:RXL720918 SHH720917:SHH720918 SRD720917:SRD720918 TAZ720917:TAZ720918 TKV720917:TKV720918 TUR720917:TUR720918 UEN720917:UEN720918 UOJ720917:UOJ720918 UYF720917:UYF720918 VIB720917:VIB720918 VRX720917:VRX720918 WBT720917:WBT720918 WLP720917:WLP720918 WVL720917:WVL720918 J786453:J786454 IZ786453:IZ786454 SV786453:SV786454 ACR786453:ACR786454 AMN786453:AMN786454 AWJ786453:AWJ786454 BGF786453:BGF786454 BQB786453:BQB786454 BZX786453:BZX786454 CJT786453:CJT786454 CTP786453:CTP786454 DDL786453:DDL786454 DNH786453:DNH786454 DXD786453:DXD786454 EGZ786453:EGZ786454 EQV786453:EQV786454 FAR786453:FAR786454 FKN786453:FKN786454 FUJ786453:FUJ786454 GEF786453:GEF786454 GOB786453:GOB786454 GXX786453:GXX786454 HHT786453:HHT786454 HRP786453:HRP786454 IBL786453:IBL786454 ILH786453:ILH786454 IVD786453:IVD786454 JEZ786453:JEZ786454 JOV786453:JOV786454 JYR786453:JYR786454 KIN786453:KIN786454 KSJ786453:KSJ786454 LCF786453:LCF786454 LMB786453:LMB786454 LVX786453:LVX786454 MFT786453:MFT786454 MPP786453:MPP786454 MZL786453:MZL786454 NJH786453:NJH786454 NTD786453:NTD786454 OCZ786453:OCZ786454 OMV786453:OMV786454 OWR786453:OWR786454 PGN786453:PGN786454 PQJ786453:PQJ786454 QAF786453:QAF786454 QKB786453:QKB786454 QTX786453:QTX786454 RDT786453:RDT786454 RNP786453:RNP786454 RXL786453:RXL786454 SHH786453:SHH786454 SRD786453:SRD786454 TAZ786453:TAZ786454 TKV786453:TKV786454 TUR786453:TUR786454 UEN786453:UEN786454 UOJ786453:UOJ786454 UYF786453:UYF786454 VIB786453:VIB786454 VRX786453:VRX786454 WBT786453:WBT786454 WLP786453:WLP786454 WVL786453:WVL786454 J851989:J851990 IZ851989:IZ851990 SV851989:SV851990 ACR851989:ACR851990 AMN851989:AMN851990 AWJ851989:AWJ851990 BGF851989:BGF851990 BQB851989:BQB851990 BZX851989:BZX851990 CJT851989:CJT851990 CTP851989:CTP851990 DDL851989:DDL851990 DNH851989:DNH851990 DXD851989:DXD851990 EGZ851989:EGZ851990 EQV851989:EQV851990 FAR851989:FAR851990 FKN851989:FKN851990 FUJ851989:FUJ851990 GEF851989:GEF851990 GOB851989:GOB851990 GXX851989:GXX851990 HHT851989:HHT851990 HRP851989:HRP851990 IBL851989:IBL851990 ILH851989:ILH851990 IVD851989:IVD851990 JEZ851989:JEZ851990 JOV851989:JOV851990 JYR851989:JYR851990 KIN851989:KIN851990 KSJ851989:KSJ851990 LCF851989:LCF851990 LMB851989:LMB851990 LVX851989:LVX851990 MFT851989:MFT851990 MPP851989:MPP851990 MZL851989:MZL851990 NJH851989:NJH851990 NTD851989:NTD851990 OCZ851989:OCZ851990 OMV851989:OMV851990 OWR851989:OWR851990 PGN851989:PGN851990 PQJ851989:PQJ851990 QAF851989:QAF851990 QKB851989:QKB851990 QTX851989:QTX851990 RDT851989:RDT851990 RNP851989:RNP851990 RXL851989:RXL851990 SHH851989:SHH851990 SRD851989:SRD851990 TAZ851989:TAZ851990 TKV851989:TKV851990 TUR851989:TUR851990 UEN851989:UEN851990 UOJ851989:UOJ851990 UYF851989:UYF851990 VIB851989:VIB851990 VRX851989:VRX851990 WBT851989:WBT851990 WLP851989:WLP851990 WVL851989:WVL851990 J917525:J917526 IZ917525:IZ917526 SV917525:SV917526 ACR917525:ACR917526 AMN917525:AMN917526 AWJ917525:AWJ917526 BGF917525:BGF917526 BQB917525:BQB917526 BZX917525:BZX917526 CJT917525:CJT917526 CTP917525:CTP917526 DDL917525:DDL917526 DNH917525:DNH917526 DXD917525:DXD917526 EGZ917525:EGZ917526 EQV917525:EQV917526 FAR917525:FAR917526 FKN917525:FKN917526 FUJ917525:FUJ917526 GEF917525:GEF917526 GOB917525:GOB917526 GXX917525:GXX917526 HHT917525:HHT917526 HRP917525:HRP917526 IBL917525:IBL917526 ILH917525:ILH917526 IVD917525:IVD917526 JEZ917525:JEZ917526 JOV917525:JOV917526 JYR917525:JYR917526 KIN917525:KIN917526 KSJ917525:KSJ917526 LCF917525:LCF917526 LMB917525:LMB917526 LVX917525:LVX917526 MFT917525:MFT917526 MPP917525:MPP917526 MZL917525:MZL917526 NJH917525:NJH917526 NTD917525:NTD917526 OCZ917525:OCZ917526 OMV917525:OMV917526 OWR917525:OWR917526 PGN917525:PGN917526 PQJ917525:PQJ917526 QAF917525:QAF917526 QKB917525:QKB917526 QTX917525:QTX917526 RDT917525:RDT917526 RNP917525:RNP917526 RXL917525:RXL917526 SHH917525:SHH917526 SRD917525:SRD917526 TAZ917525:TAZ917526 TKV917525:TKV917526 TUR917525:TUR917526 UEN917525:UEN917526 UOJ917525:UOJ917526 UYF917525:UYF917526 VIB917525:VIB917526 VRX917525:VRX917526 WBT917525:WBT917526 WLP917525:WLP917526 WVL917525:WVL917526 J983061:J983062 IZ983061:IZ983062 SV983061:SV983062 ACR983061:ACR983062 AMN983061:AMN983062 AWJ983061:AWJ983062 BGF983061:BGF983062 BQB983061:BQB983062 BZX983061:BZX983062 CJT983061:CJT983062 CTP983061:CTP983062 DDL983061:DDL983062 DNH983061:DNH983062 DXD983061:DXD983062 EGZ983061:EGZ983062 EQV983061:EQV983062 FAR983061:FAR983062 FKN983061:FKN983062 FUJ983061:FUJ983062 GEF983061:GEF983062 GOB983061:GOB983062 GXX983061:GXX983062 HHT983061:HHT983062 HRP983061:HRP983062 IBL983061:IBL983062 ILH983061:ILH983062 IVD983061:IVD983062 JEZ983061:JEZ983062 JOV983061:JOV983062 JYR983061:JYR983062 KIN983061:KIN983062 KSJ983061:KSJ983062 LCF983061:LCF983062 LMB983061:LMB983062 LVX983061:LVX983062 MFT983061:MFT983062 MPP983061:MPP983062 MZL983061:MZL983062 NJH983061:NJH983062 NTD983061:NTD983062 OCZ983061:OCZ983062 OMV983061:OMV983062 OWR983061:OWR983062 PGN983061:PGN983062 PQJ983061:PQJ983062 QAF983061:QAF983062 QKB983061:QKB983062 QTX983061:QTX983062 RDT983061:RDT983062 RNP983061:RNP983062 RXL983061:RXL983062 SHH983061:SHH983062 SRD983061:SRD983062 TAZ983061:TAZ983062 TKV983061:TKV983062 TUR983061:TUR983062 UEN983061:UEN983062 UOJ983061:UOJ983062 UYF983061:UYF983062 VIB983061:VIB983062 VRX983061:VRX983062 WBT983061:WBT983062 WLP983061:WLP983062 WVL983061:WVL983062 J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J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J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J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J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J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J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J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J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J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J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J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J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J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J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J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J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J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J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J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J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J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J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J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J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J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J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J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J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J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IZ65547 IZ17:IZ23 SV17:SV23 ACR17:ACR23 AMN17:AMN23 AWJ17:AWJ23 BGF17:BGF23 BQB17:BQB23 BZX17:BZX23 CJT17:CJT23 CTP17:CTP23 DDL17:DDL23 DNH17:DNH23 DXD17:DXD23 EGZ17:EGZ23 EQV17:EQV23 FAR17:FAR23 FKN17:FKN23 FUJ17:FUJ23 GEF17:GEF23 GOB17:GOB23 GXX17:GXX23 HHT17:HHT23 HRP17:HRP23 IBL17:IBL23 ILH17:ILH23 IVD17:IVD23 JEZ17:JEZ23 JOV17:JOV23 JYR17:JYR23 KIN17:KIN23 KSJ17:KSJ23 LCF17:LCF23 LMB17:LMB23 LVX17:LVX23 MFT17:MFT23 MPP17:MPP23 MZL17:MZL23 NJH17:NJH23 NTD17:NTD23 OCZ17:OCZ23 OMV17:OMV23 OWR17:OWR23 PGN17:PGN23 PQJ17:PQJ23 QAF17:QAF23 QKB17:QKB23 QTX17:QTX23 RDT17:RDT23 RNP17:RNP23 RXL17:RXL23 SHH17:SHH23 SRD17:SRD23 TAZ17:TAZ23 TKV17:TKV23 TUR17:TUR23 UEN17:UEN23 UOJ17:UOJ23 UYF17:UYF23 VIB17:VIB23 VRX17:VRX23 WBT17:WBT23 WLP17:WLP23 WVL17:WVL23 J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J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J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J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J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J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J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J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J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J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J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J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J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J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J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J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J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J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J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J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J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J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J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J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J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J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J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J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J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J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WVL983059" xr:uid="{00000000-0002-0000-0900-000002000000}">
      <formula1>$J$50:$J$61</formula1>
    </dataValidation>
    <dataValidation type="list" imeMode="off" allowBlank="1" showInputMessage="1" showErrorMessage="1" sqref="L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L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L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L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L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L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L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L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L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L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L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L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L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L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L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L65557:L65558 JB65557:JB65558 SX65557:SX65558 ACT65557:ACT65558 AMP65557:AMP65558 AWL65557:AWL65558 BGH65557:BGH65558 BQD65557:BQD65558 BZZ65557:BZZ65558 CJV65557:CJV65558 CTR65557:CTR65558 DDN65557:DDN65558 DNJ65557:DNJ65558 DXF65557:DXF65558 EHB65557:EHB65558 EQX65557:EQX65558 FAT65557:FAT65558 FKP65557:FKP65558 FUL65557:FUL65558 GEH65557:GEH65558 GOD65557:GOD65558 GXZ65557:GXZ65558 HHV65557:HHV65558 HRR65557:HRR65558 IBN65557:IBN65558 ILJ65557:ILJ65558 IVF65557:IVF65558 JFB65557:JFB65558 JOX65557:JOX65558 JYT65557:JYT65558 KIP65557:KIP65558 KSL65557:KSL65558 LCH65557:LCH65558 LMD65557:LMD65558 LVZ65557:LVZ65558 MFV65557:MFV65558 MPR65557:MPR65558 MZN65557:MZN65558 NJJ65557:NJJ65558 NTF65557:NTF65558 ODB65557:ODB65558 OMX65557:OMX65558 OWT65557:OWT65558 PGP65557:PGP65558 PQL65557:PQL65558 QAH65557:QAH65558 QKD65557:QKD65558 QTZ65557:QTZ65558 RDV65557:RDV65558 RNR65557:RNR65558 RXN65557:RXN65558 SHJ65557:SHJ65558 SRF65557:SRF65558 TBB65557:TBB65558 TKX65557:TKX65558 TUT65557:TUT65558 UEP65557:UEP65558 UOL65557:UOL65558 UYH65557:UYH65558 VID65557:VID65558 VRZ65557:VRZ65558 WBV65557:WBV65558 WLR65557:WLR65558 WVN65557:WVN65558 L131093:L131094 JB131093:JB131094 SX131093:SX131094 ACT131093:ACT131094 AMP131093:AMP131094 AWL131093:AWL131094 BGH131093:BGH131094 BQD131093:BQD131094 BZZ131093:BZZ131094 CJV131093:CJV131094 CTR131093:CTR131094 DDN131093:DDN131094 DNJ131093:DNJ131094 DXF131093:DXF131094 EHB131093:EHB131094 EQX131093:EQX131094 FAT131093:FAT131094 FKP131093:FKP131094 FUL131093:FUL131094 GEH131093:GEH131094 GOD131093:GOD131094 GXZ131093:GXZ131094 HHV131093:HHV131094 HRR131093:HRR131094 IBN131093:IBN131094 ILJ131093:ILJ131094 IVF131093:IVF131094 JFB131093:JFB131094 JOX131093:JOX131094 JYT131093:JYT131094 KIP131093:KIP131094 KSL131093:KSL131094 LCH131093:LCH131094 LMD131093:LMD131094 LVZ131093:LVZ131094 MFV131093:MFV131094 MPR131093:MPR131094 MZN131093:MZN131094 NJJ131093:NJJ131094 NTF131093:NTF131094 ODB131093:ODB131094 OMX131093:OMX131094 OWT131093:OWT131094 PGP131093:PGP131094 PQL131093:PQL131094 QAH131093:QAH131094 QKD131093:QKD131094 QTZ131093:QTZ131094 RDV131093:RDV131094 RNR131093:RNR131094 RXN131093:RXN131094 SHJ131093:SHJ131094 SRF131093:SRF131094 TBB131093:TBB131094 TKX131093:TKX131094 TUT131093:TUT131094 UEP131093:UEP131094 UOL131093:UOL131094 UYH131093:UYH131094 VID131093:VID131094 VRZ131093:VRZ131094 WBV131093:WBV131094 WLR131093:WLR131094 WVN131093:WVN131094 L196629:L196630 JB196629:JB196630 SX196629:SX196630 ACT196629:ACT196630 AMP196629:AMP196630 AWL196629:AWL196630 BGH196629:BGH196630 BQD196629:BQD196630 BZZ196629:BZZ196630 CJV196629:CJV196630 CTR196629:CTR196630 DDN196629:DDN196630 DNJ196629:DNJ196630 DXF196629:DXF196630 EHB196629:EHB196630 EQX196629:EQX196630 FAT196629:FAT196630 FKP196629:FKP196630 FUL196629:FUL196630 GEH196629:GEH196630 GOD196629:GOD196630 GXZ196629:GXZ196630 HHV196629:HHV196630 HRR196629:HRR196630 IBN196629:IBN196630 ILJ196629:ILJ196630 IVF196629:IVF196630 JFB196629:JFB196630 JOX196629:JOX196630 JYT196629:JYT196630 KIP196629:KIP196630 KSL196629:KSL196630 LCH196629:LCH196630 LMD196629:LMD196630 LVZ196629:LVZ196630 MFV196629:MFV196630 MPR196629:MPR196630 MZN196629:MZN196630 NJJ196629:NJJ196630 NTF196629:NTF196630 ODB196629:ODB196630 OMX196629:OMX196630 OWT196629:OWT196630 PGP196629:PGP196630 PQL196629:PQL196630 QAH196629:QAH196630 QKD196629:QKD196630 QTZ196629:QTZ196630 RDV196629:RDV196630 RNR196629:RNR196630 RXN196629:RXN196630 SHJ196629:SHJ196630 SRF196629:SRF196630 TBB196629:TBB196630 TKX196629:TKX196630 TUT196629:TUT196630 UEP196629:UEP196630 UOL196629:UOL196630 UYH196629:UYH196630 VID196629:VID196630 VRZ196629:VRZ196630 WBV196629:WBV196630 WLR196629:WLR196630 WVN196629:WVN196630 L262165:L262166 JB262165:JB262166 SX262165:SX262166 ACT262165:ACT262166 AMP262165:AMP262166 AWL262165:AWL262166 BGH262165:BGH262166 BQD262165:BQD262166 BZZ262165:BZZ262166 CJV262165:CJV262166 CTR262165:CTR262166 DDN262165:DDN262166 DNJ262165:DNJ262166 DXF262165:DXF262166 EHB262165:EHB262166 EQX262165:EQX262166 FAT262165:FAT262166 FKP262165:FKP262166 FUL262165:FUL262166 GEH262165:GEH262166 GOD262165:GOD262166 GXZ262165:GXZ262166 HHV262165:HHV262166 HRR262165:HRR262166 IBN262165:IBN262166 ILJ262165:ILJ262166 IVF262165:IVF262166 JFB262165:JFB262166 JOX262165:JOX262166 JYT262165:JYT262166 KIP262165:KIP262166 KSL262165:KSL262166 LCH262165:LCH262166 LMD262165:LMD262166 LVZ262165:LVZ262166 MFV262165:MFV262166 MPR262165:MPR262166 MZN262165:MZN262166 NJJ262165:NJJ262166 NTF262165:NTF262166 ODB262165:ODB262166 OMX262165:OMX262166 OWT262165:OWT262166 PGP262165:PGP262166 PQL262165:PQL262166 QAH262165:QAH262166 QKD262165:QKD262166 QTZ262165:QTZ262166 RDV262165:RDV262166 RNR262165:RNR262166 RXN262165:RXN262166 SHJ262165:SHJ262166 SRF262165:SRF262166 TBB262165:TBB262166 TKX262165:TKX262166 TUT262165:TUT262166 UEP262165:UEP262166 UOL262165:UOL262166 UYH262165:UYH262166 VID262165:VID262166 VRZ262165:VRZ262166 WBV262165:WBV262166 WLR262165:WLR262166 WVN262165:WVN262166 L327701:L327702 JB327701:JB327702 SX327701:SX327702 ACT327701:ACT327702 AMP327701:AMP327702 AWL327701:AWL327702 BGH327701:BGH327702 BQD327701:BQD327702 BZZ327701:BZZ327702 CJV327701:CJV327702 CTR327701:CTR327702 DDN327701:DDN327702 DNJ327701:DNJ327702 DXF327701:DXF327702 EHB327701:EHB327702 EQX327701:EQX327702 FAT327701:FAT327702 FKP327701:FKP327702 FUL327701:FUL327702 GEH327701:GEH327702 GOD327701:GOD327702 GXZ327701:GXZ327702 HHV327701:HHV327702 HRR327701:HRR327702 IBN327701:IBN327702 ILJ327701:ILJ327702 IVF327701:IVF327702 JFB327701:JFB327702 JOX327701:JOX327702 JYT327701:JYT327702 KIP327701:KIP327702 KSL327701:KSL327702 LCH327701:LCH327702 LMD327701:LMD327702 LVZ327701:LVZ327702 MFV327701:MFV327702 MPR327701:MPR327702 MZN327701:MZN327702 NJJ327701:NJJ327702 NTF327701:NTF327702 ODB327701:ODB327702 OMX327701:OMX327702 OWT327701:OWT327702 PGP327701:PGP327702 PQL327701:PQL327702 QAH327701:QAH327702 QKD327701:QKD327702 QTZ327701:QTZ327702 RDV327701:RDV327702 RNR327701:RNR327702 RXN327701:RXN327702 SHJ327701:SHJ327702 SRF327701:SRF327702 TBB327701:TBB327702 TKX327701:TKX327702 TUT327701:TUT327702 UEP327701:UEP327702 UOL327701:UOL327702 UYH327701:UYH327702 VID327701:VID327702 VRZ327701:VRZ327702 WBV327701:WBV327702 WLR327701:WLR327702 WVN327701:WVN327702 L393237:L393238 JB393237:JB393238 SX393237:SX393238 ACT393237:ACT393238 AMP393237:AMP393238 AWL393237:AWL393238 BGH393237:BGH393238 BQD393237:BQD393238 BZZ393237:BZZ393238 CJV393237:CJV393238 CTR393237:CTR393238 DDN393237:DDN393238 DNJ393237:DNJ393238 DXF393237:DXF393238 EHB393237:EHB393238 EQX393237:EQX393238 FAT393237:FAT393238 FKP393237:FKP393238 FUL393237:FUL393238 GEH393237:GEH393238 GOD393237:GOD393238 GXZ393237:GXZ393238 HHV393237:HHV393238 HRR393237:HRR393238 IBN393237:IBN393238 ILJ393237:ILJ393238 IVF393237:IVF393238 JFB393237:JFB393238 JOX393237:JOX393238 JYT393237:JYT393238 KIP393237:KIP393238 KSL393237:KSL393238 LCH393237:LCH393238 LMD393237:LMD393238 LVZ393237:LVZ393238 MFV393237:MFV393238 MPR393237:MPR393238 MZN393237:MZN393238 NJJ393237:NJJ393238 NTF393237:NTF393238 ODB393237:ODB393238 OMX393237:OMX393238 OWT393237:OWT393238 PGP393237:PGP393238 PQL393237:PQL393238 QAH393237:QAH393238 QKD393237:QKD393238 QTZ393237:QTZ393238 RDV393237:RDV393238 RNR393237:RNR393238 RXN393237:RXN393238 SHJ393237:SHJ393238 SRF393237:SRF393238 TBB393237:TBB393238 TKX393237:TKX393238 TUT393237:TUT393238 UEP393237:UEP393238 UOL393237:UOL393238 UYH393237:UYH393238 VID393237:VID393238 VRZ393237:VRZ393238 WBV393237:WBV393238 WLR393237:WLR393238 WVN393237:WVN393238 L458773:L458774 JB458773:JB458774 SX458773:SX458774 ACT458773:ACT458774 AMP458773:AMP458774 AWL458773:AWL458774 BGH458773:BGH458774 BQD458773:BQD458774 BZZ458773:BZZ458774 CJV458773:CJV458774 CTR458773:CTR458774 DDN458773:DDN458774 DNJ458773:DNJ458774 DXF458773:DXF458774 EHB458773:EHB458774 EQX458773:EQX458774 FAT458773:FAT458774 FKP458773:FKP458774 FUL458773:FUL458774 GEH458773:GEH458774 GOD458773:GOD458774 GXZ458773:GXZ458774 HHV458773:HHV458774 HRR458773:HRR458774 IBN458773:IBN458774 ILJ458773:ILJ458774 IVF458773:IVF458774 JFB458773:JFB458774 JOX458773:JOX458774 JYT458773:JYT458774 KIP458773:KIP458774 KSL458773:KSL458774 LCH458773:LCH458774 LMD458773:LMD458774 LVZ458773:LVZ458774 MFV458773:MFV458774 MPR458773:MPR458774 MZN458773:MZN458774 NJJ458773:NJJ458774 NTF458773:NTF458774 ODB458773:ODB458774 OMX458773:OMX458774 OWT458773:OWT458774 PGP458773:PGP458774 PQL458773:PQL458774 QAH458773:QAH458774 QKD458773:QKD458774 QTZ458773:QTZ458774 RDV458773:RDV458774 RNR458773:RNR458774 RXN458773:RXN458774 SHJ458773:SHJ458774 SRF458773:SRF458774 TBB458773:TBB458774 TKX458773:TKX458774 TUT458773:TUT458774 UEP458773:UEP458774 UOL458773:UOL458774 UYH458773:UYH458774 VID458773:VID458774 VRZ458773:VRZ458774 WBV458773:WBV458774 WLR458773:WLR458774 WVN458773:WVN458774 L524309:L524310 JB524309:JB524310 SX524309:SX524310 ACT524309:ACT524310 AMP524309:AMP524310 AWL524309:AWL524310 BGH524309:BGH524310 BQD524309:BQD524310 BZZ524309:BZZ524310 CJV524309:CJV524310 CTR524309:CTR524310 DDN524309:DDN524310 DNJ524309:DNJ524310 DXF524309:DXF524310 EHB524309:EHB524310 EQX524309:EQX524310 FAT524309:FAT524310 FKP524309:FKP524310 FUL524309:FUL524310 GEH524309:GEH524310 GOD524309:GOD524310 GXZ524309:GXZ524310 HHV524309:HHV524310 HRR524309:HRR524310 IBN524309:IBN524310 ILJ524309:ILJ524310 IVF524309:IVF524310 JFB524309:JFB524310 JOX524309:JOX524310 JYT524309:JYT524310 KIP524309:KIP524310 KSL524309:KSL524310 LCH524309:LCH524310 LMD524309:LMD524310 LVZ524309:LVZ524310 MFV524309:MFV524310 MPR524309:MPR524310 MZN524309:MZN524310 NJJ524309:NJJ524310 NTF524309:NTF524310 ODB524309:ODB524310 OMX524309:OMX524310 OWT524309:OWT524310 PGP524309:PGP524310 PQL524309:PQL524310 QAH524309:QAH524310 QKD524309:QKD524310 QTZ524309:QTZ524310 RDV524309:RDV524310 RNR524309:RNR524310 RXN524309:RXN524310 SHJ524309:SHJ524310 SRF524309:SRF524310 TBB524309:TBB524310 TKX524309:TKX524310 TUT524309:TUT524310 UEP524309:UEP524310 UOL524309:UOL524310 UYH524309:UYH524310 VID524309:VID524310 VRZ524309:VRZ524310 WBV524309:WBV524310 WLR524309:WLR524310 WVN524309:WVN524310 L589845:L589846 JB589845:JB589846 SX589845:SX589846 ACT589845:ACT589846 AMP589845:AMP589846 AWL589845:AWL589846 BGH589845:BGH589846 BQD589845:BQD589846 BZZ589845:BZZ589846 CJV589845:CJV589846 CTR589845:CTR589846 DDN589845:DDN589846 DNJ589845:DNJ589846 DXF589845:DXF589846 EHB589845:EHB589846 EQX589845:EQX589846 FAT589845:FAT589846 FKP589845:FKP589846 FUL589845:FUL589846 GEH589845:GEH589846 GOD589845:GOD589846 GXZ589845:GXZ589846 HHV589845:HHV589846 HRR589845:HRR589846 IBN589845:IBN589846 ILJ589845:ILJ589846 IVF589845:IVF589846 JFB589845:JFB589846 JOX589845:JOX589846 JYT589845:JYT589846 KIP589845:KIP589846 KSL589845:KSL589846 LCH589845:LCH589846 LMD589845:LMD589846 LVZ589845:LVZ589846 MFV589845:MFV589846 MPR589845:MPR589846 MZN589845:MZN589846 NJJ589845:NJJ589846 NTF589845:NTF589846 ODB589845:ODB589846 OMX589845:OMX589846 OWT589845:OWT589846 PGP589845:PGP589846 PQL589845:PQL589846 QAH589845:QAH589846 QKD589845:QKD589846 QTZ589845:QTZ589846 RDV589845:RDV589846 RNR589845:RNR589846 RXN589845:RXN589846 SHJ589845:SHJ589846 SRF589845:SRF589846 TBB589845:TBB589846 TKX589845:TKX589846 TUT589845:TUT589846 UEP589845:UEP589846 UOL589845:UOL589846 UYH589845:UYH589846 VID589845:VID589846 VRZ589845:VRZ589846 WBV589845:WBV589846 WLR589845:WLR589846 WVN589845:WVN589846 L655381:L655382 JB655381:JB655382 SX655381:SX655382 ACT655381:ACT655382 AMP655381:AMP655382 AWL655381:AWL655382 BGH655381:BGH655382 BQD655381:BQD655382 BZZ655381:BZZ655382 CJV655381:CJV655382 CTR655381:CTR655382 DDN655381:DDN655382 DNJ655381:DNJ655382 DXF655381:DXF655382 EHB655381:EHB655382 EQX655381:EQX655382 FAT655381:FAT655382 FKP655381:FKP655382 FUL655381:FUL655382 GEH655381:GEH655382 GOD655381:GOD655382 GXZ655381:GXZ655382 HHV655381:HHV655382 HRR655381:HRR655382 IBN655381:IBN655382 ILJ655381:ILJ655382 IVF655381:IVF655382 JFB655381:JFB655382 JOX655381:JOX655382 JYT655381:JYT655382 KIP655381:KIP655382 KSL655381:KSL655382 LCH655381:LCH655382 LMD655381:LMD655382 LVZ655381:LVZ655382 MFV655381:MFV655382 MPR655381:MPR655382 MZN655381:MZN655382 NJJ655381:NJJ655382 NTF655381:NTF655382 ODB655381:ODB655382 OMX655381:OMX655382 OWT655381:OWT655382 PGP655381:PGP655382 PQL655381:PQL655382 QAH655381:QAH655382 QKD655381:QKD655382 QTZ655381:QTZ655382 RDV655381:RDV655382 RNR655381:RNR655382 RXN655381:RXN655382 SHJ655381:SHJ655382 SRF655381:SRF655382 TBB655381:TBB655382 TKX655381:TKX655382 TUT655381:TUT655382 UEP655381:UEP655382 UOL655381:UOL655382 UYH655381:UYH655382 VID655381:VID655382 VRZ655381:VRZ655382 WBV655381:WBV655382 WLR655381:WLR655382 WVN655381:WVN655382 L720917:L720918 JB720917:JB720918 SX720917:SX720918 ACT720917:ACT720918 AMP720917:AMP720918 AWL720917:AWL720918 BGH720917:BGH720918 BQD720917:BQD720918 BZZ720917:BZZ720918 CJV720917:CJV720918 CTR720917:CTR720918 DDN720917:DDN720918 DNJ720917:DNJ720918 DXF720917:DXF720918 EHB720917:EHB720918 EQX720917:EQX720918 FAT720917:FAT720918 FKP720917:FKP720918 FUL720917:FUL720918 GEH720917:GEH720918 GOD720917:GOD720918 GXZ720917:GXZ720918 HHV720917:HHV720918 HRR720917:HRR720918 IBN720917:IBN720918 ILJ720917:ILJ720918 IVF720917:IVF720918 JFB720917:JFB720918 JOX720917:JOX720918 JYT720917:JYT720918 KIP720917:KIP720918 KSL720917:KSL720918 LCH720917:LCH720918 LMD720917:LMD720918 LVZ720917:LVZ720918 MFV720917:MFV720918 MPR720917:MPR720918 MZN720917:MZN720918 NJJ720917:NJJ720918 NTF720917:NTF720918 ODB720917:ODB720918 OMX720917:OMX720918 OWT720917:OWT720918 PGP720917:PGP720918 PQL720917:PQL720918 QAH720917:QAH720918 QKD720917:QKD720918 QTZ720917:QTZ720918 RDV720917:RDV720918 RNR720917:RNR720918 RXN720917:RXN720918 SHJ720917:SHJ720918 SRF720917:SRF720918 TBB720917:TBB720918 TKX720917:TKX720918 TUT720917:TUT720918 UEP720917:UEP720918 UOL720917:UOL720918 UYH720917:UYH720918 VID720917:VID720918 VRZ720917:VRZ720918 WBV720917:WBV720918 WLR720917:WLR720918 WVN720917:WVN720918 L786453:L786454 JB786453:JB786454 SX786453:SX786454 ACT786453:ACT786454 AMP786453:AMP786454 AWL786453:AWL786454 BGH786453:BGH786454 BQD786453:BQD786454 BZZ786453:BZZ786454 CJV786453:CJV786454 CTR786453:CTR786454 DDN786453:DDN786454 DNJ786453:DNJ786454 DXF786453:DXF786454 EHB786453:EHB786454 EQX786453:EQX786454 FAT786453:FAT786454 FKP786453:FKP786454 FUL786453:FUL786454 GEH786453:GEH786454 GOD786453:GOD786454 GXZ786453:GXZ786454 HHV786453:HHV786454 HRR786453:HRR786454 IBN786453:IBN786454 ILJ786453:ILJ786454 IVF786453:IVF786454 JFB786453:JFB786454 JOX786453:JOX786454 JYT786453:JYT786454 KIP786453:KIP786454 KSL786453:KSL786454 LCH786453:LCH786454 LMD786453:LMD786454 LVZ786453:LVZ786454 MFV786453:MFV786454 MPR786453:MPR786454 MZN786453:MZN786454 NJJ786453:NJJ786454 NTF786453:NTF786454 ODB786453:ODB786454 OMX786453:OMX786454 OWT786453:OWT786454 PGP786453:PGP786454 PQL786453:PQL786454 QAH786453:QAH786454 QKD786453:QKD786454 QTZ786453:QTZ786454 RDV786453:RDV786454 RNR786453:RNR786454 RXN786453:RXN786454 SHJ786453:SHJ786454 SRF786453:SRF786454 TBB786453:TBB786454 TKX786453:TKX786454 TUT786453:TUT786454 UEP786453:UEP786454 UOL786453:UOL786454 UYH786453:UYH786454 VID786453:VID786454 VRZ786453:VRZ786454 WBV786453:WBV786454 WLR786453:WLR786454 WVN786453:WVN786454 L851989:L851990 JB851989:JB851990 SX851989:SX851990 ACT851989:ACT851990 AMP851989:AMP851990 AWL851989:AWL851990 BGH851989:BGH851990 BQD851989:BQD851990 BZZ851989:BZZ851990 CJV851989:CJV851990 CTR851989:CTR851990 DDN851989:DDN851990 DNJ851989:DNJ851990 DXF851989:DXF851990 EHB851989:EHB851990 EQX851989:EQX851990 FAT851989:FAT851990 FKP851989:FKP851990 FUL851989:FUL851990 GEH851989:GEH851990 GOD851989:GOD851990 GXZ851989:GXZ851990 HHV851989:HHV851990 HRR851989:HRR851990 IBN851989:IBN851990 ILJ851989:ILJ851990 IVF851989:IVF851990 JFB851989:JFB851990 JOX851989:JOX851990 JYT851989:JYT851990 KIP851989:KIP851990 KSL851989:KSL851990 LCH851989:LCH851990 LMD851989:LMD851990 LVZ851989:LVZ851990 MFV851989:MFV851990 MPR851989:MPR851990 MZN851989:MZN851990 NJJ851989:NJJ851990 NTF851989:NTF851990 ODB851989:ODB851990 OMX851989:OMX851990 OWT851989:OWT851990 PGP851989:PGP851990 PQL851989:PQL851990 QAH851989:QAH851990 QKD851989:QKD851990 QTZ851989:QTZ851990 RDV851989:RDV851990 RNR851989:RNR851990 RXN851989:RXN851990 SHJ851989:SHJ851990 SRF851989:SRF851990 TBB851989:TBB851990 TKX851989:TKX851990 TUT851989:TUT851990 UEP851989:UEP851990 UOL851989:UOL851990 UYH851989:UYH851990 VID851989:VID851990 VRZ851989:VRZ851990 WBV851989:WBV851990 WLR851989:WLR851990 WVN851989:WVN851990 L917525:L917526 JB917525:JB917526 SX917525:SX917526 ACT917525:ACT917526 AMP917525:AMP917526 AWL917525:AWL917526 BGH917525:BGH917526 BQD917525:BQD917526 BZZ917525:BZZ917526 CJV917525:CJV917526 CTR917525:CTR917526 DDN917525:DDN917526 DNJ917525:DNJ917526 DXF917525:DXF917526 EHB917525:EHB917526 EQX917525:EQX917526 FAT917525:FAT917526 FKP917525:FKP917526 FUL917525:FUL917526 GEH917525:GEH917526 GOD917525:GOD917526 GXZ917525:GXZ917526 HHV917525:HHV917526 HRR917525:HRR917526 IBN917525:IBN917526 ILJ917525:ILJ917526 IVF917525:IVF917526 JFB917525:JFB917526 JOX917525:JOX917526 JYT917525:JYT917526 KIP917525:KIP917526 KSL917525:KSL917526 LCH917525:LCH917526 LMD917525:LMD917526 LVZ917525:LVZ917526 MFV917525:MFV917526 MPR917525:MPR917526 MZN917525:MZN917526 NJJ917525:NJJ917526 NTF917525:NTF917526 ODB917525:ODB917526 OMX917525:OMX917526 OWT917525:OWT917526 PGP917525:PGP917526 PQL917525:PQL917526 QAH917525:QAH917526 QKD917525:QKD917526 QTZ917525:QTZ917526 RDV917525:RDV917526 RNR917525:RNR917526 RXN917525:RXN917526 SHJ917525:SHJ917526 SRF917525:SRF917526 TBB917525:TBB917526 TKX917525:TKX917526 TUT917525:TUT917526 UEP917525:UEP917526 UOL917525:UOL917526 UYH917525:UYH917526 VID917525:VID917526 VRZ917525:VRZ917526 WBV917525:WBV917526 WLR917525:WLR917526 WVN917525:WVN917526 L983061:L983062 JB983061:JB983062 SX983061:SX983062 ACT983061:ACT983062 AMP983061:AMP983062 AWL983061:AWL983062 BGH983061:BGH983062 BQD983061:BQD983062 BZZ983061:BZZ983062 CJV983061:CJV983062 CTR983061:CTR983062 DDN983061:DDN983062 DNJ983061:DNJ983062 DXF983061:DXF983062 EHB983061:EHB983062 EQX983061:EQX983062 FAT983061:FAT983062 FKP983061:FKP983062 FUL983061:FUL983062 GEH983061:GEH983062 GOD983061:GOD983062 GXZ983061:GXZ983062 HHV983061:HHV983062 HRR983061:HRR983062 IBN983061:IBN983062 ILJ983061:ILJ983062 IVF983061:IVF983062 JFB983061:JFB983062 JOX983061:JOX983062 JYT983061:JYT983062 KIP983061:KIP983062 KSL983061:KSL983062 LCH983061:LCH983062 LMD983061:LMD983062 LVZ983061:LVZ983062 MFV983061:MFV983062 MPR983061:MPR983062 MZN983061:MZN983062 NJJ983061:NJJ983062 NTF983061:NTF983062 ODB983061:ODB983062 OMX983061:OMX983062 OWT983061:OWT983062 PGP983061:PGP983062 PQL983061:PQL983062 QAH983061:QAH983062 QKD983061:QKD983062 QTZ983061:QTZ983062 RDV983061:RDV983062 RNR983061:RNR983062 RXN983061:RXN983062 SHJ983061:SHJ983062 SRF983061:SRF983062 TBB983061:TBB983062 TKX983061:TKX983062 TUT983061:TUT983062 UEP983061:UEP983062 UOL983061:UOL983062 UYH983061:UYH983062 VID983061:VID983062 VRZ983061:VRZ983062 WBV983061:WBV983062 WLR983061:WLR983062 WVN983061:WVN983062 L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L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L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L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L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L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L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L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L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L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L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L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L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L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L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L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L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L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L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L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L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L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L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L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L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L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L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L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L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L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JB65547 JB17:JB23 SX17:SX23 ACT17:ACT23 AMP17:AMP23 AWL17:AWL23 BGH17:BGH23 BQD17:BQD23 BZZ17:BZZ23 CJV17:CJV23 CTR17:CTR23 DDN17:DDN23 DNJ17:DNJ23 DXF17:DXF23 EHB17:EHB23 EQX17:EQX23 FAT17:FAT23 FKP17:FKP23 FUL17:FUL23 GEH17:GEH23 GOD17:GOD23 GXZ17:GXZ23 HHV17:HHV23 HRR17:HRR23 IBN17:IBN23 ILJ17:ILJ23 IVF17:IVF23 JFB17:JFB23 JOX17:JOX23 JYT17:JYT23 KIP17:KIP23 KSL17:KSL23 LCH17:LCH23 LMD17:LMD23 LVZ17:LVZ23 MFV17:MFV23 MPR17:MPR23 MZN17:MZN23 NJJ17:NJJ23 NTF17:NTF23 ODB17:ODB23 OMX17:OMX23 OWT17:OWT23 PGP17:PGP23 PQL17:PQL23 QAH17:QAH23 QKD17:QKD23 QTZ17:QTZ23 RDV17:RDV23 RNR17:RNR23 RXN17:RXN23 SHJ17:SHJ23 SRF17:SRF23 TBB17:TBB23 TKX17:TKX23 TUT17:TUT23 UEP17:UEP23 UOL17:UOL23 UYH17:UYH23 VID17:VID23 VRZ17:VRZ23 WBV17:WBV23 WLR17:WLR23 WVN17:WVN23 L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L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L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L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L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L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L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L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L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L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L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L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L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L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L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L65555 JB65555 SX65555 ACT65555 AMP65555 AWL65555 BGH65555 BQD65555 BZZ65555 CJV65555 CTR65555 DDN65555 DNJ65555 DXF65555 EHB65555 EQX65555 FAT65555 FKP65555 FUL65555 GEH65555 GOD65555 GXZ65555 HHV65555 HRR65555 IBN65555 ILJ65555 IVF65555 JFB65555 JOX65555 JYT65555 KIP65555 KSL65555 LCH65555 LMD65555 LVZ65555 MFV65555 MPR65555 MZN65555 NJJ65555 NTF65555 ODB65555 OMX65555 OWT65555 PGP65555 PQL65555 QAH65555 QKD65555 QTZ65555 RDV65555 RNR65555 RXN65555 SHJ65555 SRF65555 TBB65555 TKX65555 TUT65555 UEP65555 UOL65555 UYH65555 VID65555 VRZ65555 WBV65555 WLR65555 WVN65555 L131091 JB131091 SX131091 ACT131091 AMP131091 AWL131091 BGH131091 BQD131091 BZZ131091 CJV131091 CTR131091 DDN131091 DNJ131091 DXF131091 EHB131091 EQX131091 FAT131091 FKP131091 FUL131091 GEH131091 GOD131091 GXZ131091 HHV131091 HRR131091 IBN131091 ILJ131091 IVF131091 JFB131091 JOX131091 JYT131091 KIP131091 KSL131091 LCH131091 LMD131091 LVZ131091 MFV131091 MPR131091 MZN131091 NJJ131091 NTF131091 ODB131091 OMX131091 OWT131091 PGP131091 PQL131091 QAH131091 QKD131091 QTZ131091 RDV131091 RNR131091 RXN131091 SHJ131091 SRF131091 TBB131091 TKX131091 TUT131091 UEP131091 UOL131091 UYH131091 VID131091 VRZ131091 WBV131091 WLR131091 WVN131091 L196627 JB196627 SX196627 ACT196627 AMP196627 AWL196627 BGH196627 BQD196627 BZZ196627 CJV196627 CTR196627 DDN196627 DNJ196627 DXF196627 EHB196627 EQX196627 FAT196627 FKP196627 FUL196627 GEH196627 GOD196627 GXZ196627 HHV196627 HRR196627 IBN196627 ILJ196627 IVF196627 JFB196627 JOX196627 JYT196627 KIP196627 KSL196627 LCH196627 LMD196627 LVZ196627 MFV196627 MPR196627 MZN196627 NJJ196627 NTF196627 ODB196627 OMX196627 OWT196627 PGP196627 PQL196627 QAH196627 QKD196627 QTZ196627 RDV196627 RNR196627 RXN196627 SHJ196627 SRF196627 TBB196627 TKX196627 TUT196627 UEP196627 UOL196627 UYH196627 VID196627 VRZ196627 WBV196627 WLR196627 WVN196627 L262163 JB262163 SX262163 ACT262163 AMP262163 AWL262163 BGH262163 BQD262163 BZZ262163 CJV262163 CTR262163 DDN262163 DNJ262163 DXF262163 EHB262163 EQX262163 FAT262163 FKP262163 FUL262163 GEH262163 GOD262163 GXZ262163 HHV262163 HRR262163 IBN262163 ILJ262163 IVF262163 JFB262163 JOX262163 JYT262163 KIP262163 KSL262163 LCH262163 LMD262163 LVZ262163 MFV262163 MPR262163 MZN262163 NJJ262163 NTF262163 ODB262163 OMX262163 OWT262163 PGP262163 PQL262163 QAH262163 QKD262163 QTZ262163 RDV262163 RNR262163 RXN262163 SHJ262163 SRF262163 TBB262163 TKX262163 TUT262163 UEP262163 UOL262163 UYH262163 VID262163 VRZ262163 WBV262163 WLR262163 WVN262163 L327699 JB327699 SX327699 ACT327699 AMP327699 AWL327699 BGH327699 BQD327699 BZZ327699 CJV327699 CTR327699 DDN327699 DNJ327699 DXF327699 EHB327699 EQX327699 FAT327699 FKP327699 FUL327699 GEH327699 GOD327699 GXZ327699 HHV327699 HRR327699 IBN327699 ILJ327699 IVF327699 JFB327699 JOX327699 JYT327699 KIP327699 KSL327699 LCH327699 LMD327699 LVZ327699 MFV327699 MPR327699 MZN327699 NJJ327699 NTF327699 ODB327699 OMX327699 OWT327699 PGP327699 PQL327699 QAH327699 QKD327699 QTZ327699 RDV327699 RNR327699 RXN327699 SHJ327699 SRF327699 TBB327699 TKX327699 TUT327699 UEP327699 UOL327699 UYH327699 VID327699 VRZ327699 WBV327699 WLR327699 WVN327699 L393235 JB393235 SX393235 ACT393235 AMP393235 AWL393235 BGH393235 BQD393235 BZZ393235 CJV393235 CTR393235 DDN393235 DNJ393235 DXF393235 EHB393235 EQX393235 FAT393235 FKP393235 FUL393235 GEH393235 GOD393235 GXZ393235 HHV393235 HRR393235 IBN393235 ILJ393235 IVF393235 JFB393235 JOX393235 JYT393235 KIP393235 KSL393235 LCH393235 LMD393235 LVZ393235 MFV393235 MPR393235 MZN393235 NJJ393235 NTF393235 ODB393235 OMX393235 OWT393235 PGP393235 PQL393235 QAH393235 QKD393235 QTZ393235 RDV393235 RNR393235 RXN393235 SHJ393235 SRF393235 TBB393235 TKX393235 TUT393235 UEP393235 UOL393235 UYH393235 VID393235 VRZ393235 WBV393235 WLR393235 WVN393235 L458771 JB458771 SX458771 ACT458771 AMP458771 AWL458771 BGH458771 BQD458771 BZZ458771 CJV458771 CTR458771 DDN458771 DNJ458771 DXF458771 EHB458771 EQX458771 FAT458771 FKP458771 FUL458771 GEH458771 GOD458771 GXZ458771 HHV458771 HRR458771 IBN458771 ILJ458771 IVF458771 JFB458771 JOX458771 JYT458771 KIP458771 KSL458771 LCH458771 LMD458771 LVZ458771 MFV458771 MPR458771 MZN458771 NJJ458771 NTF458771 ODB458771 OMX458771 OWT458771 PGP458771 PQL458771 QAH458771 QKD458771 QTZ458771 RDV458771 RNR458771 RXN458771 SHJ458771 SRF458771 TBB458771 TKX458771 TUT458771 UEP458771 UOL458771 UYH458771 VID458771 VRZ458771 WBV458771 WLR458771 WVN458771 L524307 JB524307 SX524307 ACT524307 AMP524307 AWL524307 BGH524307 BQD524307 BZZ524307 CJV524307 CTR524307 DDN524307 DNJ524307 DXF524307 EHB524307 EQX524307 FAT524307 FKP524307 FUL524307 GEH524307 GOD524307 GXZ524307 HHV524307 HRR524307 IBN524307 ILJ524307 IVF524307 JFB524307 JOX524307 JYT524307 KIP524307 KSL524307 LCH524307 LMD524307 LVZ524307 MFV524307 MPR524307 MZN524307 NJJ524307 NTF524307 ODB524307 OMX524307 OWT524307 PGP524307 PQL524307 QAH524307 QKD524307 QTZ524307 RDV524307 RNR524307 RXN524307 SHJ524307 SRF524307 TBB524307 TKX524307 TUT524307 UEP524307 UOL524307 UYH524307 VID524307 VRZ524307 WBV524307 WLR524307 WVN524307 L589843 JB589843 SX589843 ACT589843 AMP589843 AWL589843 BGH589843 BQD589843 BZZ589843 CJV589843 CTR589843 DDN589843 DNJ589843 DXF589843 EHB589843 EQX589843 FAT589843 FKP589843 FUL589843 GEH589843 GOD589843 GXZ589843 HHV589843 HRR589843 IBN589843 ILJ589843 IVF589843 JFB589843 JOX589843 JYT589843 KIP589843 KSL589843 LCH589843 LMD589843 LVZ589843 MFV589843 MPR589843 MZN589843 NJJ589843 NTF589843 ODB589843 OMX589843 OWT589843 PGP589843 PQL589843 QAH589843 QKD589843 QTZ589843 RDV589843 RNR589843 RXN589843 SHJ589843 SRF589843 TBB589843 TKX589843 TUT589843 UEP589843 UOL589843 UYH589843 VID589843 VRZ589843 WBV589843 WLR589843 WVN589843 L655379 JB655379 SX655379 ACT655379 AMP655379 AWL655379 BGH655379 BQD655379 BZZ655379 CJV655379 CTR655379 DDN655379 DNJ655379 DXF655379 EHB655379 EQX655379 FAT655379 FKP655379 FUL655379 GEH655379 GOD655379 GXZ655379 HHV655379 HRR655379 IBN655379 ILJ655379 IVF655379 JFB655379 JOX655379 JYT655379 KIP655379 KSL655379 LCH655379 LMD655379 LVZ655379 MFV655379 MPR655379 MZN655379 NJJ655379 NTF655379 ODB655379 OMX655379 OWT655379 PGP655379 PQL655379 QAH655379 QKD655379 QTZ655379 RDV655379 RNR655379 RXN655379 SHJ655379 SRF655379 TBB655379 TKX655379 TUT655379 UEP655379 UOL655379 UYH655379 VID655379 VRZ655379 WBV655379 WLR655379 WVN655379 L720915 JB720915 SX720915 ACT720915 AMP720915 AWL720915 BGH720915 BQD720915 BZZ720915 CJV720915 CTR720915 DDN720915 DNJ720915 DXF720915 EHB720915 EQX720915 FAT720915 FKP720915 FUL720915 GEH720915 GOD720915 GXZ720915 HHV720915 HRR720915 IBN720915 ILJ720915 IVF720915 JFB720915 JOX720915 JYT720915 KIP720915 KSL720915 LCH720915 LMD720915 LVZ720915 MFV720915 MPR720915 MZN720915 NJJ720915 NTF720915 ODB720915 OMX720915 OWT720915 PGP720915 PQL720915 QAH720915 QKD720915 QTZ720915 RDV720915 RNR720915 RXN720915 SHJ720915 SRF720915 TBB720915 TKX720915 TUT720915 UEP720915 UOL720915 UYH720915 VID720915 VRZ720915 WBV720915 WLR720915 WVN720915 L786451 JB786451 SX786451 ACT786451 AMP786451 AWL786451 BGH786451 BQD786451 BZZ786451 CJV786451 CTR786451 DDN786451 DNJ786451 DXF786451 EHB786451 EQX786451 FAT786451 FKP786451 FUL786451 GEH786451 GOD786451 GXZ786451 HHV786451 HRR786451 IBN786451 ILJ786451 IVF786451 JFB786451 JOX786451 JYT786451 KIP786451 KSL786451 LCH786451 LMD786451 LVZ786451 MFV786451 MPR786451 MZN786451 NJJ786451 NTF786451 ODB786451 OMX786451 OWT786451 PGP786451 PQL786451 QAH786451 QKD786451 QTZ786451 RDV786451 RNR786451 RXN786451 SHJ786451 SRF786451 TBB786451 TKX786451 TUT786451 UEP786451 UOL786451 UYH786451 VID786451 VRZ786451 WBV786451 WLR786451 WVN786451 L851987 JB851987 SX851987 ACT851987 AMP851987 AWL851987 BGH851987 BQD851987 BZZ851987 CJV851987 CTR851987 DDN851987 DNJ851987 DXF851987 EHB851987 EQX851987 FAT851987 FKP851987 FUL851987 GEH851987 GOD851987 GXZ851987 HHV851987 HRR851987 IBN851987 ILJ851987 IVF851987 JFB851987 JOX851987 JYT851987 KIP851987 KSL851987 LCH851987 LMD851987 LVZ851987 MFV851987 MPR851987 MZN851987 NJJ851987 NTF851987 ODB851987 OMX851987 OWT851987 PGP851987 PQL851987 QAH851987 QKD851987 QTZ851987 RDV851987 RNR851987 RXN851987 SHJ851987 SRF851987 TBB851987 TKX851987 TUT851987 UEP851987 UOL851987 UYH851987 VID851987 VRZ851987 WBV851987 WLR851987 WVN851987 L917523 JB917523 SX917523 ACT917523 AMP917523 AWL917523 BGH917523 BQD917523 BZZ917523 CJV917523 CTR917523 DDN917523 DNJ917523 DXF917523 EHB917523 EQX917523 FAT917523 FKP917523 FUL917523 GEH917523 GOD917523 GXZ917523 HHV917523 HRR917523 IBN917523 ILJ917523 IVF917523 JFB917523 JOX917523 JYT917523 KIP917523 KSL917523 LCH917523 LMD917523 LVZ917523 MFV917523 MPR917523 MZN917523 NJJ917523 NTF917523 ODB917523 OMX917523 OWT917523 PGP917523 PQL917523 QAH917523 QKD917523 QTZ917523 RDV917523 RNR917523 RXN917523 SHJ917523 SRF917523 TBB917523 TKX917523 TUT917523 UEP917523 UOL917523 UYH917523 VID917523 VRZ917523 WBV917523 WLR917523 WVN917523 L983059 JB983059 SX983059 ACT983059 AMP983059 AWL983059 BGH983059 BQD983059 BZZ983059 CJV983059 CTR983059 DDN983059 DNJ983059 DXF983059 EHB983059 EQX983059 FAT983059 FKP983059 FUL983059 GEH983059 GOD983059 GXZ983059 HHV983059 HRR983059 IBN983059 ILJ983059 IVF983059 JFB983059 JOX983059 JYT983059 KIP983059 KSL983059 LCH983059 LMD983059 LVZ983059 MFV983059 MPR983059 MZN983059 NJJ983059 NTF983059 ODB983059 OMX983059 OWT983059 PGP983059 PQL983059 QAH983059 QKD983059 QTZ983059 RDV983059 RNR983059 RXN983059 SHJ983059 SRF983059 TBB983059 TKX983059 TUT983059 UEP983059 UOL983059 UYH983059 VID983059 VRZ983059 WBV983059 WLR983059 WVN983059" xr:uid="{00000000-0002-0000-0900-000003000000}">
      <formula1>$L$50:$L$80</formula1>
    </dataValidation>
    <dataValidation type="list" imeMode="off" allowBlank="1" showInputMessage="1" showErrorMessage="1" sqref="H65558 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H131094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H196630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H262166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H327702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H393238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H458774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H524310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H589846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H655382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H720918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H786454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H851990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H917526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H983062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xr:uid="{00000000-0002-0000-0900-000004000000}">
      <formula1>$H$50:$H$55</formula1>
    </dataValidation>
    <dataValidation type="list" allowBlank="1" showInputMessage="1" showErrorMessage="1" sqref="F65558 SR65558 ACN65558 AMJ65558 AWF65558 BGB65558 BPX65558 BZT65558 CJP65558 CTL65558 DDH65558 DND65558 DWZ65558 EGV65558 EQR65558 FAN65558 FKJ65558 FUF65558 GEB65558 GNX65558 GXT65558 HHP65558 HRL65558 IBH65558 ILD65558 IUZ65558 JEV65558 JOR65558 JYN65558 KIJ65558 KSF65558 LCB65558 LLX65558 LVT65558 MFP65558 MPL65558 MZH65558 NJD65558 NSZ65558 OCV65558 OMR65558 OWN65558 PGJ65558 PQF65558 QAB65558 QJX65558 QTT65558 RDP65558 RNL65558 RXH65558 SHD65558 SQZ65558 TAV65558 TKR65558 TUN65558 UEJ65558 UOF65558 UYB65558 VHX65558 VRT65558 WBP65558 WLL65558 WVH65558 F131094 IV131094 SR131094 ACN131094 AMJ131094 AWF131094 BGB131094 BPX131094 BZT131094 CJP131094 CTL131094 DDH131094 DND131094 DWZ131094 EGV131094 EQR131094 FAN131094 FKJ131094 FUF131094 GEB131094 GNX131094 GXT131094 HHP131094 HRL131094 IBH131094 ILD131094 IUZ131094 JEV131094 JOR131094 JYN131094 KIJ131094 KSF131094 LCB131094 LLX131094 LVT131094 MFP131094 MPL131094 MZH131094 NJD131094 NSZ131094 OCV131094 OMR131094 OWN131094 PGJ131094 PQF131094 QAB131094 QJX131094 QTT131094 RDP131094 RNL131094 RXH131094 SHD131094 SQZ131094 TAV131094 TKR131094 TUN131094 UEJ131094 UOF131094 UYB131094 VHX131094 VRT131094 WBP131094 WLL131094 WVH131094 F196630 IV196630 SR196630 ACN196630 AMJ196630 AWF196630 BGB196630 BPX196630 BZT196630 CJP196630 CTL196630 DDH196630 DND196630 DWZ196630 EGV196630 EQR196630 FAN196630 FKJ196630 FUF196630 GEB196630 GNX196630 GXT196630 HHP196630 HRL196630 IBH196630 ILD196630 IUZ196630 JEV196630 JOR196630 JYN196630 KIJ196630 KSF196630 LCB196630 LLX196630 LVT196630 MFP196630 MPL196630 MZH196630 NJD196630 NSZ196630 OCV196630 OMR196630 OWN196630 PGJ196630 PQF196630 QAB196630 QJX196630 QTT196630 RDP196630 RNL196630 RXH196630 SHD196630 SQZ196630 TAV196630 TKR196630 TUN196630 UEJ196630 UOF196630 UYB196630 VHX196630 VRT196630 WBP196630 WLL196630 WVH196630 F262166 IV262166 SR262166 ACN262166 AMJ262166 AWF262166 BGB262166 BPX262166 BZT262166 CJP262166 CTL262166 DDH262166 DND262166 DWZ262166 EGV262166 EQR262166 FAN262166 FKJ262166 FUF262166 GEB262166 GNX262166 GXT262166 HHP262166 HRL262166 IBH262166 ILD262166 IUZ262166 JEV262166 JOR262166 JYN262166 KIJ262166 KSF262166 LCB262166 LLX262166 LVT262166 MFP262166 MPL262166 MZH262166 NJD262166 NSZ262166 OCV262166 OMR262166 OWN262166 PGJ262166 PQF262166 QAB262166 QJX262166 QTT262166 RDP262166 RNL262166 RXH262166 SHD262166 SQZ262166 TAV262166 TKR262166 TUN262166 UEJ262166 UOF262166 UYB262166 VHX262166 VRT262166 WBP262166 WLL262166 WVH262166 F327702 IV327702 SR327702 ACN327702 AMJ327702 AWF327702 BGB327702 BPX327702 BZT327702 CJP327702 CTL327702 DDH327702 DND327702 DWZ327702 EGV327702 EQR327702 FAN327702 FKJ327702 FUF327702 GEB327702 GNX327702 GXT327702 HHP327702 HRL327702 IBH327702 ILD327702 IUZ327702 JEV327702 JOR327702 JYN327702 KIJ327702 KSF327702 LCB327702 LLX327702 LVT327702 MFP327702 MPL327702 MZH327702 NJD327702 NSZ327702 OCV327702 OMR327702 OWN327702 PGJ327702 PQF327702 QAB327702 QJX327702 QTT327702 RDP327702 RNL327702 RXH327702 SHD327702 SQZ327702 TAV327702 TKR327702 TUN327702 UEJ327702 UOF327702 UYB327702 VHX327702 VRT327702 WBP327702 WLL327702 WVH327702 F393238 IV393238 SR393238 ACN393238 AMJ393238 AWF393238 BGB393238 BPX393238 BZT393238 CJP393238 CTL393238 DDH393238 DND393238 DWZ393238 EGV393238 EQR393238 FAN393238 FKJ393238 FUF393238 GEB393238 GNX393238 GXT393238 HHP393238 HRL393238 IBH393238 ILD393238 IUZ393238 JEV393238 JOR393238 JYN393238 KIJ393238 KSF393238 LCB393238 LLX393238 LVT393238 MFP393238 MPL393238 MZH393238 NJD393238 NSZ393238 OCV393238 OMR393238 OWN393238 PGJ393238 PQF393238 QAB393238 QJX393238 QTT393238 RDP393238 RNL393238 RXH393238 SHD393238 SQZ393238 TAV393238 TKR393238 TUN393238 UEJ393238 UOF393238 UYB393238 VHX393238 VRT393238 WBP393238 WLL393238 WVH393238 F458774 IV458774 SR458774 ACN458774 AMJ458774 AWF458774 BGB458774 BPX458774 BZT458774 CJP458774 CTL458774 DDH458774 DND458774 DWZ458774 EGV458774 EQR458774 FAN458774 FKJ458774 FUF458774 GEB458774 GNX458774 GXT458774 HHP458774 HRL458774 IBH458774 ILD458774 IUZ458774 JEV458774 JOR458774 JYN458774 KIJ458774 KSF458774 LCB458774 LLX458774 LVT458774 MFP458774 MPL458774 MZH458774 NJD458774 NSZ458774 OCV458774 OMR458774 OWN458774 PGJ458774 PQF458774 QAB458774 QJX458774 QTT458774 RDP458774 RNL458774 RXH458774 SHD458774 SQZ458774 TAV458774 TKR458774 TUN458774 UEJ458774 UOF458774 UYB458774 VHX458774 VRT458774 WBP458774 WLL458774 WVH458774 F524310 IV524310 SR524310 ACN524310 AMJ524310 AWF524310 BGB524310 BPX524310 BZT524310 CJP524310 CTL524310 DDH524310 DND524310 DWZ524310 EGV524310 EQR524310 FAN524310 FKJ524310 FUF524310 GEB524310 GNX524310 GXT524310 HHP524310 HRL524310 IBH524310 ILD524310 IUZ524310 JEV524310 JOR524310 JYN524310 KIJ524310 KSF524310 LCB524310 LLX524310 LVT524310 MFP524310 MPL524310 MZH524310 NJD524310 NSZ524310 OCV524310 OMR524310 OWN524310 PGJ524310 PQF524310 QAB524310 QJX524310 QTT524310 RDP524310 RNL524310 RXH524310 SHD524310 SQZ524310 TAV524310 TKR524310 TUN524310 UEJ524310 UOF524310 UYB524310 VHX524310 VRT524310 WBP524310 WLL524310 WVH524310 F589846 IV589846 SR589846 ACN589846 AMJ589846 AWF589846 BGB589846 BPX589846 BZT589846 CJP589846 CTL589846 DDH589846 DND589846 DWZ589846 EGV589846 EQR589846 FAN589846 FKJ589846 FUF589846 GEB589846 GNX589846 GXT589846 HHP589846 HRL589846 IBH589846 ILD589846 IUZ589846 JEV589846 JOR589846 JYN589846 KIJ589846 KSF589846 LCB589846 LLX589846 LVT589846 MFP589846 MPL589846 MZH589846 NJD589846 NSZ589846 OCV589846 OMR589846 OWN589846 PGJ589846 PQF589846 QAB589846 QJX589846 QTT589846 RDP589846 RNL589846 RXH589846 SHD589846 SQZ589846 TAV589846 TKR589846 TUN589846 UEJ589846 UOF589846 UYB589846 VHX589846 VRT589846 WBP589846 WLL589846 WVH589846 F655382 IV655382 SR655382 ACN655382 AMJ655382 AWF655382 BGB655382 BPX655382 BZT655382 CJP655382 CTL655382 DDH655382 DND655382 DWZ655382 EGV655382 EQR655382 FAN655382 FKJ655382 FUF655382 GEB655382 GNX655382 GXT655382 HHP655382 HRL655382 IBH655382 ILD655382 IUZ655382 JEV655382 JOR655382 JYN655382 KIJ655382 KSF655382 LCB655382 LLX655382 LVT655382 MFP655382 MPL655382 MZH655382 NJD655382 NSZ655382 OCV655382 OMR655382 OWN655382 PGJ655382 PQF655382 QAB655382 QJX655382 QTT655382 RDP655382 RNL655382 RXH655382 SHD655382 SQZ655382 TAV655382 TKR655382 TUN655382 UEJ655382 UOF655382 UYB655382 VHX655382 VRT655382 WBP655382 WLL655382 WVH655382 F720918 IV720918 SR720918 ACN720918 AMJ720918 AWF720918 BGB720918 BPX720918 BZT720918 CJP720918 CTL720918 DDH720918 DND720918 DWZ720918 EGV720918 EQR720918 FAN720918 FKJ720918 FUF720918 GEB720918 GNX720918 GXT720918 HHP720918 HRL720918 IBH720918 ILD720918 IUZ720918 JEV720918 JOR720918 JYN720918 KIJ720918 KSF720918 LCB720918 LLX720918 LVT720918 MFP720918 MPL720918 MZH720918 NJD720918 NSZ720918 OCV720918 OMR720918 OWN720918 PGJ720918 PQF720918 QAB720918 QJX720918 QTT720918 RDP720918 RNL720918 RXH720918 SHD720918 SQZ720918 TAV720918 TKR720918 TUN720918 UEJ720918 UOF720918 UYB720918 VHX720918 VRT720918 WBP720918 WLL720918 WVH720918 F786454 IV786454 SR786454 ACN786454 AMJ786454 AWF786454 BGB786454 BPX786454 BZT786454 CJP786454 CTL786454 DDH786454 DND786454 DWZ786454 EGV786454 EQR786454 FAN786454 FKJ786454 FUF786454 GEB786454 GNX786454 GXT786454 HHP786454 HRL786454 IBH786454 ILD786454 IUZ786454 JEV786454 JOR786454 JYN786454 KIJ786454 KSF786454 LCB786454 LLX786454 LVT786454 MFP786454 MPL786454 MZH786454 NJD786454 NSZ786454 OCV786454 OMR786454 OWN786454 PGJ786454 PQF786454 QAB786454 QJX786454 QTT786454 RDP786454 RNL786454 RXH786454 SHD786454 SQZ786454 TAV786454 TKR786454 TUN786454 UEJ786454 UOF786454 UYB786454 VHX786454 VRT786454 WBP786454 WLL786454 WVH786454 F851990 IV851990 SR851990 ACN851990 AMJ851990 AWF851990 BGB851990 BPX851990 BZT851990 CJP851990 CTL851990 DDH851990 DND851990 DWZ851990 EGV851990 EQR851990 FAN851990 FKJ851990 FUF851990 GEB851990 GNX851990 GXT851990 HHP851990 HRL851990 IBH851990 ILD851990 IUZ851990 JEV851990 JOR851990 JYN851990 KIJ851990 KSF851990 LCB851990 LLX851990 LVT851990 MFP851990 MPL851990 MZH851990 NJD851990 NSZ851990 OCV851990 OMR851990 OWN851990 PGJ851990 PQF851990 QAB851990 QJX851990 QTT851990 RDP851990 RNL851990 RXH851990 SHD851990 SQZ851990 TAV851990 TKR851990 TUN851990 UEJ851990 UOF851990 UYB851990 VHX851990 VRT851990 WBP851990 WLL851990 WVH851990 F917526 IV917526 SR917526 ACN917526 AMJ917526 AWF917526 BGB917526 BPX917526 BZT917526 CJP917526 CTL917526 DDH917526 DND917526 DWZ917526 EGV917526 EQR917526 FAN917526 FKJ917526 FUF917526 GEB917526 GNX917526 GXT917526 HHP917526 HRL917526 IBH917526 ILD917526 IUZ917526 JEV917526 JOR917526 JYN917526 KIJ917526 KSF917526 LCB917526 LLX917526 LVT917526 MFP917526 MPL917526 MZH917526 NJD917526 NSZ917526 OCV917526 OMR917526 OWN917526 PGJ917526 PQF917526 QAB917526 QJX917526 QTT917526 RDP917526 RNL917526 RXH917526 SHD917526 SQZ917526 TAV917526 TKR917526 TUN917526 UEJ917526 UOF917526 UYB917526 VHX917526 VRT917526 WBP917526 WLL917526 WVH917526 F983062 IV983062 SR983062 ACN983062 AMJ983062 AWF983062 BGB983062 BPX983062 BZT983062 CJP983062 CTL983062 DDH983062 DND983062 DWZ983062 EGV983062 EQR983062 FAN983062 FKJ983062 FUF983062 GEB983062 GNX983062 GXT983062 HHP983062 HRL983062 IBH983062 ILD983062 IUZ983062 JEV983062 JOR983062 JYN983062 KIJ983062 KSF983062 LCB983062 LLX983062 LVT983062 MFP983062 MPL983062 MZH983062 NJD983062 NSZ983062 OCV983062 OMR983062 OWN983062 PGJ983062 PQF983062 QAB983062 QJX983062 QTT983062 RDP983062 RNL983062 RXH983062 SHD983062 SQZ983062 TAV983062 TKR983062 TUN983062 UEJ983062 UOF983062 UYB983062 VHX983062 VRT983062 WBP983062 WLL983062 WVH983062 IV65558 IU17:IU23 SQ17:SQ23 ACM17:ACM23 AMI17:AMI23 AWE17:AWE23 BGA17:BGA23 BPW17:BPW23 BZS17:BZS23 CJO17:CJO23 CTK17:CTK23 DDG17:DDG23 DNC17:DNC23 DWY17:DWY23 EGU17:EGU23 EQQ17:EQQ23 FAM17:FAM23 FKI17:FKI23 FUE17:FUE23 GEA17:GEA23 GNW17:GNW23 GXS17:GXS23 HHO17:HHO23 HRK17:HRK23 IBG17:IBG23 ILC17:ILC23 IUY17:IUY23 JEU17:JEU23 JOQ17:JOQ23 JYM17:JYM23 KII17:KII23 KSE17:KSE23 LCA17:LCA23 LLW17:LLW23 LVS17:LVS23 MFO17:MFO23 MPK17:MPK23 MZG17:MZG23 NJC17:NJC23 NSY17:NSY23 OCU17:OCU23 OMQ17:OMQ23 OWM17:OWM23 PGI17:PGI23 PQE17:PQE23 QAA17:QAA23 QJW17:QJW23 QTS17:QTS23 RDO17:RDO23 RNK17:RNK23 RXG17:RXG23 SHC17:SHC23 SQY17:SQY23 TAU17:TAU23 TKQ17:TKQ23 TUM17:TUM23 UEI17:UEI23 UOE17:UOE23 UYA17:UYA23 VHW17:VHW23 VRS17:VRS23 WBO17:WBO23 WLK17:WLK23 WVG17:WVG23 E65546:E65557 IU65546:IU65557 SQ65546:SQ65557 ACM65546:ACM65557 AMI65546:AMI65557 AWE65546:AWE65557 BGA65546:BGA65557 BPW65546:BPW65557 BZS65546:BZS65557 CJO65546:CJO65557 CTK65546:CTK65557 DDG65546:DDG65557 DNC65546:DNC65557 DWY65546:DWY65557 EGU65546:EGU65557 EQQ65546:EQQ65557 FAM65546:FAM65557 FKI65546:FKI65557 FUE65546:FUE65557 GEA65546:GEA65557 GNW65546:GNW65557 GXS65546:GXS65557 HHO65546:HHO65557 HRK65546:HRK65557 IBG65546:IBG65557 ILC65546:ILC65557 IUY65546:IUY65557 JEU65546:JEU65557 JOQ65546:JOQ65557 JYM65546:JYM65557 KII65546:KII65557 KSE65546:KSE65557 LCA65546:LCA65557 LLW65546:LLW65557 LVS65546:LVS65557 MFO65546:MFO65557 MPK65546:MPK65557 MZG65546:MZG65557 NJC65546:NJC65557 NSY65546:NSY65557 OCU65546:OCU65557 OMQ65546:OMQ65557 OWM65546:OWM65557 PGI65546:PGI65557 PQE65546:PQE65557 QAA65546:QAA65557 QJW65546:QJW65557 QTS65546:QTS65557 RDO65546:RDO65557 RNK65546:RNK65557 RXG65546:RXG65557 SHC65546:SHC65557 SQY65546:SQY65557 TAU65546:TAU65557 TKQ65546:TKQ65557 TUM65546:TUM65557 UEI65546:UEI65557 UOE65546:UOE65557 UYA65546:UYA65557 VHW65546:VHW65557 VRS65546:VRS65557 WBO65546:WBO65557 WLK65546:WLK65557 WVG65546:WVG65557 E131082:E131093 IU131082:IU131093 SQ131082:SQ131093 ACM131082:ACM131093 AMI131082:AMI131093 AWE131082:AWE131093 BGA131082:BGA131093 BPW131082:BPW131093 BZS131082:BZS131093 CJO131082:CJO131093 CTK131082:CTK131093 DDG131082:DDG131093 DNC131082:DNC131093 DWY131082:DWY131093 EGU131082:EGU131093 EQQ131082:EQQ131093 FAM131082:FAM131093 FKI131082:FKI131093 FUE131082:FUE131093 GEA131082:GEA131093 GNW131082:GNW131093 GXS131082:GXS131093 HHO131082:HHO131093 HRK131082:HRK131093 IBG131082:IBG131093 ILC131082:ILC131093 IUY131082:IUY131093 JEU131082:JEU131093 JOQ131082:JOQ131093 JYM131082:JYM131093 KII131082:KII131093 KSE131082:KSE131093 LCA131082:LCA131093 LLW131082:LLW131093 LVS131082:LVS131093 MFO131082:MFO131093 MPK131082:MPK131093 MZG131082:MZG131093 NJC131082:NJC131093 NSY131082:NSY131093 OCU131082:OCU131093 OMQ131082:OMQ131093 OWM131082:OWM131093 PGI131082:PGI131093 PQE131082:PQE131093 QAA131082:QAA131093 QJW131082:QJW131093 QTS131082:QTS131093 RDO131082:RDO131093 RNK131082:RNK131093 RXG131082:RXG131093 SHC131082:SHC131093 SQY131082:SQY131093 TAU131082:TAU131093 TKQ131082:TKQ131093 TUM131082:TUM131093 UEI131082:UEI131093 UOE131082:UOE131093 UYA131082:UYA131093 VHW131082:VHW131093 VRS131082:VRS131093 WBO131082:WBO131093 WLK131082:WLK131093 WVG131082:WVG131093 E196618:E196629 IU196618:IU196629 SQ196618:SQ196629 ACM196618:ACM196629 AMI196618:AMI196629 AWE196618:AWE196629 BGA196618:BGA196629 BPW196618:BPW196629 BZS196618:BZS196629 CJO196618:CJO196629 CTK196618:CTK196629 DDG196618:DDG196629 DNC196618:DNC196629 DWY196618:DWY196629 EGU196618:EGU196629 EQQ196618:EQQ196629 FAM196618:FAM196629 FKI196618:FKI196629 FUE196618:FUE196629 GEA196618:GEA196629 GNW196618:GNW196629 GXS196618:GXS196629 HHO196618:HHO196629 HRK196618:HRK196629 IBG196618:IBG196629 ILC196618:ILC196629 IUY196618:IUY196629 JEU196618:JEU196629 JOQ196618:JOQ196629 JYM196618:JYM196629 KII196618:KII196629 KSE196618:KSE196629 LCA196618:LCA196629 LLW196618:LLW196629 LVS196618:LVS196629 MFO196618:MFO196629 MPK196618:MPK196629 MZG196618:MZG196629 NJC196618:NJC196629 NSY196618:NSY196629 OCU196618:OCU196629 OMQ196618:OMQ196629 OWM196618:OWM196629 PGI196618:PGI196629 PQE196618:PQE196629 QAA196618:QAA196629 QJW196618:QJW196629 QTS196618:QTS196629 RDO196618:RDO196629 RNK196618:RNK196629 RXG196618:RXG196629 SHC196618:SHC196629 SQY196618:SQY196629 TAU196618:TAU196629 TKQ196618:TKQ196629 TUM196618:TUM196629 UEI196618:UEI196629 UOE196618:UOE196629 UYA196618:UYA196629 VHW196618:VHW196629 VRS196618:VRS196629 WBO196618:WBO196629 WLK196618:WLK196629 WVG196618:WVG196629 E262154:E262165 IU262154:IU262165 SQ262154:SQ262165 ACM262154:ACM262165 AMI262154:AMI262165 AWE262154:AWE262165 BGA262154:BGA262165 BPW262154:BPW262165 BZS262154:BZS262165 CJO262154:CJO262165 CTK262154:CTK262165 DDG262154:DDG262165 DNC262154:DNC262165 DWY262154:DWY262165 EGU262154:EGU262165 EQQ262154:EQQ262165 FAM262154:FAM262165 FKI262154:FKI262165 FUE262154:FUE262165 GEA262154:GEA262165 GNW262154:GNW262165 GXS262154:GXS262165 HHO262154:HHO262165 HRK262154:HRK262165 IBG262154:IBG262165 ILC262154:ILC262165 IUY262154:IUY262165 JEU262154:JEU262165 JOQ262154:JOQ262165 JYM262154:JYM262165 KII262154:KII262165 KSE262154:KSE262165 LCA262154:LCA262165 LLW262154:LLW262165 LVS262154:LVS262165 MFO262154:MFO262165 MPK262154:MPK262165 MZG262154:MZG262165 NJC262154:NJC262165 NSY262154:NSY262165 OCU262154:OCU262165 OMQ262154:OMQ262165 OWM262154:OWM262165 PGI262154:PGI262165 PQE262154:PQE262165 QAA262154:QAA262165 QJW262154:QJW262165 QTS262154:QTS262165 RDO262154:RDO262165 RNK262154:RNK262165 RXG262154:RXG262165 SHC262154:SHC262165 SQY262154:SQY262165 TAU262154:TAU262165 TKQ262154:TKQ262165 TUM262154:TUM262165 UEI262154:UEI262165 UOE262154:UOE262165 UYA262154:UYA262165 VHW262154:VHW262165 VRS262154:VRS262165 WBO262154:WBO262165 WLK262154:WLK262165 WVG262154:WVG262165 E327690:E327701 IU327690:IU327701 SQ327690:SQ327701 ACM327690:ACM327701 AMI327690:AMI327701 AWE327690:AWE327701 BGA327690:BGA327701 BPW327690:BPW327701 BZS327690:BZS327701 CJO327690:CJO327701 CTK327690:CTK327701 DDG327690:DDG327701 DNC327690:DNC327701 DWY327690:DWY327701 EGU327690:EGU327701 EQQ327690:EQQ327701 FAM327690:FAM327701 FKI327690:FKI327701 FUE327690:FUE327701 GEA327690:GEA327701 GNW327690:GNW327701 GXS327690:GXS327701 HHO327690:HHO327701 HRK327690:HRK327701 IBG327690:IBG327701 ILC327690:ILC327701 IUY327690:IUY327701 JEU327690:JEU327701 JOQ327690:JOQ327701 JYM327690:JYM327701 KII327690:KII327701 KSE327690:KSE327701 LCA327690:LCA327701 LLW327690:LLW327701 LVS327690:LVS327701 MFO327690:MFO327701 MPK327690:MPK327701 MZG327690:MZG327701 NJC327690:NJC327701 NSY327690:NSY327701 OCU327690:OCU327701 OMQ327690:OMQ327701 OWM327690:OWM327701 PGI327690:PGI327701 PQE327690:PQE327701 QAA327690:QAA327701 QJW327690:QJW327701 QTS327690:QTS327701 RDO327690:RDO327701 RNK327690:RNK327701 RXG327690:RXG327701 SHC327690:SHC327701 SQY327690:SQY327701 TAU327690:TAU327701 TKQ327690:TKQ327701 TUM327690:TUM327701 UEI327690:UEI327701 UOE327690:UOE327701 UYA327690:UYA327701 VHW327690:VHW327701 VRS327690:VRS327701 WBO327690:WBO327701 WLK327690:WLK327701 WVG327690:WVG327701 E393226:E393237 IU393226:IU393237 SQ393226:SQ393237 ACM393226:ACM393237 AMI393226:AMI393237 AWE393226:AWE393237 BGA393226:BGA393237 BPW393226:BPW393237 BZS393226:BZS393237 CJO393226:CJO393237 CTK393226:CTK393237 DDG393226:DDG393237 DNC393226:DNC393237 DWY393226:DWY393237 EGU393226:EGU393237 EQQ393226:EQQ393237 FAM393226:FAM393237 FKI393226:FKI393237 FUE393226:FUE393237 GEA393226:GEA393237 GNW393226:GNW393237 GXS393226:GXS393237 HHO393226:HHO393237 HRK393226:HRK393237 IBG393226:IBG393237 ILC393226:ILC393237 IUY393226:IUY393237 JEU393226:JEU393237 JOQ393226:JOQ393237 JYM393226:JYM393237 KII393226:KII393237 KSE393226:KSE393237 LCA393226:LCA393237 LLW393226:LLW393237 LVS393226:LVS393237 MFO393226:MFO393237 MPK393226:MPK393237 MZG393226:MZG393237 NJC393226:NJC393237 NSY393226:NSY393237 OCU393226:OCU393237 OMQ393226:OMQ393237 OWM393226:OWM393237 PGI393226:PGI393237 PQE393226:PQE393237 QAA393226:QAA393237 QJW393226:QJW393237 QTS393226:QTS393237 RDO393226:RDO393237 RNK393226:RNK393237 RXG393226:RXG393237 SHC393226:SHC393237 SQY393226:SQY393237 TAU393226:TAU393237 TKQ393226:TKQ393237 TUM393226:TUM393237 UEI393226:UEI393237 UOE393226:UOE393237 UYA393226:UYA393237 VHW393226:VHW393237 VRS393226:VRS393237 WBO393226:WBO393237 WLK393226:WLK393237 WVG393226:WVG393237 E458762:E458773 IU458762:IU458773 SQ458762:SQ458773 ACM458762:ACM458773 AMI458762:AMI458773 AWE458762:AWE458773 BGA458762:BGA458773 BPW458762:BPW458773 BZS458762:BZS458773 CJO458762:CJO458773 CTK458762:CTK458773 DDG458762:DDG458773 DNC458762:DNC458773 DWY458762:DWY458773 EGU458762:EGU458773 EQQ458762:EQQ458773 FAM458762:FAM458773 FKI458762:FKI458773 FUE458762:FUE458773 GEA458762:GEA458773 GNW458762:GNW458773 GXS458762:GXS458773 HHO458762:HHO458773 HRK458762:HRK458773 IBG458762:IBG458773 ILC458762:ILC458773 IUY458762:IUY458773 JEU458762:JEU458773 JOQ458762:JOQ458773 JYM458762:JYM458773 KII458762:KII458773 KSE458762:KSE458773 LCA458762:LCA458773 LLW458762:LLW458773 LVS458762:LVS458773 MFO458762:MFO458773 MPK458762:MPK458773 MZG458762:MZG458773 NJC458762:NJC458773 NSY458762:NSY458773 OCU458762:OCU458773 OMQ458762:OMQ458773 OWM458762:OWM458773 PGI458762:PGI458773 PQE458762:PQE458773 QAA458762:QAA458773 QJW458762:QJW458773 QTS458762:QTS458773 RDO458762:RDO458773 RNK458762:RNK458773 RXG458762:RXG458773 SHC458762:SHC458773 SQY458762:SQY458773 TAU458762:TAU458773 TKQ458762:TKQ458773 TUM458762:TUM458773 UEI458762:UEI458773 UOE458762:UOE458773 UYA458762:UYA458773 VHW458762:VHW458773 VRS458762:VRS458773 WBO458762:WBO458773 WLK458762:WLK458773 WVG458762:WVG458773 E524298:E524309 IU524298:IU524309 SQ524298:SQ524309 ACM524298:ACM524309 AMI524298:AMI524309 AWE524298:AWE524309 BGA524298:BGA524309 BPW524298:BPW524309 BZS524298:BZS524309 CJO524298:CJO524309 CTK524298:CTK524309 DDG524298:DDG524309 DNC524298:DNC524309 DWY524298:DWY524309 EGU524298:EGU524309 EQQ524298:EQQ524309 FAM524298:FAM524309 FKI524298:FKI524309 FUE524298:FUE524309 GEA524298:GEA524309 GNW524298:GNW524309 GXS524298:GXS524309 HHO524298:HHO524309 HRK524298:HRK524309 IBG524298:IBG524309 ILC524298:ILC524309 IUY524298:IUY524309 JEU524298:JEU524309 JOQ524298:JOQ524309 JYM524298:JYM524309 KII524298:KII524309 KSE524298:KSE524309 LCA524298:LCA524309 LLW524298:LLW524309 LVS524298:LVS524309 MFO524298:MFO524309 MPK524298:MPK524309 MZG524298:MZG524309 NJC524298:NJC524309 NSY524298:NSY524309 OCU524298:OCU524309 OMQ524298:OMQ524309 OWM524298:OWM524309 PGI524298:PGI524309 PQE524298:PQE524309 QAA524298:QAA524309 QJW524298:QJW524309 QTS524298:QTS524309 RDO524298:RDO524309 RNK524298:RNK524309 RXG524298:RXG524309 SHC524298:SHC524309 SQY524298:SQY524309 TAU524298:TAU524309 TKQ524298:TKQ524309 TUM524298:TUM524309 UEI524298:UEI524309 UOE524298:UOE524309 UYA524298:UYA524309 VHW524298:VHW524309 VRS524298:VRS524309 WBO524298:WBO524309 WLK524298:WLK524309 WVG524298:WVG524309 E589834:E589845 IU589834:IU589845 SQ589834:SQ589845 ACM589834:ACM589845 AMI589834:AMI589845 AWE589834:AWE589845 BGA589834:BGA589845 BPW589834:BPW589845 BZS589834:BZS589845 CJO589834:CJO589845 CTK589834:CTK589845 DDG589834:DDG589845 DNC589834:DNC589845 DWY589834:DWY589845 EGU589834:EGU589845 EQQ589834:EQQ589845 FAM589834:FAM589845 FKI589834:FKI589845 FUE589834:FUE589845 GEA589834:GEA589845 GNW589834:GNW589845 GXS589834:GXS589845 HHO589834:HHO589845 HRK589834:HRK589845 IBG589834:IBG589845 ILC589834:ILC589845 IUY589834:IUY589845 JEU589834:JEU589845 JOQ589834:JOQ589845 JYM589834:JYM589845 KII589834:KII589845 KSE589834:KSE589845 LCA589834:LCA589845 LLW589834:LLW589845 LVS589834:LVS589845 MFO589834:MFO589845 MPK589834:MPK589845 MZG589834:MZG589845 NJC589834:NJC589845 NSY589834:NSY589845 OCU589834:OCU589845 OMQ589834:OMQ589845 OWM589834:OWM589845 PGI589834:PGI589845 PQE589834:PQE589845 QAA589834:QAA589845 QJW589834:QJW589845 QTS589834:QTS589845 RDO589834:RDO589845 RNK589834:RNK589845 RXG589834:RXG589845 SHC589834:SHC589845 SQY589834:SQY589845 TAU589834:TAU589845 TKQ589834:TKQ589845 TUM589834:TUM589845 UEI589834:UEI589845 UOE589834:UOE589845 UYA589834:UYA589845 VHW589834:VHW589845 VRS589834:VRS589845 WBO589834:WBO589845 WLK589834:WLK589845 WVG589834:WVG589845 E655370:E655381 IU655370:IU655381 SQ655370:SQ655381 ACM655370:ACM655381 AMI655370:AMI655381 AWE655370:AWE655381 BGA655370:BGA655381 BPW655370:BPW655381 BZS655370:BZS655381 CJO655370:CJO655381 CTK655370:CTK655381 DDG655370:DDG655381 DNC655370:DNC655381 DWY655370:DWY655381 EGU655370:EGU655381 EQQ655370:EQQ655381 FAM655370:FAM655381 FKI655370:FKI655381 FUE655370:FUE655381 GEA655370:GEA655381 GNW655370:GNW655381 GXS655370:GXS655381 HHO655370:HHO655381 HRK655370:HRK655381 IBG655370:IBG655381 ILC655370:ILC655381 IUY655370:IUY655381 JEU655370:JEU655381 JOQ655370:JOQ655381 JYM655370:JYM655381 KII655370:KII655381 KSE655370:KSE655381 LCA655370:LCA655381 LLW655370:LLW655381 LVS655370:LVS655381 MFO655370:MFO655381 MPK655370:MPK655381 MZG655370:MZG655381 NJC655370:NJC655381 NSY655370:NSY655381 OCU655370:OCU655381 OMQ655370:OMQ655381 OWM655370:OWM655381 PGI655370:PGI655381 PQE655370:PQE655381 QAA655370:QAA655381 QJW655370:QJW655381 QTS655370:QTS655381 RDO655370:RDO655381 RNK655370:RNK655381 RXG655370:RXG655381 SHC655370:SHC655381 SQY655370:SQY655381 TAU655370:TAU655381 TKQ655370:TKQ655381 TUM655370:TUM655381 UEI655370:UEI655381 UOE655370:UOE655381 UYA655370:UYA655381 VHW655370:VHW655381 VRS655370:VRS655381 WBO655370:WBO655381 WLK655370:WLK655381 WVG655370:WVG655381 E720906:E720917 IU720906:IU720917 SQ720906:SQ720917 ACM720906:ACM720917 AMI720906:AMI720917 AWE720906:AWE720917 BGA720906:BGA720917 BPW720906:BPW720917 BZS720906:BZS720917 CJO720906:CJO720917 CTK720906:CTK720917 DDG720906:DDG720917 DNC720906:DNC720917 DWY720906:DWY720917 EGU720906:EGU720917 EQQ720906:EQQ720917 FAM720906:FAM720917 FKI720906:FKI720917 FUE720906:FUE720917 GEA720906:GEA720917 GNW720906:GNW720917 GXS720906:GXS720917 HHO720906:HHO720917 HRK720906:HRK720917 IBG720906:IBG720917 ILC720906:ILC720917 IUY720906:IUY720917 JEU720906:JEU720917 JOQ720906:JOQ720917 JYM720906:JYM720917 KII720906:KII720917 KSE720906:KSE720917 LCA720906:LCA720917 LLW720906:LLW720917 LVS720906:LVS720917 MFO720906:MFO720917 MPK720906:MPK720917 MZG720906:MZG720917 NJC720906:NJC720917 NSY720906:NSY720917 OCU720906:OCU720917 OMQ720906:OMQ720917 OWM720906:OWM720917 PGI720906:PGI720917 PQE720906:PQE720917 QAA720906:QAA720917 QJW720906:QJW720917 QTS720906:QTS720917 RDO720906:RDO720917 RNK720906:RNK720917 RXG720906:RXG720917 SHC720906:SHC720917 SQY720906:SQY720917 TAU720906:TAU720917 TKQ720906:TKQ720917 TUM720906:TUM720917 UEI720906:UEI720917 UOE720906:UOE720917 UYA720906:UYA720917 VHW720906:VHW720917 VRS720906:VRS720917 WBO720906:WBO720917 WLK720906:WLK720917 WVG720906:WVG720917 E786442:E786453 IU786442:IU786453 SQ786442:SQ786453 ACM786442:ACM786453 AMI786442:AMI786453 AWE786442:AWE786453 BGA786442:BGA786453 BPW786442:BPW786453 BZS786442:BZS786453 CJO786442:CJO786453 CTK786442:CTK786453 DDG786442:DDG786453 DNC786442:DNC786453 DWY786442:DWY786453 EGU786442:EGU786453 EQQ786442:EQQ786453 FAM786442:FAM786453 FKI786442:FKI786453 FUE786442:FUE786453 GEA786442:GEA786453 GNW786442:GNW786453 GXS786442:GXS786453 HHO786442:HHO786453 HRK786442:HRK786453 IBG786442:IBG786453 ILC786442:ILC786453 IUY786442:IUY786453 JEU786442:JEU786453 JOQ786442:JOQ786453 JYM786442:JYM786453 KII786442:KII786453 KSE786442:KSE786453 LCA786442:LCA786453 LLW786442:LLW786453 LVS786442:LVS786453 MFO786442:MFO786453 MPK786442:MPK786453 MZG786442:MZG786453 NJC786442:NJC786453 NSY786442:NSY786453 OCU786442:OCU786453 OMQ786442:OMQ786453 OWM786442:OWM786453 PGI786442:PGI786453 PQE786442:PQE786453 QAA786442:QAA786453 QJW786442:QJW786453 QTS786442:QTS786453 RDO786442:RDO786453 RNK786442:RNK786453 RXG786442:RXG786453 SHC786442:SHC786453 SQY786442:SQY786453 TAU786442:TAU786453 TKQ786442:TKQ786453 TUM786442:TUM786453 UEI786442:UEI786453 UOE786442:UOE786453 UYA786442:UYA786453 VHW786442:VHW786453 VRS786442:VRS786453 WBO786442:WBO786453 WLK786442:WLK786453 WVG786442:WVG786453 E851978:E851989 IU851978:IU851989 SQ851978:SQ851989 ACM851978:ACM851989 AMI851978:AMI851989 AWE851978:AWE851989 BGA851978:BGA851989 BPW851978:BPW851989 BZS851978:BZS851989 CJO851978:CJO851989 CTK851978:CTK851989 DDG851978:DDG851989 DNC851978:DNC851989 DWY851978:DWY851989 EGU851978:EGU851989 EQQ851978:EQQ851989 FAM851978:FAM851989 FKI851978:FKI851989 FUE851978:FUE851989 GEA851978:GEA851989 GNW851978:GNW851989 GXS851978:GXS851989 HHO851978:HHO851989 HRK851978:HRK851989 IBG851978:IBG851989 ILC851978:ILC851989 IUY851978:IUY851989 JEU851978:JEU851989 JOQ851978:JOQ851989 JYM851978:JYM851989 KII851978:KII851989 KSE851978:KSE851989 LCA851978:LCA851989 LLW851978:LLW851989 LVS851978:LVS851989 MFO851978:MFO851989 MPK851978:MPK851989 MZG851978:MZG851989 NJC851978:NJC851989 NSY851978:NSY851989 OCU851978:OCU851989 OMQ851978:OMQ851989 OWM851978:OWM851989 PGI851978:PGI851989 PQE851978:PQE851989 QAA851978:QAA851989 QJW851978:QJW851989 QTS851978:QTS851989 RDO851978:RDO851989 RNK851978:RNK851989 RXG851978:RXG851989 SHC851978:SHC851989 SQY851978:SQY851989 TAU851978:TAU851989 TKQ851978:TKQ851989 TUM851978:TUM851989 UEI851978:UEI851989 UOE851978:UOE851989 UYA851978:UYA851989 VHW851978:VHW851989 VRS851978:VRS851989 WBO851978:WBO851989 WLK851978:WLK851989 WVG851978:WVG851989 E917514:E917525 IU917514:IU917525 SQ917514:SQ917525 ACM917514:ACM917525 AMI917514:AMI917525 AWE917514:AWE917525 BGA917514:BGA917525 BPW917514:BPW917525 BZS917514:BZS917525 CJO917514:CJO917525 CTK917514:CTK917525 DDG917514:DDG917525 DNC917514:DNC917525 DWY917514:DWY917525 EGU917514:EGU917525 EQQ917514:EQQ917525 FAM917514:FAM917525 FKI917514:FKI917525 FUE917514:FUE917525 GEA917514:GEA917525 GNW917514:GNW917525 GXS917514:GXS917525 HHO917514:HHO917525 HRK917514:HRK917525 IBG917514:IBG917525 ILC917514:ILC917525 IUY917514:IUY917525 JEU917514:JEU917525 JOQ917514:JOQ917525 JYM917514:JYM917525 KII917514:KII917525 KSE917514:KSE917525 LCA917514:LCA917525 LLW917514:LLW917525 LVS917514:LVS917525 MFO917514:MFO917525 MPK917514:MPK917525 MZG917514:MZG917525 NJC917514:NJC917525 NSY917514:NSY917525 OCU917514:OCU917525 OMQ917514:OMQ917525 OWM917514:OWM917525 PGI917514:PGI917525 PQE917514:PQE917525 QAA917514:QAA917525 QJW917514:QJW917525 QTS917514:QTS917525 RDO917514:RDO917525 RNK917514:RNK917525 RXG917514:RXG917525 SHC917514:SHC917525 SQY917514:SQY917525 TAU917514:TAU917525 TKQ917514:TKQ917525 TUM917514:TUM917525 UEI917514:UEI917525 UOE917514:UOE917525 UYA917514:UYA917525 VHW917514:VHW917525 VRS917514:VRS917525 WBO917514:WBO917525 WLK917514:WLK917525 WVG917514:WVG917525 E983050:E983061 IU983050:IU983061 SQ983050:SQ983061 ACM983050:ACM983061 AMI983050:AMI983061 AWE983050:AWE983061 BGA983050:BGA983061 BPW983050:BPW983061 BZS983050:BZS983061 CJO983050:CJO983061 CTK983050:CTK983061 DDG983050:DDG983061 DNC983050:DNC983061 DWY983050:DWY983061 EGU983050:EGU983061 EQQ983050:EQQ983061 FAM983050:FAM983061 FKI983050:FKI983061 FUE983050:FUE983061 GEA983050:GEA983061 GNW983050:GNW983061 GXS983050:GXS983061 HHO983050:HHO983061 HRK983050:HRK983061 IBG983050:IBG983061 ILC983050:ILC983061 IUY983050:IUY983061 JEU983050:JEU983061 JOQ983050:JOQ983061 JYM983050:JYM983061 KII983050:KII983061 KSE983050:KSE983061 LCA983050:LCA983061 LLW983050:LLW983061 LVS983050:LVS983061 MFO983050:MFO983061 MPK983050:MPK983061 MZG983050:MZG983061 NJC983050:NJC983061 NSY983050:NSY983061 OCU983050:OCU983061 OMQ983050:OMQ983061 OWM983050:OWM983061 PGI983050:PGI983061 PQE983050:PQE983061 QAA983050:QAA983061 QJW983050:QJW983061 QTS983050:QTS983061 RDO983050:RDO983061 RNK983050:RNK983061 RXG983050:RXG983061 SHC983050:SHC983061 SQY983050:SQY983061 TAU983050:TAU983061 TKQ983050:TKQ983061 TUM983050:TUM983061 UEI983050:UEI983061 UOE983050:UOE983061 UYA983050:UYA983061 VHW983050:VHW983061 VRS983050:VRS983061 WBO983050:WBO983061 WLK983050:WLK983061 WVG983050:WVG983061" xr:uid="{00000000-0002-0000-0900-000005000000}">
      <formula1>$F$50:$F$53</formula1>
    </dataValidation>
    <dataValidation type="list" allowBlank="1" showInputMessage="1" showErrorMessage="1" sqref="M65558:P65558 JC65558:JF65558 SY65558:TB65558 ACU65558:ACX65558 AMQ65558:AMT65558 AWM65558:AWP65558 BGI65558:BGL65558 BQE65558:BQH65558 CAA65558:CAD65558 CJW65558:CJZ65558 CTS65558:CTV65558 DDO65558:DDR65558 DNK65558:DNN65558 DXG65558:DXJ65558 EHC65558:EHF65558 EQY65558:ERB65558 FAU65558:FAX65558 FKQ65558:FKT65558 FUM65558:FUP65558 GEI65558:GEL65558 GOE65558:GOH65558 GYA65558:GYD65558 HHW65558:HHZ65558 HRS65558:HRV65558 IBO65558:IBR65558 ILK65558:ILN65558 IVG65558:IVJ65558 JFC65558:JFF65558 JOY65558:JPB65558 JYU65558:JYX65558 KIQ65558:KIT65558 KSM65558:KSP65558 LCI65558:LCL65558 LME65558:LMH65558 LWA65558:LWD65558 MFW65558:MFZ65558 MPS65558:MPV65558 MZO65558:MZR65558 NJK65558:NJN65558 NTG65558:NTJ65558 ODC65558:ODF65558 OMY65558:ONB65558 OWU65558:OWX65558 PGQ65558:PGT65558 PQM65558:PQP65558 QAI65558:QAL65558 QKE65558:QKH65558 QUA65558:QUD65558 RDW65558:RDZ65558 RNS65558:RNV65558 RXO65558:RXR65558 SHK65558:SHN65558 SRG65558:SRJ65558 TBC65558:TBF65558 TKY65558:TLB65558 TUU65558:TUX65558 UEQ65558:UET65558 UOM65558:UOP65558 UYI65558:UYL65558 VIE65558:VIH65558 VSA65558:VSD65558 WBW65558:WBZ65558 WLS65558:WLV65558 WVO65558:WVR65558 M131094:P131094 JC131094:JF131094 SY131094:TB131094 ACU131094:ACX131094 AMQ131094:AMT131094 AWM131094:AWP131094 BGI131094:BGL131094 BQE131094:BQH131094 CAA131094:CAD131094 CJW131094:CJZ131094 CTS131094:CTV131094 DDO131094:DDR131094 DNK131094:DNN131094 DXG131094:DXJ131094 EHC131094:EHF131094 EQY131094:ERB131094 FAU131094:FAX131094 FKQ131094:FKT131094 FUM131094:FUP131094 GEI131094:GEL131094 GOE131094:GOH131094 GYA131094:GYD131094 HHW131094:HHZ131094 HRS131094:HRV131094 IBO131094:IBR131094 ILK131094:ILN131094 IVG131094:IVJ131094 JFC131094:JFF131094 JOY131094:JPB131094 JYU131094:JYX131094 KIQ131094:KIT131094 KSM131094:KSP131094 LCI131094:LCL131094 LME131094:LMH131094 LWA131094:LWD131094 MFW131094:MFZ131094 MPS131094:MPV131094 MZO131094:MZR131094 NJK131094:NJN131094 NTG131094:NTJ131094 ODC131094:ODF131094 OMY131094:ONB131094 OWU131094:OWX131094 PGQ131094:PGT131094 PQM131094:PQP131094 QAI131094:QAL131094 QKE131094:QKH131094 QUA131094:QUD131094 RDW131094:RDZ131094 RNS131094:RNV131094 RXO131094:RXR131094 SHK131094:SHN131094 SRG131094:SRJ131094 TBC131094:TBF131094 TKY131094:TLB131094 TUU131094:TUX131094 UEQ131094:UET131094 UOM131094:UOP131094 UYI131094:UYL131094 VIE131094:VIH131094 VSA131094:VSD131094 WBW131094:WBZ131094 WLS131094:WLV131094 WVO131094:WVR131094 M196630:P196630 JC196630:JF196630 SY196630:TB196630 ACU196630:ACX196630 AMQ196630:AMT196630 AWM196630:AWP196630 BGI196630:BGL196630 BQE196630:BQH196630 CAA196630:CAD196630 CJW196630:CJZ196630 CTS196630:CTV196630 DDO196630:DDR196630 DNK196630:DNN196630 DXG196630:DXJ196630 EHC196630:EHF196630 EQY196630:ERB196630 FAU196630:FAX196630 FKQ196630:FKT196630 FUM196630:FUP196630 GEI196630:GEL196630 GOE196630:GOH196630 GYA196630:GYD196630 HHW196630:HHZ196630 HRS196630:HRV196630 IBO196630:IBR196630 ILK196630:ILN196630 IVG196630:IVJ196630 JFC196630:JFF196630 JOY196630:JPB196630 JYU196630:JYX196630 KIQ196630:KIT196630 KSM196630:KSP196630 LCI196630:LCL196630 LME196630:LMH196630 LWA196630:LWD196630 MFW196630:MFZ196630 MPS196630:MPV196630 MZO196630:MZR196630 NJK196630:NJN196630 NTG196630:NTJ196630 ODC196630:ODF196630 OMY196630:ONB196630 OWU196630:OWX196630 PGQ196630:PGT196630 PQM196630:PQP196630 QAI196630:QAL196630 QKE196630:QKH196630 QUA196630:QUD196630 RDW196630:RDZ196630 RNS196630:RNV196630 RXO196630:RXR196630 SHK196630:SHN196630 SRG196630:SRJ196630 TBC196630:TBF196630 TKY196630:TLB196630 TUU196630:TUX196630 UEQ196630:UET196630 UOM196630:UOP196630 UYI196630:UYL196630 VIE196630:VIH196630 VSA196630:VSD196630 WBW196630:WBZ196630 WLS196630:WLV196630 WVO196630:WVR196630 M262166:P262166 JC262166:JF262166 SY262166:TB262166 ACU262166:ACX262166 AMQ262166:AMT262166 AWM262166:AWP262166 BGI262166:BGL262166 BQE262166:BQH262166 CAA262166:CAD262166 CJW262166:CJZ262166 CTS262166:CTV262166 DDO262166:DDR262166 DNK262166:DNN262166 DXG262166:DXJ262166 EHC262166:EHF262166 EQY262166:ERB262166 FAU262166:FAX262166 FKQ262166:FKT262166 FUM262166:FUP262166 GEI262166:GEL262166 GOE262166:GOH262166 GYA262166:GYD262166 HHW262166:HHZ262166 HRS262166:HRV262166 IBO262166:IBR262166 ILK262166:ILN262166 IVG262166:IVJ262166 JFC262166:JFF262166 JOY262166:JPB262166 JYU262166:JYX262166 KIQ262166:KIT262166 KSM262166:KSP262166 LCI262166:LCL262166 LME262166:LMH262166 LWA262166:LWD262166 MFW262166:MFZ262166 MPS262166:MPV262166 MZO262166:MZR262166 NJK262166:NJN262166 NTG262166:NTJ262166 ODC262166:ODF262166 OMY262166:ONB262166 OWU262166:OWX262166 PGQ262166:PGT262166 PQM262166:PQP262166 QAI262166:QAL262166 QKE262166:QKH262166 QUA262166:QUD262166 RDW262166:RDZ262166 RNS262166:RNV262166 RXO262166:RXR262166 SHK262166:SHN262166 SRG262166:SRJ262166 TBC262166:TBF262166 TKY262166:TLB262166 TUU262166:TUX262166 UEQ262166:UET262166 UOM262166:UOP262166 UYI262166:UYL262166 VIE262166:VIH262166 VSA262166:VSD262166 WBW262166:WBZ262166 WLS262166:WLV262166 WVO262166:WVR262166 M327702:P327702 JC327702:JF327702 SY327702:TB327702 ACU327702:ACX327702 AMQ327702:AMT327702 AWM327702:AWP327702 BGI327702:BGL327702 BQE327702:BQH327702 CAA327702:CAD327702 CJW327702:CJZ327702 CTS327702:CTV327702 DDO327702:DDR327702 DNK327702:DNN327702 DXG327702:DXJ327702 EHC327702:EHF327702 EQY327702:ERB327702 FAU327702:FAX327702 FKQ327702:FKT327702 FUM327702:FUP327702 GEI327702:GEL327702 GOE327702:GOH327702 GYA327702:GYD327702 HHW327702:HHZ327702 HRS327702:HRV327702 IBO327702:IBR327702 ILK327702:ILN327702 IVG327702:IVJ327702 JFC327702:JFF327702 JOY327702:JPB327702 JYU327702:JYX327702 KIQ327702:KIT327702 KSM327702:KSP327702 LCI327702:LCL327702 LME327702:LMH327702 LWA327702:LWD327702 MFW327702:MFZ327702 MPS327702:MPV327702 MZO327702:MZR327702 NJK327702:NJN327702 NTG327702:NTJ327702 ODC327702:ODF327702 OMY327702:ONB327702 OWU327702:OWX327702 PGQ327702:PGT327702 PQM327702:PQP327702 QAI327702:QAL327702 QKE327702:QKH327702 QUA327702:QUD327702 RDW327702:RDZ327702 RNS327702:RNV327702 RXO327702:RXR327702 SHK327702:SHN327702 SRG327702:SRJ327702 TBC327702:TBF327702 TKY327702:TLB327702 TUU327702:TUX327702 UEQ327702:UET327702 UOM327702:UOP327702 UYI327702:UYL327702 VIE327702:VIH327702 VSA327702:VSD327702 WBW327702:WBZ327702 WLS327702:WLV327702 WVO327702:WVR327702 M393238:P393238 JC393238:JF393238 SY393238:TB393238 ACU393238:ACX393238 AMQ393238:AMT393238 AWM393238:AWP393238 BGI393238:BGL393238 BQE393238:BQH393238 CAA393238:CAD393238 CJW393238:CJZ393238 CTS393238:CTV393238 DDO393238:DDR393238 DNK393238:DNN393238 DXG393238:DXJ393238 EHC393238:EHF393238 EQY393238:ERB393238 FAU393238:FAX393238 FKQ393238:FKT393238 FUM393238:FUP393238 GEI393238:GEL393238 GOE393238:GOH393238 GYA393238:GYD393238 HHW393238:HHZ393238 HRS393238:HRV393238 IBO393238:IBR393238 ILK393238:ILN393238 IVG393238:IVJ393238 JFC393238:JFF393238 JOY393238:JPB393238 JYU393238:JYX393238 KIQ393238:KIT393238 KSM393238:KSP393238 LCI393238:LCL393238 LME393238:LMH393238 LWA393238:LWD393238 MFW393238:MFZ393238 MPS393238:MPV393238 MZO393238:MZR393238 NJK393238:NJN393238 NTG393238:NTJ393238 ODC393238:ODF393238 OMY393238:ONB393238 OWU393238:OWX393238 PGQ393238:PGT393238 PQM393238:PQP393238 QAI393238:QAL393238 QKE393238:QKH393238 QUA393238:QUD393238 RDW393238:RDZ393238 RNS393238:RNV393238 RXO393238:RXR393238 SHK393238:SHN393238 SRG393238:SRJ393238 TBC393238:TBF393238 TKY393238:TLB393238 TUU393238:TUX393238 UEQ393238:UET393238 UOM393238:UOP393238 UYI393238:UYL393238 VIE393238:VIH393238 VSA393238:VSD393238 WBW393238:WBZ393238 WLS393238:WLV393238 WVO393238:WVR393238 M458774:P458774 JC458774:JF458774 SY458774:TB458774 ACU458774:ACX458774 AMQ458774:AMT458774 AWM458774:AWP458774 BGI458774:BGL458774 BQE458774:BQH458774 CAA458774:CAD458774 CJW458774:CJZ458774 CTS458774:CTV458774 DDO458774:DDR458774 DNK458774:DNN458774 DXG458774:DXJ458774 EHC458774:EHF458774 EQY458774:ERB458774 FAU458774:FAX458774 FKQ458774:FKT458774 FUM458774:FUP458774 GEI458774:GEL458774 GOE458774:GOH458774 GYA458774:GYD458774 HHW458774:HHZ458774 HRS458774:HRV458774 IBO458774:IBR458774 ILK458774:ILN458774 IVG458774:IVJ458774 JFC458774:JFF458774 JOY458774:JPB458774 JYU458774:JYX458774 KIQ458774:KIT458774 KSM458774:KSP458774 LCI458774:LCL458774 LME458774:LMH458774 LWA458774:LWD458774 MFW458774:MFZ458774 MPS458774:MPV458774 MZO458774:MZR458774 NJK458774:NJN458774 NTG458774:NTJ458774 ODC458774:ODF458774 OMY458774:ONB458774 OWU458774:OWX458774 PGQ458774:PGT458774 PQM458774:PQP458774 QAI458774:QAL458774 QKE458774:QKH458774 QUA458774:QUD458774 RDW458774:RDZ458774 RNS458774:RNV458774 RXO458774:RXR458774 SHK458774:SHN458774 SRG458774:SRJ458774 TBC458774:TBF458774 TKY458774:TLB458774 TUU458774:TUX458774 UEQ458774:UET458774 UOM458774:UOP458774 UYI458774:UYL458774 VIE458774:VIH458774 VSA458774:VSD458774 WBW458774:WBZ458774 WLS458774:WLV458774 WVO458774:WVR458774 M524310:P524310 JC524310:JF524310 SY524310:TB524310 ACU524310:ACX524310 AMQ524310:AMT524310 AWM524310:AWP524310 BGI524310:BGL524310 BQE524310:BQH524310 CAA524310:CAD524310 CJW524310:CJZ524310 CTS524310:CTV524310 DDO524310:DDR524310 DNK524310:DNN524310 DXG524310:DXJ524310 EHC524310:EHF524310 EQY524310:ERB524310 FAU524310:FAX524310 FKQ524310:FKT524310 FUM524310:FUP524310 GEI524310:GEL524310 GOE524310:GOH524310 GYA524310:GYD524310 HHW524310:HHZ524310 HRS524310:HRV524310 IBO524310:IBR524310 ILK524310:ILN524310 IVG524310:IVJ524310 JFC524310:JFF524310 JOY524310:JPB524310 JYU524310:JYX524310 KIQ524310:KIT524310 KSM524310:KSP524310 LCI524310:LCL524310 LME524310:LMH524310 LWA524310:LWD524310 MFW524310:MFZ524310 MPS524310:MPV524310 MZO524310:MZR524310 NJK524310:NJN524310 NTG524310:NTJ524310 ODC524310:ODF524310 OMY524310:ONB524310 OWU524310:OWX524310 PGQ524310:PGT524310 PQM524310:PQP524310 QAI524310:QAL524310 QKE524310:QKH524310 QUA524310:QUD524310 RDW524310:RDZ524310 RNS524310:RNV524310 RXO524310:RXR524310 SHK524310:SHN524310 SRG524310:SRJ524310 TBC524310:TBF524310 TKY524310:TLB524310 TUU524310:TUX524310 UEQ524310:UET524310 UOM524310:UOP524310 UYI524310:UYL524310 VIE524310:VIH524310 VSA524310:VSD524310 WBW524310:WBZ524310 WLS524310:WLV524310 WVO524310:WVR524310 M589846:P589846 JC589846:JF589846 SY589846:TB589846 ACU589846:ACX589846 AMQ589846:AMT589846 AWM589846:AWP589846 BGI589846:BGL589846 BQE589846:BQH589846 CAA589846:CAD589846 CJW589846:CJZ589846 CTS589846:CTV589846 DDO589846:DDR589846 DNK589846:DNN589846 DXG589846:DXJ589846 EHC589846:EHF589846 EQY589846:ERB589846 FAU589846:FAX589846 FKQ589846:FKT589846 FUM589846:FUP589846 GEI589846:GEL589846 GOE589846:GOH589846 GYA589846:GYD589846 HHW589846:HHZ589846 HRS589846:HRV589846 IBO589846:IBR589846 ILK589846:ILN589846 IVG589846:IVJ589846 JFC589846:JFF589846 JOY589846:JPB589846 JYU589846:JYX589846 KIQ589846:KIT589846 KSM589846:KSP589846 LCI589846:LCL589846 LME589846:LMH589846 LWA589846:LWD589846 MFW589846:MFZ589846 MPS589846:MPV589846 MZO589846:MZR589846 NJK589846:NJN589846 NTG589846:NTJ589846 ODC589846:ODF589846 OMY589846:ONB589846 OWU589846:OWX589846 PGQ589846:PGT589846 PQM589846:PQP589846 QAI589846:QAL589846 QKE589846:QKH589846 QUA589846:QUD589846 RDW589846:RDZ589846 RNS589846:RNV589846 RXO589846:RXR589846 SHK589846:SHN589846 SRG589846:SRJ589846 TBC589846:TBF589846 TKY589846:TLB589846 TUU589846:TUX589846 UEQ589846:UET589846 UOM589846:UOP589846 UYI589846:UYL589846 VIE589846:VIH589846 VSA589846:VSD589846 WBW589846:WBZ589846 WLS589846:WLV589846 WVO589846:WVR589846 M655382:P655382 JC655382:JF655382 SY655382:TB655382 ACU655382:ACX655382 AMQ655382:AMT655382 AWM655382:AWP655382 BGI655382:BGL655382 BQE655382:BQH655382 CAA655382:CAD655382 CJW655382:CJZ655382 CTS655382:CTV655382 DDO655382:DDR655382 DNK655382:DNN655382 DXG655382:DXJ655382 EHC655382:EHF655382 EQY655382:ERB655382 FAU655382:FAX655382 FKQ655382:FKT655382 FUM655382:FUP655382 GEI655382:GEL655382 GOE655382:GOH655382 GYA655382:GYD655382 HHW655382:HHZ655382 HRS655382:HRV655382 IBO655382:IBR655382 ILK655382:ILN655382 IVG655382:IVJ655382 JFC655382:JFF655382 JOY655382:JPB655382 JYU655382:JYX655382 KIQ655382:KIT655382 KSM655382:KSP655382 LCI655382:LCL655382 LME655382:LMH655382 LWA655382:LWD655382 MFW655382:MFZ655382 MPS655382:MPV655382 MZO655382:MZR655382 NJK655382:NJN655382 NTG655382:NTJ655382 ODC655382:ODF655382 OMY655382:ONB655382 OWU655382:OWX655382 PGQ655382:PGT655382 PQM655382:PQP655382 QAI655382:QAL655382 QKE655382:QKH655382 QUA655382:QUD655382 RDW655382:RDZ655382 RNS655382:RNV655382 RXO655382:RXR655382 SHK655382:SHN655382 SRG655382:SRJ655382 TBC655382:TBF655382 TKY655382:TLB655382 TUU655382:TUX655382 UEQ655382:UET655382 UOM655382:UOP655382 UYI655382:UYL655382 VIE655382:VIH655382 VSA655382:VSD655382 WBW655382:WBZ655382 WLS655382:WLV655382 WVO655382:WVR655382 M720918:P720918 JC720918:JF720918 SY720918:TB720918 ACU720918:ACX720918 AMQ720918:AMT720918 AWM720918:AWP720918 BGI720918:BGL720918 BQE720918:BQH720918 CAA720918:CAD720918 CJW720918:CJZ720918 CTS720918:CTV720918 DDO720918:DDR720918 DNK720918:DNN720918 DXG720918:DXJ720918 EHC720918:EHF720918 EQY720918:ERB720918 FAU720918:FAX720918 FKQ720918:FKT720918 FUM720918:FUP720918 GEI720918:GEL720918 GOE720918:GOH720918 GYA720918:GYD720918 HHW720918:HHZ720918 HRS720918:HRV720918 IBO720918:IBR720918 ILK720918:ILN720918 IVG720918:IVJ720918 JFC720918:JFF720918 JOY720918:JPB720918 JYU720918:JYX720918 KIQ720918:KIT720918 KSM720918:KSP720918 LCI720918:LCL720918 LME720918:LMH720918 LWA720918:LWD720918 MFW720918:MFZ720918 MPS720918:MPV720918 MZO720918:MZR720918 NJK720918:NJN720918 NTG720918:NTJ720918 ODC720918:ODF720918 OMY720918:ONB720918 OWU720918:OWX720918 PGQ720918:PGT720918 PQM720918:PQP720918 QAI720918:QAL720918 QKE720918:QKH720918 QUA720918:QUD720918 RDW720918:RDZ720918 RNS720918:RNV720918 RXO720918:RXR720918 SHK720918:SHN720918 SRG720918:SRJ720918 TBC720918:TBF720918 TKY720918:TLB720918 TUU720918:TUX720918 UEQ720918:UET720918 UOM720918:UOP720918 UYI720918:UYL720918 VIE720918:VIH720918 VSA720918:VSD720918 WBW720918:WBZ720918 WLS720918:WLV720918 WVO720918:WVR720918 M786454:P786454 JC786454:JF786454 SY786454:TB786454 ACU786454:ACX786454 AMQ786454:AMT786454 AWM786454:AWP786454 BGI786454:BGL786454 BQE786454:BQH786454 CAA786454:CAD786454 CJW786454:CJZ786454 CTS786454:CTV786454 DDO786454:DDR786454 DNK786454:DNN786454 DXG786454:DXJ786454 EHC786454:EHF786454 EQY786454:ERB786454 FAU786454:FAX786454 FKQ786454:FKT786454 FUM786454:FUP786454 GEI786454:GEL786454 GOE786454:GOH786454 GYA786454:GYD786454 HHW786454:HHZ786454 HRS786454:HRV786454 IBO786454:IBR786454 ILK786454:ILN786454 IVG786454:IVJ786454 JFC786454:JFF786454 JOY786454:JPB786454 JYU786454:JYX786454 KIQ786454:KIT786454 KSM786454:KSP786454 LCI786454:LCL786454 LME786454:LMH786454 LWA786454:LWD786454 MFW786454:MFZ786454 MPS786454:MPV786454 MZO786454:MZR786454 NJK786454:NJN786454 NTG786454:NTJ786454 ODC786454:ODF786454 OMY786454:ONB786454 OWU786454:OWX786454 PGQ786454:PGT786454 PQM786454:PQP786454 QAI786454:QAL786454 QKE786454:QKH786454 QUA786454:QUD786454 RDW786454:RDZ786454 RNS786454:RNV786454 RXO786454:RXR786454 SHK786454:SHN786454 SRG786454:SRJ786454 TBC786454:TBF786454 TKY786454:TLB786454 TUU786454:TUX786454 UEQ786454:UET786454 UOM786454:UOP786454 UYI786454:UYL786454 VIE786454:VIH786454 VSA786454:VSD786454 WBW786454:WBZ786454 WLS786454:WLV786454 WVO786454:WVR786454 M851990:P851990 JC851990:JF851990 SY851990:TB851990 ACU851990:ACX851990 AMQ851990:AMT851990 AWM851990:AWP851990 BGI851990:BGL851990 BQE851990:BQH851990 CAA851990:CAD851990 CJW851990:CJZ851990 CTS851990:CTV851990 DDO851990:DDR851990 DNK851990:DNN851990 DXG851990:DXJ851990 EHC851990:EHF851990 EQY851990:ERB851990 FAU851990:FAX851990 FKQ851990:FKT851990 FUM851990:FUP851990 GEI851990:GEL851990 GOE851990:GOH851990 GYA851990:GYD851990 HHW851990:HHZ851990 HRS851990:HRV851990 IBO851990:IBR851990 ILK851990:ILN851990 IVG851990:IVJ851990 JFC851990:JFF851990 JOY851990:JPB851990 JYU851990:JYX851990 KIQ851990:KIT851990 KSM851990:KSP851990 LCI851990:LCL851990 LME851990:LMH851990 LWA851990:LWD851990 MFW851990:MFZ851990 MPS851990:MPV851990 MZO851990:MZR851990 NJK851990:NJN851990 NTG851990:NTJ851990 ODC851990:ODF851990 OMY851990:ONB851990 OWU851990:OWX851990 PGQ851990:PGT851990 PQM851990:PQP851990 QAI851990:QAL851990 QKE851990:QKH851990 QUA851990:QUD851990 RDW851990:RDZ851990 RNS851990:RNV851990 RXO851990:RXR851990 SHK851990:SHN851990 SRG851990:SRJ851990 TBC851990:TBF851990 TKY851990:TLB851990 TUU851990:TUX851990 UEQ851990:UET851990 UOM851990:UOP851990 UYI851990:UYL851990 VIE851990:VIH851990 VSA851990:VSD851990 WBW851990:WBZ851990 WLS851990:WLV851990 WVO851990:WVR851990 M917526:P917526 JC917526:JF917526 SY917526:TB917526 ACU917526:ACX917526 AMQ917526:AMT917526 AWM917526:AWP917526 BGI917526:BGL917526 BQE917526:BQH917526 CAA917526:CAD917526 CJW917526:CJZ917526 CTS917526:CTV917526 DDO917526:DDR917526 DNK917526:DNN917526 DXG917526:DXJ917526 EHC917526:EHF917526 EQY917526:ERB917526 FAU917526:FAX917526 FKQ917526:FKT917526 FUM917526:FUP917526 GEI917526:GEL917526 GOE917526:GOH917526 GYA917526:GYD917526 HHW917526:HHZ917526 HRS917526:HRV917526 IBO917526:IBR917526 ILK917526:ILN917526 IVG917526:IVJ917526 JFC917526:JFF917526 JOY917526:JPB917526 JYU917526:JYX917526 KIQ917526:KIT917526 KSM917526:KSP917526 LCI917526:LCL917526 LME917526:LMH917526 LWA917526:LWD917526 MFW917526:MFZ917526 MPS917526:MPV917526 MZO917526:MZR917526 NJK917526:NJN917526 NTG917526:NTJ917526 ODC917526:ODF917526 OMY917526:ONB917526 OWU917526:OWX917526 PGQ917526:PGT917526 PQM917526:PQP917526 QAI917526:QAL917526 QKE917526:QKH917526 QUA917526:QUD917526 RDW917526:RDZ917526 RNS917526:RNV917526 RXO917526:RXR917526 SHK917526:SHN917526 SRG917526:SRJ917526 TBC917526:TBF917526 TKY917526:TLB917526 TUU917526:TUX917526 UEQ917526:UET917526 UOM917526:UOP917526 UYI917526:UYL917526 VIE917526:VIH917526 VSA917526:VSD917526 WBW917526:WBZ917526 WLS917526:WLV917526 WVO917526:WVR917526 M983062:P983062 JC983062:JF983062 SY983062:TB983062 ACU983062:ACX983062 AMQ983062:AMT983062 AWM983062:AWP983062 BGI983062:BGL983062 BQE983062:BQH983062 CAA983062:CAD983062 CJW983062:CJZ983062 CTS983062:CTV983062 DDO983062:DDR983062 DNK983062:DNN983062 DXG983062:DXJ983062 EHC983062:EHF983062 EQY983062:ERB983062 FAU983062:FAX983062 FKQ983062:FKT983062 FUM983062:FUP983062 GEI983062:GEL983062 GOE983062:GOH983062 GYA983062:GYD983062 HHW983062:HHZ983062 HRS983062:HRV983062 IBO983062:IBR983062 ILK983062:ILN983062 IVG983062:IVJ983062 JFC983062:JFF983062 JOY983062:JPB983062 JYU983062:JYX983062 KIQ983062:KIT983062 KSM983062:KSP983062 LCI983062:LCL983062 LME983062:LMH983062 LWA983062:LWD983062 MFW983062:MFZ983062 MPS983062:MPV983062 MZO983062:MZR983062 NJK983062:NJN983062 NTG983062:NTJ983062 ODC983062:ODF983062 OMY983062:ONB983062 OWU983062:OWX983062 PGQ983062:PGT983062 PQM983062:PQP983062 QAI983062:QAL983062 QKE983062:QKH983062 QUA983062:QUD983062 RDW983062:RDZ983062 RNS983062:RNV983062 RXO983062:RXR983062 SHK983062:SHN983062 SRG983062:SRJ983062 TBC983062:TBF983062 TKY983062:TLB983062 TUU983062:TUX983062 UEQ983062:UET983062 UOM983062:UOP983062 UYI983062:UYL983062 VIE983062:VIH983062 VSA983062:VSD983062 WBW983062:WBZ983062 WLS983062:WLV983062 WVO983062:WVR983062" xr:uid="{00000000-0002-0000-0900-000006000000}">
      <formula1>$M$50</formula1>
    </dataValidation>
  </dataValidations>
  <pageMargins left="0.47244094488188981" right="0.27559055118110237" top="0.47244094488188981" bottom="0.47244094488188981" header="0.51181102362204722" footer="0.51181102362204722"/>
  <pageSetup paperSize="9"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5BA5D79-9EEC-4EE4-A1BC-C79D51362F0B}">
          <x14:formula1>
            <xm:f>第１R形名!$B$3:$B$18</xm:f>
          </x14:formula1>
          <xm:sqref>S26:X26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134"/>
  <sheetViews>
    <sheetView topLeftCell="A8" workbookViewId="0">
      <selection activeCell="S17" sqref="S17:S18"/>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3" width="5.625" style="45" customWidth="1"/>
    <col min="14" max="14" width="1.625" style="45" customWidth="1"/>
    <col min="15" max="15" width="5.625" style="45" customWidth="1"/>
    <col min="16" max="16" width="1.625" style="45" customWidth="1"/>
    <col min="17" max="17" width="8.875" style="45" customWidth="1"/>
    <col min="18" max="18" width="3.625" style="45" customWidth="1"/>
    <col min="19" max="19" width="7.375" style="45" customWidth="1"/>
    <col min="20" max="23" width="3.625" style="45" customWidth="1"/>
    <col min="24" max="249" width="8.625" style="45"/>
    <col min="250" max="250" width="5.625" style="45" customWidth="1"/>
    <col min="251" max="251" width="6.125" style="45" customWidth="1"/>
    <col min="252" max="252" width="5.625" style="45" customWidth="1"/>
    <col min="253" max="253" width="11.875" style="45" customWidth="1"/>
    <col min="254" max="255" width="5.625" style="45" customWidth="1"/>
    <col min="256" max="256" width="10.625" style="45" customWidth="1"/>
    <col min="257" max="257" width="5.625" style="45" customWidth="1"/>
    <col min="258" max="258" width="1.625" style="45" customWidth="1"/>
    <col min="259" max="259" width="5.625" style="45" customWidth="1"/>
    <col min="260" max="260" width="1.625" style="45" customWidth="1"/>
    <col min="261" max="262" width="5.625" style="45" customWidth="1"/>
    <col min="263" max="263" width="1.625" style="45" customWidth="1"/>
    <col min="264" max="264" width="5.625" style="45" customWidth="1"/>
    <col min="265" max="265" width="1.625" style="45" customWidth="1"/>
    <col min="266" max="266" width="8.875" style="45" customWidth="1"/>
    <col min="267" max="268" width="18.625" style="45" customWidth="1"/>
    <col min="269" max="269" width="6.125" style="45" customWidth="1"/>
    <col min="270" max="270" width="11.125" style="45" customWidth="1"/>
    <col min="271" max="271" width="2.375" style="45" bestFit="1" customWidth="1"/>
    <col min="272" max="273" width="18.625" style="45" customWidth="1"/>
    <col min="274" max="505" width="8.625" style="45"/>
    <col min="506" max="506" width="5.625" style="45" customWidth="1"/>
    <col min="507" max="507" width="6.125" style="45" customWidth="1"/>
    <col min="508" max="508" width="5.625" style="45" customWidth="1"/>
    <col min="509" max="509" width="11.875" style="45" customWidth="1"/>
    <col min="510" max="511" width="5.625" style="45" customWidth="1"/>
    <col min="512" max="512" width="10.625" style="45" customWidth="1"/>
    <col min="513" max="513" width="5.625" style="45" customWidth="1"/>
    <col min="514" max="514" width="1.625" style="45" customWidth="1"/>
    <col min="515" max="515" width="5.625" style="45" customWidth="1"/>
    <col min="516" max="516" width="1.625" style="45" customWidth="1"/>
    <col min="517" max="518" width="5.625" style="45" customWidth="1"/>
    <col min="519" max="519" width="1.625" style="45" customWidth="1"/>
    <col min="520" max="520" width="5.625" style="45" customWidth="1"/>
    <col min="521" max="521" width="1.625" style="45" customWidth="1"/>
    <col min="522" max="522" width="8.875" style="45" customWidth="1"/>
    <col min="523" max="524" width="18.625" style="45" customWidth="1"/>
    <col min="525" max="525" width="6.125" style="45" customWidth="1"/>
    <col min="526" max="526" width="11.125" style="45" customWidth="1"/>
    <col min="527" max="527" width="2.375" style="45" bestFit="1" customWidth="1"/>
    <col min="528" max="529" width="18.625" style="45" customWidth="1"/>
    <col min="530" max="761" width="8.625" style="45"/>
    <col min="762" max="762" width="5.625" style="45" customWidth="1"/>
    <col min="763" max="763" width="6.125" style="45" customWidth="1"/>
    <col min="764" max="764" width="5.625" style="45" customWidth="1"/>
    <col min="765" max="765" width="11.875" style="45" customWidth="1"/>
    <col min="766" max="767" width="5.625" style="45" customWidth="1"/>
    <col min="768" max="768" width="10.625" style="45" customWidth="1"/>
    <col min="769" max="769" width="5.625" style="45" customWidth="1"/>
    <col min="770" max="770" width="1.625" style="45" customWidth="1"/>
    <col min="771" max="771" width="5.625" style="45" customWidth="1"/>
    <col min="772" max="772" width="1.625" style="45" customWidth="1"/>
    <col min="773" max="774" width="5.625" style="45" customWidth="1"/>
    <col min="775" max="775" width="1.625" style="45" customWidth="1"/>
    <col min="776" max="776" width="5.625" style="45" customWidth="1"/>
    <col min="777" max="777" width="1.625" style="45" customWidth="1"/>
    <col min="778" max="778" width="8.875" style="45" customWidth="1"/>
    <col min="779" max="780" width="18.625" style="45" customWidth="1"/>
    <col min="781" max="781" width="6.125" style="45" customWidth="1"/>
    <col min="782" max="782" width="11.125" style="45" customWidth="1"/>
    <col min="783" max="783" width="2.375" style="45" bestFit="1" customWidth="1"/>
    <col min="784" max="785" width="18.625" style="45" customWidth="1"/>
    <col min="786" max="1017" width="8.625" style="45"/>
    <col min="1018" max="1018" width="5.625" style="45" customWidth="1"/>
    <col min="1019" max="1019" width="6.125" style="45" customWidth="1"/>
    <col min="1020" max="1020" width="5.625" style="45" customWidth="1"/>
    <col min="1021" max="1021" width="11.875" style="45" customWidth="1"/>
    <col min="1022" max="1023" width="5.625" style="45" customWidth="1"/>
    <col min="1024" max="1024" width="10.625" style="45" customWidth="1"/>
    <col min="1025" max="1025" width="5.625" style="45" customWidth="1"/>
    <col min="1026" max="1026" width="1.625" style="45" customWidth="1"/>
    <col min="1027" max="1027" width="5.625" style="45" customWidth="1"/>
    <col min="1028" max="1028" width="1.625" style="45" customWidth="1"/>
    <col min="1029" max="1030" width="5.625" style="45" customWidth="1"/>
    <col min="1031" max="1031" width="1.625" style="45" customWidth="1"/>
    <col min="1032" max="1032" width="5.625" style="45" customWidth="1"/>
    <col min="1033" max="1033" width="1.625" style="45" customWidth="1"/>
    <col min="1034" max="1034" width="8.875" style="45" customWidth="1"/>
    <col min="1035" max="1036" width="18.625" style="45" customWidth="1"/>
    <col min="1037" max="1037" width="6.125" style="45" customWidth="1"/>
    <col min="1038" max="1038" width="11.125" style="45" customWidth="1"/>
    <col min="1039" max="1039" width="2.375" style="45" bestFit="1" customWidth="1"/>
    <col min="1040" max="1041" width="18.625" style="45" customWidth="1"/>
    <col min="1042" max="1273" width="8.625" style="45"/>
    <col min="1274" max="1274" width="5.625" style="45" customWidth="1"/>
    <col min="1275" max="1275" width="6.125" style="45" customWidth="1"/>
    <col min="1276" max="1276" width="5.625" style="45" customWidth="1"/>
    <col min="1277" max="1277" width="11.875" style="45" customWidth="1"/>
    <col min="1278" max="1279" width="5.625" style="45" customWidth="1"/>
    <col min="1280" max="1280" width="10.625" style="45" customWidth="1"/>
    <col min="1281" max="1281" width="5.625" style="45" customWidth="1"/>
    <col min="1282" max="1282" width="1.625" style="45" customWidth="1"/>
    <col min="1283" max="1283" width="5.625" style="45" customWidth="1"/>
    <col min="1284" max="1284" width="1.625" style="45" customWidth="1"/>
    <col min="1285" max="1286" width="5.625" style="45" customWidth="1"/>
    <col min="1287" max="1287" width="1.625" style="45" customWidth="1"/>
    <col min="1288" max="1288" width="5.625" style="45" customWidth="1"/>
    <col min="1289" max="1289" width="1.625" style="45" customWidth="1"/>
    <col min="1290" max="1290" width="8.875" style="45" customWidth="1"/>
    <col min="1291" max="1292" width="18.625" style="45" customWidth="1"/>
    <col min="1293" max="1293" width="6.125" style="45" customWidth="1"/>
    <col min="1294" max="1294" width="11.125" style="45" customWidth="1"/>
    <col min="1295" max="1295" width="2.375" style="45" bestFit="1" customWidth="1"/>
    <col min="1296" max="1297" width="18.625" style="45" customWidth="1"/>
    <col min="1298" max="1529" width="8.625" style="45"/>
    <col min="1530" max="1530" width="5.625" style="45" customWidth="1"/>
    <col min="1531" max="1531" width="6.125" style="45" customWidth="1"/>
    <col min="1532" max="1532" width="5.625" style="45" customWidth="1"/>
    <col min="1533" max="1533" width="11.875" style="45" customWidth="1"/>
    <col min="1534" max="1535" width="5.625" style="45" customWidth="1"/>
    <col min="1536" max="1536" width="10.625" style="45" customWidth="1"/>
    <col min="1537" max="1537" width="5.625" style="45" customWidth="1"/>
    <col min="1538" max="1538" width="1.625" style="45" customWidth="1"/>
    <col min="1539" max="1539" width="5.625" style="45" customWidth="1"/>
    <col min="1540" max="1540" width="1.625" style="45" customWidth="1"/>
    <col min="1541" max="1542" width="5.625" style="45" customWidth="1"/>
    <col min="1543" max="1543" width="1.625" style="45" customWidth="1"/>
    <col min="1544" max="1544" width="5.625" style="45" customWidth="1"/>
    <col min="1545" max="1545" width="1.625" style="45" customWidth="1"/>
    <col min="1546" max="1546" width="8.875" style="45" customWidth="1"/>
    <col min="1547" max="1548" width="18.625" style="45" customWidth="1"/>
    <col min="1549" max="1549" width="6.125" style="45" customWidth="1"/>
    <col min="1550" max="1550" width="11.125" style="45" customWidth="1"/>
    <col min="1551" max="1551" width="2.375" style="45" bestFit="1" customWidth="1"/>
    <col min="1552" max="1553" width="18.625" style="45" customWidth="1"/>
    <col min="1554" max="1785" width="8.625" style="45"/>
    <col min="1786" max="1786" width="5.625" style="45" customWidth="1"/>
    <col min="1787" max="1787" width="6.125" style="45" customWidth="1"/>
    <col min="1788" max="1788" width="5.625" style="45" customWidth="1"/>
    <col min="1789" max="1789" width="11.875" style="45" customWidth="1"/>
    <col min="1790" max="1791" width="5.625" style="45" customWidth="1"/>
    <col min="1792" max="1792" width="10.625" style="45" customWidth="1"/>
    <col min="1793" max="1793" width="5.625" style="45" customWidth="1"/>
    <col min="1794" max="1794" width="1.625" style="45" customWidth="1"/>
    <col min="1795" max="1795" width="5.625" style="45" customWidth="1"/>
    <col min="1796" max="1796" width="1.625" style="45" customWidth="1"/>
    <col min="1797" max="1798" width="5.625" style="45" customWidth="1"/>
    <col min="1799" max="1799" width="1.625" style="45" customWidth="1"/>
    <col min="1800" max="1800" width="5.625" style="45" customWidth="1"/>
    <col min="1801" max="1801" width="1.625" style="45" customWidth="1"/>
    <col min="1802" max="1802" width="8.875" style="45" customWidth="1"/>
    <col min="1803" max="1804" width="18.625" style="45" customWidth="1"/>
    <col min="1805" max="1805" width="6.125" style="45" customWidth="1"/>
    <col min="1806" max="1806" width="11.125" style="45" customWidth="1"/>
    <col min="1807" max="1807" width="2.375" style="45" bestFit="1" customWidth="1"/>
    <col min="1808" max="1809" width="18.625" style="45" customWidth="1"/>
    <col min="1810" max="2041" width="8.625" style="45"/>
    <col min="2042" max="2042" width="5.625" style="45" customWidth="1"/>
    <col min="2043" max="2043" width="6.125" style="45" customWidth="1"/>
    <col min="2044" max="2044" width="5.625" style="45" customWidth="1"/>
    <col min="2045" max="2045" width="11.875" style="45" customWidth="1"/>
    <col min="2046" max="2047" width="5.625" style="45" customWidth="1"/>
    <col min="2048" max="2048" width="10.625" style="45" customWidth="1"/>
    <col min="2049" max="2049" width="5.625" style="45" customWidth="1"/>
    <col min="2050" max="2050" width="1.625" style="45" customWidth="1"/>
    <col min="2051" max="2051" width="5.625" style="45" customWidth="1"/>
    <col min="2052" max="2052" width="1.625" style="45" customWidth="1"/>
    <col min="2053" max="2054" width="5.625" style="45" customWidth="1"/>
    <col min="2055" max="2055" width="1.625" style="45" customWidth="1"/>
    <col min="2056" max="2056" width="5.625" style="45" customWidth="1"/>
    <col min="2057" max="2057" width="1.625" style="45" customWidth="1"/>
    <col min="2058" max="2058" width="8.875" style="45" customWidth="1"/>
    <col min="2059" max="2060" width="18.625" style="45" customWidth="1"/>
    <col min="2061" max="2061" width="6.125" style="45" customWidth="1"/>
    <col min="2062" max="2062" width="11.125" style="45" customWidth="1"/>
    <col min="2063" max="2063" width="2.375" style="45" bestFit="1" customWidth="1"/>
    <col min="2064" max="2065" width="18.625" style="45" customWidth="1"/>
    <col min="2066" max="2297" width="8.625" style="45"/>
    <col min="2298" max="2298" width="5.625" style="45" customWidth="1"/>
    <col min="2299" max="2299" width="6.125" style="45" customWidth="1"/>
    <col min="2300" max="2300" width="5.625" style="45" customWidth="1"/>
    <col min="2301" max="2301" width="11.875" style="45" customWidth="1"/>
    <col min="2302" max="2303" width="5.625" style="45" customWidth="1"/>
    <col min="2304" max="2304" width="10.625" style="45" customWidth="1"/>
    <col min="2305" max="2305" width="5.625" style="45" customWidth="1"/>
    <col min="2306" max="2306" width="1.625" style="45" customWidth="1"/>
    <col min="2307" max="2307" width="5.625" style="45" customWidth="1"/>
    <col min="2308" max="2308" width="1.625" style="45" customWidth="1"/>
    <col min="2309" max="2310" width="5.625" style="45" customWidth="1"/>
    <col min="2311" max="2311" width="1.625" style="45" customWidth="1"/>
    <col min="2312" max="2312" width="5.625" style="45" customWidth="1"/>
    <col min="2313" max="2313" width="1.625" style="45" customWidth="1"/>
    <col min="2314" max="2314" width="8.875" style="45" customWidth="1"/>
    <col min="2315" max="2316" width="18.625" style="45" customWidth="1"/>
    <col min="2317" max="2317" width="6.125" style="45" customWidth="1"/>
    <col min="2318" max="2318" width="11.125" style="45" customWidth="1"/>
    <col min="2319" max="2319" width="2.375" style="45" bestFit="1" customWidth="1"/>
    <col min="2320" max="2321" width="18.625" style="45" customWidth="1"/>
    <col min="2322" max="2553" width="8.625" style="45"/>
    <col min="2554" max="2554" width="5.625" style="45" customWidth="1"/>
    <col min="2555" max="2555" width="6.125" style="45" customWidth="1"/>
    <col min="2556" max="2556" width="5.625" style="45" customWidth="1"/>
    <col min="2557" max="2557" width="11.875" style="45" customWidth="1"/>
    <col min="2558" max="2559" width="5.625" style="45" customWidth="1"/>
    <col min="2560" max="2560" width="10.625" style="45" customWidth="1"/>
    <col min="2561" max="2561" width="5.625" style="45" customWidth="1"/>
    <col min="2562" max="2562" width="1.625" style="45" customWidth="1"/>
    <col min="2563" max="2563" width="5.625" style="45" customWidth="1"/>
    <col min="2564" max="2564" width="1.625" style="45" customWidth="1"/>
    <col min="2565" max="2566" width="5.625" style="45" customWidth="1"/>
    <col min="2567" max="2567" width="1.625" style="45" customWidth="1"/>
    <col min="2568" max="2568" width="5.625" style="45" customWidth="1"/>
    <col min="2569" max="2569" width="1.625" style="45" customWidth="1"/>
    <col min="2570" max="2570" width="8.875" style="45" customWidth="1"/>
    <col min="2571" max="2572" width="18.625" style="45" customWidth="1"/>
    <col min="2573" max="2573" width="6.125" style="45" customWidth="1"/>
    <col min="2574" max="2574" width="11.125" style="45" customWidth="1"/>
    <col min="2575" max="2575" width="2.375" style="45" bestFit="1" customWidth="1"/>
    <col min="2576" max="2577" width="18.625" style="45" customWidth="1"/>
    <col min="2578" max="2809" width="8.625" style="45"/>
    <col min="2810" max="2810" width="5.625" style="45" customWidth="1"/>
    <col min="2811" max="2811" width="6.125" style="45" customWidth="1"/>
    <col min="2812" max="2812" width="5.625" style="45" customWidth="1"/>
    <col min="2813" max="2813" width="11.875" style="45" customWidth="1"/>
    <col min="2814" max="2815" width="5.625" style="45" customWidth="1"/>
    <col min="2816" max="2816" width="10.625" style="45" customWidth="1"/>
    <col min="2817" max="2817" width="5.625" style="45" customWidth="1"/>
    <col min="2818" max="2818" width="1.625" style="45" customWidth="1"/>
    <col min="2819" max="2819" width="5.625" style="45" customWidth="1"/>
    <col min="2820" max="2820" width="1.625" style="45" customWidth="1"/>
    <col min="2821" max="2822" width="5.625" style="45" customWidth="1"/>
    <col min="2823" max="2823" width="1.625" style="45" customWidth="1"/>
    <col min="2824" max="2824" width="5.625" style="45" customWidth="1"/>
    <col min="2825" max="2825" width="1.625" style="45" customWidth="1"/>
    <col min="2826" max="2826" width="8.875" style="45" customWidth="1"/>
    <col min="2827" max="2828" width="18.625" style="45" customWidth="1"/>
    <col min="2829" max="2829" width="6.125" style="45" customWidth="1"/>
    <col min="2830" max="2830" width="11.125" style="45" customWidth="1"/>
    <col min="2831" max="2831" width="2.375" style="45" bestFit="1" customWidth="1"/>
    <col min="2832" max="2833" width="18.625" style="45" customWidth="1"/>
    <col min="2834" max="3065" width="8.625" style="45"/>
    <col min="3066" max="3066" width="5.625" style="45" customWidth="1"/>
    <col min="3067" max="3067" width="6.125" style="45" customWidth="1"/>
    <col min="3068" max="3068" width="5.625" style="45" customWidth="1"/>
    <col min="3069" max="3069" width="11.875" style="45" customWidth="1"/>
    <col min="3070" max="3071" width="5.625" style="45" customWidth="1"/>
    <col min="3072" max="3072" width="10.625" style="45" customWidth="1"/>
    <col min="3073" max="3073" width="5.625" style="45" customWidth="1"/>
    <col min="3074" max="3074" width="1.625" style="45" customWidth="1"/>
    <col min="3075" max="3075" width="5.625" style="45" customWidth="1"/>
    <col min="3076" max="3076" width="1.625" style="45" customWidth="1"/>
    <col min="3077" max="3078" width="5.625" style="45" customWidth="1"/>
    <col min="3079" max="3079" width="1.625" style="45" customWidth="1"/>
    <col min="3080" max="3080" width="5.625" style="45" customWidth="1"/>
    <col min="3081" max="3081" width="1.625" style="45" customWidth="1"/>
    <col min="3082" max="3082" width="8.875" style="45" customWidth="1"/>
    <col min="3083" max="3084" width="18.625" style="45" customWidth="1"/>
    <col min="3085" max="3085" width="6.125" style="45" customWidth="1"/>
    <col min="3086" max="3086" width="11.125" style="45" customWidth="1"/>
    <col min="3087" max="3087" width="2.375" style="45" bestFit="1" customWidth="1"/>
    <col min="3088" max="3089" width="18.625" style="45" customWidth="1"/>
    <col min="3090" max="3321" width="8.625" style="45"/>
    <col min="3322" max="3322" width="5.625" style="45" customWidth="1"/>
    <col min="3323" max="3323" width="6.125" style="45" customWidth="1"/>
    <col min="3324" max="3324" width="5.625" style="45" customWidth="1"/>
    <col min="3325" max="3325" width="11.875" style="45" customWidth="1"/>
    <col min="3326" max="3327" width="5.625" style="45" customWidth="1"/>
    <col min="3328" max="3328" width="10.625" style="45" customWidth="1"/>
    <col min="3329" max="3329" width="5.625" style="45" customWidth="1"/>
    <col min="3330" max="3330" width="1.625" style="45" customWidth="1"/>
    <col min="3331" max="3331" width="5.625" style="45" customWidth="1"/>
    <col min="3332" max="3332" width="1.625" style="45" customWidth="1"/>
    <col min="3333" max="3334" width="5.625" style="45" customWidth="1"/>
    <col min="3335" max="3335" width="1.625" style="45" customWidth="1"/>
    <col min="3336" max="3336" width="5.625" style="45" customWidth="1"/>
    <col min="3337" max="3337" width="1.625" style="45" customWidth="1"/>
    <col min="3338" max="3338" width="8.875" style="45" customWidth="1"/>
    <col min="3339" max="3340" width="18.625" style="45" customWidth="1"/>
    <col min="3341" max="3341" width="6.125" style="45" customWidth="1"/>
    <col min="3342" max="3342" width="11.125" style="45" customWidth="1"/>
    <col min="3343" max="3343" width="2.375" style="45" bestFit="1" customWidth="1"/>
    <col min="3344" max="3345" width="18.625" style="45" customWidth="1"/>
    <col min="3346" max="3577" width="8.625" style="45"/>
    <col min="3578" max="3578" width="5.625" style="45" customWidth="1"/>
    <col min="3579" max="3579" width="6.125" style="45" customWidth="1"/>
    <col min="3580" max="3580" width="5.625" style="45" customWidth="1"/>
    <col min="3581" max="3581" width="11.875" style="45" customWidth="1"/>
    <col min="3582" max="3583" width="5.625" style="45" customWidth="1"/>
    <col min="3584" max="3584" width="10.625" style="45" customWidth="1"/>
    <col min="3585" max="3585" width="5.625" style="45" customWidth="1"/>
    <col min="3586" max="3586" width="1.625" style="45" customWidth="1"/>
    <col min="3587" max="3587" width="5.625" style="45" customWidth="1"/>
    <col min="3588" max="3588" width="1.625" style="45" customWidth="1"/>
    <col min="3589" max="3590" width="5.625" style="45" customWidth="1"/>
    <col min="3591" max="3591" width="1.625" style="45" customWidth="1"/>
    <col min="3592" max="3592" width="5.625" style="45" customWidth="1"/>
    <col min="3593" max="3593" width="1.625" style="45" customWidth="1"/>
    <col min="3594" max="3594" width="8.875" style="45" customWidth="1"/>
    <col min="3595" max="3596" width="18.625" style="45" customWidth="1"/>
    <col min="3597" max="3597" width="6.125" style="45" customWidth="1"/>
    <col min="3598" max="3598" width="11.125" style="45" customWidth="1"/>
    <col min="3599" max="3599" width="2.375" style="45" bestFit="1" customWidth="1"/>
    <col min="3600" max="3601" width="18.625" style="45" customWidth="1"/>
    <col min="3602" max="3833" width="8.625" style="45"/>
    <col min="3834" max="3834" width="5.625" style="45" customWidth="1"/>
    <col min="3835" max="3835" width="6.125" style="45" customWidth="1"/>
    <col min="3836" max="3836" width="5.625" style="45" customWidth="1"/>
    <col min="3837" max="3837" width="11.875" style="45" customWidth="1"/>
    <col min="3838" max="3839" width="5.625" style="45" customWidth="1"/>
    <col min="3840" max="3840" width="10.625" style="45" customWidth="1"/>
    <col min="3841" max="3841" width="5.625" style="45" customWidth="1"/>
    <col min="3842" max="3842" width="1.625" style="45" customWidth="1"/>
    <col min="3843" max="3843" width="5.625" style="45" customWidth="1"/>
    <col min="3844" max="3844" width="1.625" style="45" customWidth="1"/>
    <col min="3845" max="3846" width="5.625" style="45" customWidth="1"/>
    <col min="3847" max="3847" width="1.625" style="45" customWidth="1"/>
    <col min="3848" max="3848" width="5.625" style="45" customWidth="1"/>
    <col min="3849" max="3849" width="1.625" style="45" customWidth="1"/>
    <col min="3850" max="3850" width="8.875" style="45" customWidth="1"/>
    <col min="3851" max="3852" width="18.625" style="45" customWidth="1"/>
    <col min="3853" max="3853" width="6.125" style="45" customWidth="1"/>
    <col min="3854" max="3854" width="11.125" style="45" customWidth="1"/>
    <col min="3855" max="3855" width="2.375" style="45" bestFit="1" customWidth="1"/>
    <col min="3856" max="3857" width="18.625" style="45" customWidth="1"/>
    <col min="3858" max="4089" width="8.625" style="45"/>
    <col min="4090" max="4090" width="5.625" style="45" customWidth="1"/>
    <col min="4091" max="4091" width="6.125" style="45" customWidth="1"/>
    <col min="4092" max="4092" width="5.625" style="45" customWidth="1"/>
    <col min="4093" max="4093" width="11.875" style="45" customWidth="1"/>
    <col min="4094" max="4095" width="5.625" style="45" customWidth="1"/>
    <col min="4096" max="4096" width="10.625" style="45" customWidth="1"/>
    <col min="4097" max="4097" width="5.625" style="45" customWidth="1"/>
    <col min="4098" max="4098" width="1.625" style="45" customWidth="1"/>
    <col min="4099" max="4099" width="5.625" style="45" customWidth="1"/>
    <col min="4100" max="4100" width="1.625" style="45" customWidth="1"/>
    <col min="4101" max="4102" width="5.625" style="45" customWidth="1"/>
    <col min="4103" max="4103" width="1.625" style="45" customWidth="1"/>
    <col min="4104" max="4104" width="5.625" style="45" customWidth="1"/>
    <col min="4105" max="4105" width="1.625" style="45" customWidth="1"/>
    <col min="4106" max="4106" width="8.875" style="45" customWidth="1"/>
    <col min="4107" max="4108" width="18.625" style="45" customWidth="1"/>
    <col min="4109" max="4109" width="6.125" style="45" customWidth="1"/>
    <col min="4110" max="4110" width="11.125" style="45" customWidth="1"/>
    <col min="4111" max="4111" width="2.375" style="45" bestFit="1" customWidth="1"/>
    <col min="4112" max="4113" width="18.625" style="45" customWidth="1"/>
    <col min="4114" max="4345" width="8.625" style="45"/>
    <col min="4346" max="4346" width="5.625" style="45" customWidth="1"/>
    <col min="4347" max="4347" width="6.125" style="45" customWidth="1"/>
    <col min="4348" max="4348" width="5.625" style="45" customWidth="1"/>
    <col min="4349" max="4349" width="11.875" style="45" customWidth="1"/>
    <col min="4350" max="4351" width="5.625" style="45" customWidth="1"/>
    <col min="4352" max="4352" width="10.625" style="45" customWidth="1"/>
    <col min="4353" max="4353" width="5.625" style="45" customWidth="1"/>
    <col min="4354" max="4354" width="1.625" style="45" customWidth="1"/>
    <col min="4355" max="4355" width="5.625" style="45" customWidth="1"/>
    <col min="4356" max="4356" width="1.625" style="45" customWidth="1"/>
    <col min="4357" max="4358" width="5.625" style="45" customWidth="1"/>
    <col min="4359" max="4359" width="1.625" style="45" customWidth="1"/>
    <col min="4360" max="4360" width="5.625" style="45" customWidth="1"/>
    <col min="4361" max="4361" width="1.625" style="45" customWidth="1"/>
    <col min="4362" max="4362" width="8.875" style="45" customWidth="1"/>
    <col min="4363" max="4364" width="18.625" style="45" customWidth="1"/>
    <col min="4365" max="4365" width="6.125" style="45" customWidth="1"/>
    <col min="4366" max="4366" width="11.125" style="45" customWidth="1"/>
    <col min="4367" max="4367" width="2.375" style="45" bestFit="1" customWidth="1"/>
    <col min="4368" max="4369" width="18.625" style="45" customWidth="1"/>
    <col min="4370" max="4601" width="8.625" style="45"/>
    <col min="4602" max="4602" width="5.625" style="45" customWidth="1"/>
    <col min="4603" max="4603" width="6.125" style="45" customWidth="1"/>
    <col min="4604" max="4604" width="5.625" style="45" customWidth="1"/>
    <col min="4605" max="4605" width="11.875" style="45" customWidth="1"/>
    <col min="4606" max="4607" width="5.625" style="45" customWidth="1"/>
    <col min="4608" max="4608" width="10.625" style="45" customWidth="1"/>
    <col min="4609" max="4609" width="5.625" style="45" customWidth="1"/>
    <col min="4610" max="4610" width="1.625" style="45" customWidth="1"/>
    <col min="4611" max="4611" width="5.625" style="45" customWidth="1"/>
    <col min="4612" max="4612" width="1.625" style="45" customWidth="1"/>
    <col min="4613" max="4614" width="5.625" style="45" customWidth="1"/>
    <col min="4615" max="4615" width="1.625" style="45" customWidth="1"/>
    <col min="4616" max="4616" width="5.625" style="45" customWidth="1"/>
    <col min="4617" max="4617" width="1.625" style="45" customWidth="1"/>
    <col min="4618" max="4618" width="8.875" style="45" customWidth="1"/>
    <col min="4619" max="4620" width="18.625" style="45" customWidth="1"/>
    <col min="4621" max="4621" width="6.125" style="45" customWidth="1"/>
    <col min="4622" max="4622" width="11.125" style="45" customWidth="1"/>
    <col min="4623" max="4623" width="2.375" style="45" bestFit="1" customWidth="1"/>
    <col min="4624" max="4625" width="18.625" style="45" customWidth="1"/>
    <col min="4626" max="4857" width="8.625" style="45"/>
    <col min="4858" max="4858" width="5.625" style="45" customWidth="1"/>
    <col min="4859" max="4859" width="6.125" style="45" customWidth="1"/>
    <col min="4860" max="4860" width="5.625" style="45" customWidth="1"/>
    <col min="4861" max="4861" width="11.875" style="45" customWidth="1"/>
    <col min="4862" max="4863" width="5.625" style="45" customWidth="1"/>
    <col min="4864" max="4864" width="10.625" style="45" customWidth="1"/>
    <col min="4865" max="4865" width="5.625" style="45" customWidth="1"/>
    <col min="4866" max="4866" width="1.625" style="45" customWidth="1"/>
    <col min="4867" max="4867" width="5.625" style="45" customWidth="1"/>
    <col min="4868" max="4868" width="1.625" style="45" customWidth="1"/>
    <col min="4869" max="4870" width="5.625" style="45" customWidth="1"/>
    <col min="4871" max="4871" width="1.625" style="45" customWidth="1"/>
    <col min="4872" max="4872" width="5.625" style="45" customWidth="1"/>
    <col min="4873" max="4873" width="1.625" style="45" customWidth="1"/>
    <col min="4874" max="4874" width="8.875" style="45" customWidth="1"/>
    <col min="4875" max="4876" width="18.625" style="45" customWidth="1"/>
    <col min="4877" max="4877" width="6.125" style="45" customWidth="1"/>
    <col min="4878" max="4878" width="11.125" style="45" customWidth="1"/>
    <col min="4879" max="4879" width="2.375" style="45" bestFit="1" customWidth="1"/>
    <col min="4880" max="4881" width="18.625" style="45" customWidth="1"/>
    <col min="4882" max="5113" width="8.625" style="45"/>
    <col min="5114" max="5114" width="5.625" style="45" customWidth="1"/>
    <col min="5115" max="5115" width="6.125" style="45" customWidth="1"/>
    <col min="5116" max="5116" width="5.625" style="45" customWidth="1"/>
    <col min="5117" max="5117" width="11.875" style="45" customWidth="1"/>
    <col min="5118" max="5119" width="5.625" style="45" customWidth="1"/>
    <col min="5120" max="5120" width="10.625" style="45" customWidth="1"/>
    <col min="5121" max="5121" width="5.625" style="45" customWidth="1"/>
    <col min="5122" max="5122" width="1.625" style="45" customWidth="1"/>
    <col min="5123" max="5123" width="5.625" style="45" customWidth="1"/>
    <col min="5124" max="5124" width="1.625" style="45" customWidth="1"/>
    <col min="5125" max="5126" width="5.625" style="45" customWidth="1"/>
    <col min="5127" max="5127" width="1.625" style="45" customWidth="1"/>
    <col min="5128" max="5128" width="5.625" style="45" customWidth="1"/>
    <col min="5129" max="5129" width="1.625" style="45" customWidth="1"/>
    <col min="5130" max="5130" width="8.875" style="45" customWidth="1"/>
    <col min="5131" max="5132" width="18.625" style="45" customWidth="1"/>
    <col min="5133" max="5133" width="6.125" style="45" customWidth="1"/>
    <col min="5134" max="5134" width="11.125" style="45" customWidth="1"/>
    <col min="5135" max="5135" width="2.375" style="45" bestFit="1" customWidth="1"/>
    <col min="5136" max="5137" width="18.625" style="45" customWidth="1"/>
    <col min="5138" max="5369" width="8.625" style="45"/>
    <col min="5370" max="5370" width="5.625" style="45" customWidth="1"/>
    <col min="5371" max="5371" width="6.125" style="45" customWidth="1"/>
    <col min="5372" max="5372" width="5.625" style="45" customWidth="1"/>
    <col min="5373" max="5373" width="11.875" style="45" customWidth="1"/>
    <col min="5374" max="5375" width="5.625" style="45" customWidth="1"/>
    <col min="5376" max="5376" width="10.625" style="45" customWidth="1"/>
    <col min="5377" max="5377" width="5.625" style="45" customWidth="1"/>
    <col min="5378" max="5378" width="1.625" style="45" customWidth="1"/>
    <col min="5379" max="5379" width="5.625" style="45" customWidth="1"/>
    <col min="5380" max="5380" width="1.625" style="45" customWidth="1"/>
    <col min="5381" max="5382" width="5.625" style="45" customWidth="1"/>
    <col min="5383" max="5383" width="1.625" style="45" customWidth="1"/>
    <col min="5384" max="5384" width="5.625" style="45" customWidth="1"/>
    <col min="5385" max="5385" width="1.625" style="45" customWidth="1"/>
    <col min="5386" max="5386" width="8.875" style="45" customWidth="1"/>
    <col min="5387" max="5388" width="18.625" style="45" customWidth="1"/>
    <col min="5389" max="5389" width="6.125" style="45" customWidth="1"/>
    <col min="5390" max="5390" width="11.125" style="45" customWidth="1"/>
    <col min="5391" max="5391" width="2.375" style="45" bestFit="1" customWidth="1"/>
    <col min="5392" max="5393" width="18.625" style="45" customWidth="1"/>
    <col min="5394" max="5625" width="8.625" style="45"/>
    <col min="5626" max="5626" width="5.625" style="45" customWidth="1"/>
    <col min="5627" max="5627" width="6.125" style="45" customWidth="1"/>
    <col min="5628" max="5628" width="5.625" style="45" customWidth="1"/>
    <col min="5629" max="5629" width="11.875" style="45" customWidth="1"/>
    <col min="5630" max="5631" width="5.625" style="45" customWidth="1"/>
    <col min="5632" max="5632" width="10.625" style="45" customWidth="1"/>
    <col min="5633" max="5633" width="5.625" style="45" customWidth="1"/>
    <col min="5634" max="5634" width="1.625" style="45" customWidth="1"/>
    <col min="5635" max="5635" width="5.625" style="45" customWidth="1"/>
    <col min="5636" max="5636" width="1.625" style="45" customWidth="1"/>
    <col min="5637" max="5638" width="5.625" style="45" customWidth="1"/>
    <col min="5639" max="5639" width="1.625" style="45" customWidth="1"/>
    <col min="5640" max="5640" width="5.625" style="45" customWidth="1"/>
    <col min="5641" max="5641" width="1.625" style="45" customWidth="1"/>
    <col min="5642" max="5642" width="8.875" style="45" customWidth="1"/>
    <col min="5643" max="5644" width="18.625" style="45" customWidth="1"/>
    <col min="5645" max="5645" width="6.125" style="45" customWidth="1"/>
    <col min="5646" max="5646" width="11.125" style="45" customWidth="1"/>
    <col min="5647" max="5647" width="2.375" style="45" bestFit="1" customWidth="1"/>
    <col min="5648" max="5649" width="18.625" style="45" customWidth="1"/>
    <col min="5650" max="5881" width="8.625" style="45"/>
    <col min="5882" max="5882" width="5.625" style="45" customWidth="1"/>
    <col min="5883" max="5883" width="6.125" style="45" customWidth="1"/>
    <col min="5884" max="5884" width="5.625" style="45" customWidth="1"/>
    <col min="5885" max="5885" width="11.875" style="45" customWidth="1"/>
    <col min="5886" max="5887" width="5.625" style="45" customWidth="1"/>
    <col min="5888" max="5888" width="10.625" style="45" customWidth="1"/>
    <col min="5889" max="5889" width="5.625" style="45" customWidth="1"/>
    <col min="5890" max="5890" width="1.625" style="45" customWidth="1"/>
    <col min="5891" max="5891" width="5.625" style="45" customWidth="1"/>
    <col min="5892" max="5892" width="1.625" style="45" customWidth="1"/>
    <col min="5893" max="5894" width="5.625" style="45" customWidth="1"/>
    <col min="5895" max="5895" width="1.625" style="45" customWidth="1"/>
    <col min="5896" max="5896" width="5.625" style="45" customWidth="1"/>
    <col min="5897" max="5897" width="1.625" style="45" customWidth="1"/>
    <col min="5898" max="5898" width="8.875" style="45" customWidth="1"/>
    <col min="5899" max="5900" width="18.625" style="45" customWidth="1"/>
    <col min="5901" max="5901" width="6.125" style="45" customWidth="1"/>
    <col min="5902" max="5902" width="11.125" style="45" customWidth="1"/>
    <col min="5903" max="5903" width="2.375" style="45" bestFit="1" customWidth="1"/>
    <col min="5904" max="5905" width="18.625" style="45" customWidth="1"/>
    <col min="5906" max="6137" width="8.625" style="45"/>
    <col min="6138" max="6138" width="5.625" style="45" customWidth="1"/>
    <col min="6139" max="6139" width="6.125" style="45" customWidth="1"/>
    <col min="6140" max="6140" width="5.625" style="45" customWidth="1"/>
    <col min="6141" max="6141" width="11.875" style="45" customWidth="1"/>
    <col min="6142" max="6143" width="5.625" style="45" customWidth="1"/>
    <col min="6144" max="6144" width="10.625" style="45" customWidth="1"/>
    <col min="6145" max="6145" width="5.625" style="45" customWidth="1"/>
    <col min="6146" max="6146" width="1.625" style="45" customWidth="1"/>
    <col min="6147" max="6147" width="5.625" style="45" customWidth="1"/>
    <col min="6148" max="6148" width="1.625" style="45" customWidth="1"/>
    <col min="6149" max="6150" width="5.625" style="45" customWidth="1"/>
    <col min="6151" max="6151" width="1.625" style="45" customWidth="1"/>
    <col min="6152" max="6152" width="5.625" style="45" customWidth="1"/>
    <col min="6153" max="6153" width="1.625" style="45" customWidth="1"/>
    <col min="6154" max="6154" width="8.875" style="45" customWidth="1"/>
    <col min="6155" max="6156" width="18.625" style="45" customWidth="1"/>
    <col min="6157" max="6157" width="6.125" style="45" customWidth="1"/>
    <col min="6158" max="6158" width="11.125" style="45" customWidth="1"/>
    <col min="6159" max="6159" width="2.375" style="45" bestFit="1" customWidth="1"/>
    <col min="6160" max="6161" width="18.625" style="45" customWidth="1"/>
    <col min="6162" max="6393" width="8.625" style="45"/>
    <col min="6394" max="6394" width="5.625" style="45" customWidth="1"/>
    <col min="6395" max="6395" width="6.125" style="45" customWidth="1"/>
    <col min="6396" max="6396" width="5.625" style="45" customWidth="1"/>
    <col min="6397" max="6397" width="11.875" style="45" customWidth="1"/>
    <col min="6398" max="6399" width="5.625" style="45" customWidth="1"/>
    <col min="6400" max="6400" width="10.625" style="45" customWidth="1"/>
    <col min="6401" max="6401" width="5.625" style="45" customWidth="1"/>
    <col min="6402" max="6402" width="1.625" style="45" customWidth="1"/>
    <col min="6403" max="6403" width="5.625" style="45" customWidth="1"/>
    <col min="6404" max="6404" width="1.625" style="45" customWidth="1"/>
    <col min="6405" max="6406" width="5.625" style="45" customWidth="1"/>
    <col min="6407" max="6407" width="1.625" style="45" customWidth="1"/>
    <col min="6408" max="6408" width="5.625" style="45" customWidth="1"/>
    <col min="6409" max="6409" width="1.625" style="45" customWidth="1"/>
    <col min="6410" max="6410" width="8.875" style="45" customWidth="1"/>
    <col min="6411" max="6412" width="18.625" style="45" customWidth="1"/>
    <col min="6413" max="6413" width="6.125" style="45" customWidth="1"/>
    <col min="6414" max="6414" width="11.125" style="45" customWidth="1"/>
    <col min="6415" max="6415" width="2.375" style="45" bestFit="1" customWidth="1"/>
    <col min="6416" max="6417" width="18.625" style="45" customWidth="1"/>
    <col min="6418" max="6649" width="8.625" style="45"/>
    <col min="6650" max="6650" width="5.625" style="45" customWidth="1"/>
    <col min="6651" max="6651" width="6.125" style="45" customWidth="1"/>
    <col min="6652" max="6652" width="5.625" style="45" customWidth="1"/>
    <col min="6653" max="6653" width="11.875" style="45" customWidth="1"/>
    <col min="6654" max="6655" width="5.625" style="45" customWidth="1"/>
    <col min="6656" max="6656" width="10.625" style="45" customWidth="1"/>
    <col min="6657" max="6657" width="5.625" style="45" customWidth="1"/>
    <col min="6658" max="6658" width="1.625" style="45" customWidth="1"/>
    <col min="6659" max="6659" width="5.625" style="45" customWidth="1"/>
    <col min="6660" max="6660" width="1.625" style="45" customWidth="1"/>
    <col min="6661" max="6662" width="5.625" style="45" customWidth="1"/>
    <col min="6663" max="6663" width="1.625" style="45" customWidth="1"/>
    <col min="6664" max="6664" width="5.625" style="45" customWidth="1"/>
    <col min="6665" max="6665" width="1.625" style="45" customWidth="1"/>
    <col min="6666" max="6666" width="8.875" style="45" customWidth="1"/>
    <col min="6667" max="6668" width="18.625" style="45" customWidth="1"/>
    <col min="6669" max="6669" width="6.125" style="45" customWidth="1"/>
    <col min="6670" max="6670" width="11.125" style="45" customWidth="1"/>
    <col min="6671" max="6671" width="2.375" style="45" bestFit="1" customWidth="1"/>
    <col min="6672" max="6673" width="18.625" style="45" customWidth="1"/>
    <col min="6674" max="6905" width="8.625" style="45"/>
    <col min="6906" max="6906" width="5.625" style="45" customWidth="1"/>
    <col min="6907" max="6907" width="6.125" style="45" customWidth="1"/>
    <col min="6908" max="6908" width="5.625" style="45" customWidth="1"/>
    <col min="6909" max="6909" width="11.875" style="45" customWidth="1"/>
    <col min="6910" max="6911" width="5.625" style="45" customWidth="1"/>
    <col min="6912" max="6912" width="10.625" style="45" customWidth="1"/>
    <col min="6913" max="6913" width="5.625" style="45" customWidth="1"/>
    <col min="6914" max="6914" width="1.625" style="45" customWidth="1"/>
    <col min="6915" max="6915" width="5.625" style="45" customWidth="1"/>
    <col min="6916" max="6916" width="1.625" style="45" customWidth="1"/>
    <col min="6917" max="6918" width="5.625" style="45" customWidth="1"/>
    <col min="6919" max="6919" width="1.625" style="45" customWidth="1"/>
    <col min="6920" max="6920" width="5.625" style="45" customWidth="1"/>
    <col min="6921" max="6921" width="1.625" style="45" customWidth="1"/>
    <col min="6922" max="6922" width="8.875" style="45" customWidth="1"/>
    <col min="6923" max="6924" width="18.625" style="45" customWidth="1"/>
    <col min="6925" max="6925" width="6.125" style="45" customWidth="1"/>
    <col min="6926" max="6926" width="11.125" style="45" customWidth="1"/>
    <col min="6927" max="6927" width="2.375" style="45" bestFit="1" customWidth="1"/>
    <col min="6928" max="6929" width="18.625" style="45" customWidth="1"/>
    <col min="6930" max="7161" width="8.625" style="45"/>
    <col min="7162" max="7162" width="5.625" style="45" customWidth="1"/>
    <col min="7163" max="7163" width="6.125" style="45" customWidth="1"/>
    <col min="7164" max="7164" width="5.625" style="45" customWidth="1"/>
    <col min="7165" max="7165" width="11.875" style="45" customWidth="1"/>
    <col min="7166" max="7167" width="5.625" style="45" customWidth="1"/>
    <col min="7168" max="7168" width="10.625" style="45" customWidth="1"/>
    <col min="7169" max="7169" width="5.625" style="45" customWidth="1"/>
    <col min="7170" max="7170" width="1.625" style="45" customWidth="1"/>
    <col min="7171" max="7171" width="5.625" style="45" customWidth="1"/>
    <col min="7172" max="7172" width="1.625" style="45" customWidth="1"/>
    <col min="7173" max="7174" width="5.625" style="45" customWidth="1"/>
    <col min="7175" max="7175" width="1.625" style="45" customWidth="1"/>
    <col min="7176" max="7176" width="5.625" style="45" customWidth="1"/>
    <col min="7177" max="7177" width="1.625" style="45" customWidth="1"/>
    <col min="7178" max="7178" width="8.875" style="45" customWidth="1"/>
    <col min="7179" max="7180" width="18.625" style="45" customWidth="1"/>
    <col min="7181" max="7181" width="6.125" style="45" customWidth="1"/>
    <col min="7182" max="7182" width="11.125" style="45" customWidth="1"/>
    <col min="7183" max="7183" width="2.375" style="45" bestFit="1" customWidth="1"/>
    <col min="7184" max="7185" width="18.625" style="45" customWidth="1"/>
    <col min="7186" max="7417" width="8.625" style="45"/>
    <col min="7418" max="7418" width="5.625" style="45" customWidth="1"/>
    <col min="7419" max="7419" width="6.125" style="45" customWidth="1"/>
    <col min="7420" max="7420" width="5.625" style="45" customWidth="1"/>
    <col min="7421" max="7421" width="11.875" style="45" customWidth="1"/>
    <col min="7422" max="7423" width="5.625" style="45" customWidth="1"/>
    <col min="7424" max="7424" width="10.625" style="45" customWidth="1"/>
    <col min="7425" max="7425" width="5.625" style="45" customWidth="1"/>
    <col min="7426" max="7426" width="1.625" style="45" customWidth="1"/>
    <col min="7427" max="7427" width="5.625" style="45" customWidth="1"/>
    <col min="7428" max="7428" width="1.625" style="45" customWidth="1"/>
    <col min="7429" max="7430" width="5.625" style="45" customWidth="1"/>
    <col min="7431" max="7431" width="1.625" style="45" customWidth="1"/>
    <col min="7432" max="7432" width="5.625" style="45" customWidth="1"/>
    <col min="7433" max="7433" width="1.625" style="45" customWidth="1"/>
    <col min="7434" max="7434" width="8.875" style="45" customWidth="1"/>
    <col min="7435" max="7436" width="18.625" style="45" customWidth="1"/>
    <col min="7437" max="7437" width="6.125" style="45" customWidth="1"/>
    <col min="7438" max="7438" width="11.125" style="45" customWidth="1"/>
    <col min="7439" max="7439" width="2.375" style="45" bestFit="1" customWidth="1"/>
    <col min="7440" max="7441" width="18.625" style="45" customWidth="1"/>
    <col min="7442" max="7673" width="8.625" style="45"/>
    <col min="7674" max="7674" width="5.625" style="45" customWidth="1"/>
    <col min="7675" max="7675" width="6.125" style="45" customWidth="1"/>
    <col min="7676" max="7676" width="5.625" style="45" customWidth="1"/>
    <col min="7677" max="7677" width="11.875" style="45" customWidth="1"/>
    <col min="7678" max="7679" width="5.625" style="45" customWidth="1"/>
    <col min="7680" max="7680" width="10.625" style="45" customWidth="1"/>
    <col min="7681" max="7681" width="5.625" style="45" customWidth="1"/>
    <col min="7682" max="7682" width="1.625" style="45" customWidth="1"/>
    <col min="7683" max="7683" width="5.625" style="45" customWidth="1"/>
    <col min="7684" max="7684" width="1.625" style="45" customWidth="1"/>
    <col min="7685" max="7686" width="5.625" style="45" customWidth="1"/>
    <col min="7687" max="7687" width="1.625" style="45" customWidth="1"/>
    <col min="7688" max="7688" width="5.625" style="45" customWidth="1"/>
    <col min="7689" max="7689" width="1.625" style="45" customWidth="1"/>
    <col min="7690" max="7690" width="8.875" style="45" customWidth="1"/>
    <col min="7691" max="7692" width="18.625" style="45" customWidth="1"/>
    <col min="7693" max="7693" width="6.125" style="45" customWidth="1"/>
    <col min="7694" max="7694" width="11.125" style="45" customWidth="1"/>
    <col min="7695" max="7695" width="2.375" style="45" bestFit="1" customWidth="1"/>
    <col min="7696" max="7697" width="18.625" style="45" customWidth="1"/>
    <col min="7698" max="7929" width="8.625" style="45"/>
    <col min="7930" max="7930" width="5.625" style="45" customWidth="1"/>
    <col min="7931" max="7931" width="6.125" style="45" customWidth="1"/>
    <col min="7932" max="7932" width="5.625" style="45" customWidth="1"/>
    <col min="7933" max="7933" width="11.875" style="45" customWidth="1"/>
    <col min="7934" max="7935" width="5.625" style="45" customWidth="1"/>
    <col min="7936" max="7936" width="10.625" style="45" customWidth="1"/>
    <col min="7937" max="7937" width="5.625" style="45" customWidth="1"/>
    <col min="7938" max="7938" width="1.625" style="45" customWidth="1"/>
    <col min="7939" max="7939" width="5.625" style="45" customWidth="1"/>
    <col min="7940" max="7940" width="1.625" style="45" customWidth="1"/>
    <col min="7941" max="7942" width="5.625" style="45" customWidth="1"/>
    <col min="7943" max="7943" width="1.625" style="45" customWidth="1"/>
    <col min="7944" max="7944" width="5.625" style="45" customWidth="1"/>
    <col min="7945" max="7945" width="1.625" style="45" customWidth="1"/>
    <col min="7946" max="7946" width="8.875" style="45" customWidth="1"/>
    <col min="7947" max="7948" width="18.625" style="45" customWidth="1"/>
    <col min="7949" max="7949" width="6.125" style="45" customWidth="1"/>
    <col min="7950" max="7950" width="11.125" style="45" customWidth="1"/>
    <col min="7951" max="7951" width="2.375" style="45" bestFit="1" customWidth="1"/>
    <col min="7952" max="7953" width="18.625" style="45" customWidth="1"/>
    <col min="7954" max="8185" width="8.625" style="45"/>
    <col min="8186" max="8186" width="5.625" style="45" customWidth="1"/>
    <col min="8187" max="8187" width="6.125" style="45" customWidth="1"/>
    <col min="8188" max="8188" width="5.625" style="45" customWidth="1"/>
    <col min="8189" max="8189" width="11.875" style="45" customWidth="1"/>
    <col min="8190" max="8191" width="5.625" style="45" customWidth="1"/>
    <col min="8192" max="8192" width="10.625" style="45" customWidth="1"/>
    <col min="8193" max="8193" width="5.625" style="45" customWidth="1"/>
    <col min="8194" max="8194" width="1.625" style="45" customWidth="1"/>
    <col min="8195" max="8195" width="5.625" style="45" customWidth="1"/>
    <col min="8196" max="8196" width="1.625" style="45" customWidth="1"/>
    <col min="8197" max="8198" width="5.625" style="45" customWidth="1"/>
    <col min="8199" max="8199" width="1.625" style="45" customWidth="1"/>
    <col min="8200" max="8200" width="5.625" style="45" customWidth="1"/>
    <col min="8201" max="8201" width="1.625" style="45" customWidth="1"/>
    <col min="8202" max="8202" width="8.875" style="45" customWidth="1"/>
    <col min="8203" max="8204" width="18.625" style="45" customWidth="1"/>
    <col min="8205" max="8205" width="6.125" style="45" customWidth="1"/>
    <col min="8206" max="8206" width="11.125" style="45" customWidth="1"/>
    <col min="8207" max="8207" width="2.375" style="45" bestFit="1" customWidth="1"/>
    <col min="8208" max="8209" width="18.625" style="45" customWidth="1"/>
    <col min="8210" max="8441" width="8.625" style="45"/>
    <col min="8442" max="8442" width="5.625" style="45" customWidth="1"/>
    <col min="8443" max="8443" width="6.125" style="45" customWidth="1"/>
    <col min="8444" max="8444" width="5.625" style="45" customWidth="1"/>
    <col min="8445" max="8445" width="11.875" style="45" customWidth="1"/>
    <col min="8446" max="8447" width="5.625" style="45" customWidth="1"/>
    <col min="8448" max="8448" width="10.625" style="45" customWidth="1"/>
    <col min="8449" max="8449" width="5.625" style="45" customWidth="1"/>
    <col min="8450" max="8450" width="1.625" style="45" customWidth="1"/>
    <col min="8451" max="8451" width="5.625" style="45" customWidth="1"/>
    <col min="8452" max="8452" width="1.625" style="45" customWidth="1"/>
    <col min="8453" max="8454" width="5.625" style="45" customWidth="1"/>
    <col min="8455" max="8455" width="1.625" style="45" customWidth="1"/>
    <col min="8456" max="8456" width="5.625" style="45" customWidth="1"/>
    <col min="8457" max="8457" width="1.625" style="45" customWidth="1"/>
    <col min="8458" max="8458" width="8.875" style="45" customWidth="1"/>
    <col min="8459" max="8460" width="18.625" style="45" customWidth="1"/>
    <col min="8461" max="8461" width="6.125" style="45" customWidth="1"/>
    <col min="8462" max="8462" width="11.125" style="45" customWidth="1"/>
    <col min="8463" max="8463" width="2.375" style="45" bestFit="1" customWidth="1"/>
    <col min="8464" max="8465" width="18.625" style="45" customWidth="1"/>
    <col min="8466" max="8697" width="8.625" style="45"/>
    <col min="8698" max="8698" width="5.625" style="45" customWidth="1"/>
    <col min="8699" max="8699" width="6.125" style="45" customWidth="1"/>
    <col min="8700" max="8700" width="5.625" style="45" customWidth="1"/>
    <col min="8701" max="8701" width="11.875" style="45" customWidth="1"/>
    <col min="8702" max="8703" width="5.625" style="45" customWidth="1"/>
    <col min="8704" max="8704" width="10.625" style="45" customWidth="1"/>
    <col min="8705" max="8705" width="5.625" style="45" customWidth="1"/>
    <col min="8706" max="8706" width="1.625" style="45" customWidth="1"/>
    <col min="8707" max="8707" width="5.625" style="45" customWidth="1"/>
    <col min="8708" max="8708" width="1.625" style="45" customWidth="1"/>
    <col min="8709" max="8710" width="5.625" style="45" customWidth="1"/>
    <col min="8711" max="8711" width="1.625" style="45" customWidth="1"/>
    <col min="8712" max="8712" width="5.625" style="45" customWidth="1"/>
    <col min="8713" max="8713" width="1.625" style="45" customWidth="1"/>
    <col min="8714" max="8714" width="8.875" style="45" customWidth="1"/>
    <col min="8715" max="8716" width="18.625" style="45" customWidth="1"/>
    <col min="8717" max="8717" width="6.125" style="45" customWidth="1"/>
    <col min="8718" max="8718" width="11.125" style="45" customWidth="1"/>
    <col min="8719" max="8719" width="2.375" style="45" bestFit="1" customWidth="1"/>
    <col min="8720" max="8721" width="18.625" style="45" customWidth="1"/>
    <col min="8722" max="8953" width="8.625" style="45"/>
    <col min="8954" max="8954" width="5.625" style="45" customWidth="1"/>
    <col min="8955" max="8955" width="6.125" style="45" customWidth="1"/>
    <col min="8956" max="8956" width="5.625" style="45" customWidth="1"/>
    <col min="8957" max="8957" width="11.875" style="45" customWidth="1"/>
    <col min="8958" max="8959" width="5.625" style="45" customWidth="1"/>
    <col min="8960" max="8960" width="10.625" style="45" customWidth="1"/>
    <col min="8961" max="8961" width="5.625" style="45" customWidth="1"/>
    <col min="8962" max="8962" width="1.625" style="45" customWidth="1"/>
    <col min="8963" max="8963" width="5.625" style="45" customWidth="1"/>
    <col min="8964" max="8964" width="1.625" style="45" customWidth="1"/>
    <col min="8965" max="8966" width="5.625" style="45" customWidth="1"/>
    <col min="8967" max="8967" width="1.625" style="45" customWidth="1"/>
    <col min="8968" max="8968" width="5.625" style="45" customWidth="1"/>
    <col min="8969" max="8969" width="1.625" style="45" customWidth="1"/>
    <col min="8970" max="8970" width="8.875" style="45" customWidth="1"/>
    <col min="8971" max="8972" width="18.625" style="45" customWidth="1"/>
    <col min="8973" max="8973" width="6.125" style="45" customWidth="1"/>
    <col min="8974" max="8974" width="11.125" style="45" customWidth="1"/>
    <col min="8975" max="8975" width="2.375" style="45" bestFit="1" customWidth="1"/>
    <col min="8976" max="8977" width="18.625" style="45" customWidth="1"/>
    <col min="8978" max="9209" width="8.625" style="45"/>
    <col min="9210" max="9210" width="5.625" style="45" customWidth="1"/>
    <col min="9211" max="9211" width="6.125" style="45" customWidth="1"/>
    <col min="9212" max="9212" width="5.625" style="45" customWidth="1"/>
    <col min="9213" max="9213" width="11.875" style="45" customWidth="1"/>
    <col min="9214" max="9215" width="5.625" style="45" customWidth="1"/>
    <col min="9216" max="9216" width="10.625" style="45" customWidth="1"/>
    <col min="9217" max="9217" width="5.625" style="45" customWidth="1"/>
    <col min="9218" max="9218" width="1.625" style="45" customWidth="1"/>
    <col min="9219" max="9219" width="5.625" style="45" customWidth="1"/>
    <col min="9220" max="9220" width="1.625" style="45" customWidth="1"/>
    <col min="9221" max="9222" width="5.625" style="45" customWidth="1"/>
    <col min="9223" max="9223" width="1.625" style="45" customWidth="1"/>
    <col min="9224" max="9224" width="5.625" style="45" customWidth="1"/>
    <col min="9225" max="9225" width="1.625" style="45" customWidth="1"/>
    <col min="9226" max="9226" width="8.875" style="45" customWidth="1"/>
    <col min="9227" max="9228" width="18.625" style="45" customWidth="1"/>
    <col min="9229" max="9229" width="6.125" style="45" customWidth="1"/>
    <col min="9230" max="9230" width="11.125" style="45" customWidth="1"/>
    <col min="9231" max="9231" width="2.375" style="45" bestFit="1" customWidth="1"/>
    <col min="9232" max="9233" width="18.625" style="45" customWidth="1"/>
    <col min="9234" max="9465" width="8.625" style="45"/>
    <col min="9466" max="9466" width="5.625" style="45" customWidth="1"/>
    <col min="9467" max="9467" width="6.125" style="45" customWidth="1"/>
    <col min="9468" max="9468" width="5.625" style="45" customWidth="1"/>
    <col min="9469" max="9469" width="11.875" style="45" customWidth="1"/>
    <col min="9470" max="9471" width="5.625" style="45" customWidth="1"/>
    <col min="9472" max="9472" width="10.625" style="45" customWidth="1"/>
    <col min="9473" max="9473" width="5.625" style="45" customWidth="1"/>
    <col min="9474" max="9474" width="1.625" style="45" customWidth="1"/>
    <col min="9475" max="9475" width="5.625" style="45" customWidth="1"/>
    <col min="9476" max="9476" width="1.625" style="45" customWidth="1"/>
    <col min="9477" max="9478" width="5.625" style="45" customWidth="1"/>
    <col min="9479" max="9479" width="1.625" style="45" customWidth="1"/>
    <col min="9480" max="9480" width="5.625" style="45" customWidth="1"/>
    <col min="9481" max="9481" width="1.625" style="45" customWidth="1"/>
    <col min="9482" max="9482" width="8.875" style="45" customWidth="1"/>
    <col min="9483" max="9484" width="18.625" style="45" customWidth="1"/>
    <col min="9485" max="9485" width="6.125" style="45" customWidth="1"/>
    <col min="9486" max="9486" width="11.125" style="45" customWidth="1"/>
    <col min="9487" max="9487" width="2.375" style="45" bestFit="1" customWidth="1"/>
    <col min="9488" max="9489" width="18.625" style="45" customWidth="1"/>
    <col min="9490" max="9721" width="8.625" style="45"/>
    <col min="9722" max="9722" width="5.625" style="45" customWidth="1"/>
    <col min="9723" max="9723" width="6.125" style="45" customWidth="1"/>
    <col min="9724" max="9724" width="5.625" style="45" customWidth="1"/>
    <col min="9725" max="9725" width="11.875" style="45" customWidth="1"/>
    <col min="9726" max="9727" width="5.625" style="45" customWidth="1"/>
    <col min="9728" max="9728" width="10.625" style="45" customWidth="1"/>
    <col min="9729" max="9729" width="5.625" style="45" customWidth="1"/>
    <col min="9730" max="9730" width="1.625" style="45" customWidth="1"/>
    <col min="9731" max="9731" width="5.625" style="45" customWidth="1"/>
    <col min="9732" max="9732" width="1.625" style="45" customWidth="1"/>
    <col min="9733" max="9734" width="5.625" style="45" customWidth="1"/>
    <col min="9735" max="9735" width="1.625" style="45" customWidth="1"/>
    <col min="9736" max="9736" width="5.625" style="45" customWidth="1"/>
    <col min="9737" max="9737" width="1.625" style="45" customWidth="1"/>
    <col min="9738" max="9738" width="8.875" style="45" customWidth="1"/>
    <col min="9739" max="9740" width="18.625" style="45" customWidth="1"/>
    <col min="9741" max="9741" width="6.125" style="45" customWidth="1"/>
    <col min="9742" max="9742" width="11.125" style="45" customWidth="1"/>
    <col min="9743" max="9743" width="2.375" style="45" bestFit="1" customWidth="1"/>
    <col min="9744" max="9745" width="18.625" style="45" customWidth="1"/>
    <col min="9746" max="9977" width="8.625" style="45"/>
    <col min="9978" max="9978" width="5.625" style="45" customWidth="1"/>
    <col min="9979" max="9979" width="6.125" style="45" customWidth="1"/>
    <col min="9980" max="9980" width="5.625" style="45" customWidth="1"/>
    <col min="9981" max="9981" width="11.875" style="45" customWidth="1"/>
    <col min="9982" max="9983" width="5.625" style="45" customWidth="1"/>
    <col min="9984" max="9984" width="10.625" style="45" customWidth="1"/>
    <col min="9985" max="9985" width="5.625" style="45" customWidth="1"/>
    <col min="9986" max="9986" width="1.625" style="45" customWidth="1"/>
    <col min="9987" max="9987" width="5.625" style="45" customWidth="1"/>
    <col min="9988" max="9988" width="1.625" style="45" customWidth="1"/>
    <col min="9989" max="9990" width="5.625" style="45" customWidth="1"/>
    <col min="9991" max="9991" width="1.625" style="45" customWidth="1"/>
    <col min="9992" max="9992" width="5.625" style="45" customWidth="1"/>
    <col min="9993" max="9993" width="1.625" style="45" customWidth="1"/>
    <col min="9994" max="9994" width="8.875" style="45" customWidth="1"/>
    <col min="9995" max="9996" width="18.625" style="45" customWidth="1"/>
    <col min="9997" max="9997" width="6.125" style="45" customWidth="1"/>
    <col min="9998" max="9998" width="11.125" style="45" customWidth="1"/>
    <col min="9999" max="9999" width="2.375" style="45" bestFit="1" customWidth="1"/>
    <col min="10000" max="10001" width="18.625" style="45" customWidth="1"/>
    <col min="10002" max="10233" width="8.625" style="45"/>
    <col min="10234" max="10234" width="5.625" style="45" customWidth="1"/>
    <col min="10235" max="10235" width="6.125" style="45" customWidth="1"/>
    <col min="10236" max="10236" width="5.625" style="45" customWidth="1"/>
    <col min="10237" max="10237" width="11.875" style="45" customWidth="1"/>
    <col min="10238" max="10239" width="5.625" style="45" customWidth="1"/>
    <col min="10240" max="10240" width="10.625" style="45" customWidth="1"/>
    <col min="10241" max="10241" width="5.625" style="45" customWidth="1"/>
    <col min="10242" max="10242" width="1.625" style="45" customWidth="1"/>
    <col min="10243" max="10243" width="5.625" style="45" customWidth="1"/>
    <col min="10244" max="10244" width="1.625" style="45" customWidth="1"/>
    <col min="10245" max="10246" width="5.625" style="45" customWidth="1"/>
    <col min="10247" max="10247" width="1.625" style="45" customWidth="1"/>
    <col min="10248" max="10248" width="5.625" style="45" customWidth="1"/>
    <col min="10249" max="10249" width="1.625" style="45" customWidth="1"/>
    <col min="10250" max="10250" width="8.875" style="45" customWidth="1"/>
    <col min="10251" max="10252" width="18.625" style="45" customWidth="1"/>
    <col min="10253" max="10253" width="6.125" style="45" customWidth="1"/>
    <col min="10254" max="10254" width="11.125" style="45" customWidth="1"/>
    <col min="10255" max="10255" width="2.375" style="45" bestFit="1" customWidth="1"/>
    <col min="10256" max="10257" width="18.625" style="45" customWidth="1"/>
    <col min="10258" max="10489" width="8.625" style="45"/>
    <col min="10490" max="10490" width="5.625" style="45" customWidth="1"/>
    <col min="10491" max="10491" width="6.125" style="45" customWidth="1"/>
    <col min="10492" max="10492" width="5.625" style="45" customWidth="1"/>
    <col min="10493" max="10493" width="11.875" style="45" customWidth="1"/>
    <col min="10494" max="10495" width="5.625" style="45" customWidth="1"/>
    <col min="10496" max="10496" width="10.625" style="45" customWidth="1"/>
    <col min="10497" max="10497" width="5.625" style="45" customWidth="1"/>
    <col min="10498" max="10498" width="1.625" style="45" customWidth="1"/>
    <col min="10499" max="10499" width="5.625" style="45" customWidth="1"/>
    <col min="10500" max="10500" width="1.625" style="45" customWidth="1"/>
    <col min="10501" max="10502" width="5.625" style="45" customWidth="1"/>
    <col min="10503" max="10503" width="1.625" style="45" customWidth="1"/>
    <col min="10504" max="10504" width="5.625" style="45" customWidth="1"/>
    <col min="10505" max="10505" width="1.625" style="45" customWidth="1"/>
    <col min="10506" max="10506" width="8.875" style="45" customWidth="1"/>
    <col min="10507" max="10508" width="18.625" style="45" customWidth="1"/>
    <col min="10509" max="10509" width="6.125" style="45" customWidth="1"/>
    <col min="10510" max="10510" width="11.125" style="45" customWidth="1"/>
    <col min="10511" max="10511" width="2.375" style="45" bestFit="1" customWidth="1"/>
    <col min="10512" max="10513" width="18.625" style="45" customWidth="1"/>
    <col min="10514" max="10745" width="8.625" style="45"/>
    <col min="10746" max="10746" width="5.625" style="45" customWidth="1"/>
    <col min="10747" max="10747" width="6.125" style="45" customWidth="1"/>
    <col min="10748" max="10748" width="5.625" style="45" customWidth="1"/>
    <col min="10749" max="10749" width="11.875" style="45" customWidth="1"/>
    <col min="10750" max="10751" width="5.625" style="45" customWidth="1"/>
    <col min="10752" max="10752" width="10.625" style="45" customWidth="1"/>
    <col min="10753" max="10753" width="5.625" style="45" customWidth="1"/>
    <col min="10754" max="10754" width="1.625" style="45" customWidth="1"/>
    <col min="10755" max="10755" width="5.625" style="45" customWidth="1"/>
    <col min="10756" max="10756" width="1.625" style="45" customWidth="1"/>
    <col min="10757" max="10758" width="5.625" style="45" customWidth="1"/>
    <col min="10759" max="10759" width="1.625" style="45" customWidth="1"/>
    <col min="10760" max="10760" width="5.625" style="45" customWidth="1"/>
    <col min="10761" max="10761" width="1.625" style="45" customWidth="1"/>
    <col min="10762" max="10762" width="8.875" style="45" customWidth="1"/>
    <col min="10763" max="10764" width="18.625" style="45" customWidth="1"/>
    <col min="10765" max="10765" width="6.125" style="45" customWidth="1"/>
    <col min="10766" max="10766" width="11.125" style="45" customWidth="1"/>
    <col min="10767" max="10767" width="2.375" style="45" bestFit="1" customWidth="1"/>
    <col min="10768" max="10769" width="18.625" style="45" customWidth="1"/>
    <col min="10770" max="11001" width="8.625" style="45"/>
    <col min="11002" max="11002" width="5.625" style="45" customWidth="1"/>
    <col min="11003" max="11003" width="6.125" style="45" customWidth="1"/>
    <col min="11004" max="11004" width="5.625" style="45" customWidth="1"/>
    <col min="11005" max="11005" width="11.875" style="45" customWidth="1"/>
    <col min="11006" max="11007" width="5.625" style="45" customWidth="1"/>
    <col min="11008" max="11008" width="10.625" style="45" customWidth="1"/>
    <col min="11009" max="11009" width="5.625" style="45" customWidth="1"/>
    <col min="11010" max="11010" width="1.625" style="45" customWidth="1"/>
    <col min="11011" max="11011" width="5.625" style="45" customWidth="1"/>
    <col min="11012" max="11012" width="1.625" style="45" customWidth="1"/>
    <col min="11013" max="11014" width="5.625" style="45" customWidth="1"/>
    <col min="11015" max="11015" width="1.625" style="45" customWidth="1"/>
    <col min="11016" max="11016" width="5.625" style="45" customWidth="1"/>
    <col min="11017" max="11017" width="1.625" style="45" customWidth="1"/>
    <col min="11018" max="11018" width="8.875" style="45" customWidth="1"/>
    <col min="11019" max="11020" width="18.625" style="45" customWidth="1"/>
    <col min="11021" max="11021" width="6.125" style="45" customWidth="1"/>
    <col min="11022" max="11022" width="11.125" style="45" customWidth="1"/>
    <col min="11023" max="11023" width="2.375" style="45" bestFit="1" customWidth="1"/>
    <col min="11024" max="11025" width="18.625" style="45" customWidth="1"/>
    <col min="11026" max="11257" width="8.625" style="45"/>
    <col min="11258" max="11258" width="5.625" style="45" customWidth="1"/>
    <col min="11259" max="11259" width="6.125" style="45" customWidth="1"/>
    <col min="11260" max="11260" width="5.625" style="45" customWidth="1"/>
    <col min="11261" max="11261" width="11.875" style="45" customWidth="1"/>
    <col min="11262" max="11263" width="5.625" style="45" customWidth="1"/>
    <col min="11264" max="11264" width="10.625" style="45" customWidth="1"/>
    <col min="11265" max="11265" width="5.625" style="45" customWidth="1"/>
    <col min="11266" max="11266" width="1.625" style="45" customWidth="1"/>
    <col min="11267" max="11267" width="5.625" style="45" customWidth="1"/>
    <col min="11268" max="11268" width="1.625" style="45" customWidth="1"/>
    <col min="11269" max="11270" width="5.625" style="45" customWidth="1"/>
    <col min="11271" max="11271" width="1.625" style="45" customWidth="1"/>
    <col min="11272" max="11272" width="5.625" style="45" customWidth="1"/>
    <col min="11273" max="11273" width="1.625" style="45" customWidth="1"/>
    <col min="11274" max="11274" width="8.875" style="45" customWidth="1"/>
    <col min="11275" max="11276" width="18.625" style="45" customWidth="1"/>
    <col min="11277" max="11277" width="6.125" style="45" customWidth="1"/>
    <col min="11278" max="11278" width="11.125" style="45" customWidth="1"/>
    <col min="11279" max="11279" width="2.375" style="45" bestFit="1" customWidth="1"/>
    <col min="11280" max="11281" width="18.625" style="45" customWidth="1"/>
    <col min="11282" max="11513" width="8.625" style="45"/>
    <col min="11514" max="11514" width="5.625" style="45" customWidth="1"/>
    <col min="11515" max="11515" width="6.125" style="45" customWidth="1"/>
    <col min="11516" max="11516" width="5.625" style="45" customWidth="1"/>
    <col min="11517" max="11517" width="11.875" style="45" customWidth="1"/>
    <col min="11518" max="11519" width="5.625" style="45" customWidth="1"/>
    <col min="11520" max="11520" width="10.625" style="45" customWidth="1"/>
    <col min="11521" max="11521" width="5.625" style="45" customWidth="1"/>
    <col min="11522" max="11522" width="1.625" style="45" customWidth="1"/>
    <col min="11523" max="11523" width="5.625" style="45" customWidth="1"/>
    <col min="11524" max="11524" width="1.625" style="45" customWidth="1"/>
    <col min="11525" max="11526" width="5.625" style="45" customWidth="1"/>
    <col min="11527" max="11527" width="1.625" style="45" customWidth="1"/>
    <col min="11528" max="11528" width="5.625" style="45" customWidth="1"/>
    <col min="11529" max="11529" width="1.625" style="45" customWidth="1"/>
    <col min="11530" max="11530" width="8.875" style="45" customWidth="1"/>
    <col min="11531" max="11532" width="18.625" style="45" customWidth="1"/>
    <col min="11533" max="11533" width="6.125" style="45" customWidth="1"/>
    <col min="11534" max="11534" width="11.125" style="45" customWidth="1"/>
    <col min="11535" max="11535" width="2.375" style="45" bestFit="1" customWidth="1"/>
    <col min="11536" max="11537" width="18.625" style="45" customWidth="1"/>
    <col min="11538" max="11769" width="8.625" style="45"/>
    <col min="11770" max="11770" width="5.625" style="45" customWidth="1"/>
    <col min="11771" max="11771" width="6.125" style="45" customWidth="1"/>
    <col min="11772" max="11772" width="5.625" style="45" customWidth="1"/>
    <col min="11773" max="11773" width="11.875" style="45" customWidth="1"/>
    <col min="11774" max="11775" width="5.625" style="45" customWidth="1"/>
    <col min="11776" max="11776" width="10.625" style="45" customWidth="1"/>
    <col min="11777" max="11777" width="5.625" style="45" customWidth="1"/>
    <col min="11778" max="11778" width="1.625" style="45" customWidth="1"/>
    <col min="11779" max="11779" width="5.625" style="45" customWidth="1"/>
    <col min="11780" max="11780" width="1.625" style="45" customWidth="1"/>
    <col min="11781" max="11782" width="5.625" style="45" customWidth="1"/>
    <col min="11783" max="11783" width="1.625" style="45" customWidth="1"/>
    <col min="11784" max="11784" width="5.625" style="45" customWidth="1"/>
    <col min="11785" max="11785" width="1.625" style="45" customWidth="1"/>
    <col min="11786" max="11786" width="8.875" style="45" customWidth="1"/>
    <col min="11787" max="11788" width="18.625" style="45" customWidth="1"/>
    <col min="11789" max="11789" width="6.125" style="45" customWidth="1"/>
    <col min="11790" max="11790" width="11.125" style="45" customWidth="1"/>
    <col min="11791" max="11791" width="2.375" style="45" bestFit="1" customWidth="1"/>
    <col min="11792" max="11793" width="18.625" style="45" customWidth="1"/>
    <col min="11794" max="12025" width="8.625" style="45"/>
    <col min="12026" max="12026" width="5.625" style="45" customWidth="1"/>
    <col min="12027" max="12027" width="6.125" style="45" customWidth="1"/>
    <col min="12028" max="12028" width="5.625" style="45" customWidth="1"/>
    <col min="12029" max="12029" width="11.875" style="45" customWidth="1"/>
    <col min="12030" max="12031" width="5.625" style="45" customWidth="1"/>
    <col min="12032" max="12032" width="10.625" style="45" customWidth="1"/>
    <col min="12033" max="12033" width="5.625" style="45" customWidth="1"/>
    <col min="12034" max="12034" width="1.625" style="45" customWidth="1"/>
    <col min="12035" max="12035" width="5.625" style="45" customWidth="1"/>
    <col min="12036" max="12036" width="1.625" style="45" customWidth="1"/>
    <col min="12037" max="12038" width="5.625" style="45" customWidth="1"/>
    <col min="12039" max="12039" width="1.625" style="45" customWidth="1"/>
    <col min="12040" max="12040" width="5.625" style="45" customWidth="1"/>
    <col min="12041" max="12041" width="1.625" style="45" customWidth="1"/>
    <col min="12042" max="12042" width="8.875" style="45" customWidth="1"/>
    <col min="12043" max="12044" width="18.625" style="45" customWidth="1"/>
    <col min="12045" max="12045" width="6.125" style="45" customWidth="1"/>
    <col min="12046" max="12046" width="11.125" style="45" customWidth="1"/>
    <col min="12047" max="12047" width="2.375" style="45" bestFit="1" customWidth="1"/>
    <col min="12048" max="12049" width="18.625" style="45" customWidth="1"/>
    <col min="12050" max="12281" width="8.625" style="45"/>
    <col min="12282" max="12282" width="5.625" style="45" customWidth="1"/>
    <col min="12283" max="12283" width="6.125" style="45" customWidth="1"/>
    <col min="12284" max="12284" width="5.625" style="45" customWidth="1"/>
    <col min="12285" max="12285" width="11.875" style="45" customWidth="1"/>
    <col min="12286" max="12287" width="5.625" style="45" customWidth="1"/>
    <col min="12288" max="12288" width="10.625" style="45" customWidth="1"/>
    <col min="12289" max="12289" width="5.625" style="45" customWidth="1"/>
    <col min="12290" max="12290" width="1.625" style="45" customWidth="1"/>
    <col min="12291" max="12291" width="5.625" style="45" customWidth="1"/>
    <col min="12292" max="12292" width="1.625" style="45" customWidth="1"/>
    <col min="12293" max="12294" width="5.625" style="45" customWidth="1"/>
    <col min="12295" max="12295" width="1.625" style="45" customWidth="1"/>
    <col min="12296" max="12296" width="5.625" style="45" customWidth="1"/>
    <col min="12297" max="12297" width="1.625" style="45" customWidth="1"/>
    <col min="12298" max="12298" width="8.875" style="45" customWidth="1"/>
    <col min="12299" max="12300" width="18.625" style="45" customWidth="1"/>
    <col min="12301" max="12301" width="6.125" style="45" customWidth="1"/>
    <col min="12302" max="12302" width="11.125" style="45" customWidth="1"/>
    <col min="12303" max="12303" width="2.375" style="45" bestFit="1" customWidth="1"/>
    <col min="12304" max="12305" width="18.625" style="45" customWidth="1"/>
    <col min="12306" max="12537" width="8.625" style="45"/>
    <col min="12538" max="12538" width="5.625" style="45" customWidth="1"/>
    <col min="12539" max="12539" width="6.125" style="45" customWidth="1"/>
    <col min="12540" max="12540" width="5.625" style="45" customWidth="1"/>
    <col min="12541" max="12541" width="11.875" style="45" customWidth="1"/>
    <col min="12542" max="12543" width="5.625" style="45" customWidth="1"/>
    <col min="12544" max="12544" width="10.625" style="45" customWidth="1"/>
    <col min="12545" max="12545" width="5.625" style="45" customWidth="1"/>
    <col min="12546" max="12546" width="1.625" style="45" customWidth="1"/>
    <col min="12547" max="12547" width="5.625" style="45" customWidth="1"/>
    <col min="12548" max="12548" width="1.625" style="45" customWidth="1"/>
    <col min="12549" max="12550" width="5.625" style="45" customWidth="1"/>
    <col min="12551" max="12551" width="1.625" style="45" customWidth="1"/>
    <col min="12552" max="12552" width="5.625" style="45" customWidth="1"/>
    <col min="12553" max="12553" width="1.625" style="45" customWidth="1"/>
    <col min="12554" max="12554" width="8.875" style="45" customWidth="1"/>
    <col min="12555" max="12556" width="18.625" style="45" customWidth="1"/>
    <col min="12557" max="12557" width="6.125" style="45" customWidth="1"/>
    <col min="12558" max="12558" width="11.125" style="45" customWidth="1"/>
    <col min="12559" max="12559" width="2.375" style="45" bestFit="1" customWidth="1"/>
    <col min="12560" max="12561" width="18.625" style="45" customWidth="1"/>
    <col min="12562" max="12793" width="8.625" style="45"/>
    <col min="12794" max="12794" width="5.625" style="45" customWidth="1"/>
    <col min="12795" max="12795" width="6.125" style="45" customWidth="1"/>
    <col min="12796" max="12796" width="5.625" style="45" customWidth="1"/>
    <col min="12797" max="12797" width="11.875" style="45" customWidth="1"/>
    <col min="12798" max="12799" width="5.625" style="45" customWidth="1"/>
    <col min="12800" max="12800" width="10.625" style="45" customWidth="1"/>
    <col min="12801" max="12801" width="5.625" style="45" customWidth="1"/>
    <col min="12802" max="12802" width="1.625" style="45" customWidth="1"/>
    <col min="12803" max="12803" width="5.625" style="45" customWidth="1"/>
    <col min="12804" max="12804" width="1.625" style="45" customWidth="1"/>
    <col min="12805" max="12806" width="5.625" style="45" customWidth="1"/>
    <col min="12807" max="12807" width="1.625" style="45" customWidth="1"/>
    <col min="12808" max="12808" width="5.625" style="45" customWidth="1"/>
    <col min="12809" max="12809" width="1.625" style="45" customWidth="1"/>
    <col min="12810" max="12810" width="8.875" style="45" customWidth="1"/>
    <col min="12811" max="12812" width="18.625" style="45" customWidth="1"/>
    <col min="12813" max="12813" width="6.125" style="45" customWidth="1"/>
    <col min="12814" max="12814" width="11.125" style="45" customWidth="1"/>
    <col min="12815" max="12815" width="2.375" style="45" bestFit="1" customWidth="1"/>
    <col min="12816" max="12817" width="18.625" style="45" customWidth="1"/>
    <col min="12818" max="13049" width="8.625" style="45"/>
    <col min="13050" max="13050" width="5.625" style="45" customWidth="1"/>
    <col min="13051" max="13051" width="6.125" style="45" customWidth="1"/>
    <col min="13052" max="13052" width="5.625" style="45" customWidth="1"/>
    <col min="13053" max="13053" width="11.875" style="45" customWidth="1"/>
    <col min="13054" max="13055" width="5.625" style="45" customWidth="1"/>
    <col min="13056" max="13056" width="10.625" style="45" customWidth="1"/>
    <col min="13057" max="13057" width="5.625" style="45" customWidth="1"/>
    <col min="13058" max="13058" width="1.625" style="45" customWidth="1"/>
    <col min="13059" max="13059" width="5.625" style="45" customWidth="1"/>
    <col min="13060" max="13060" width="1.625" style="45" customWidth="1"/>
    <col min="13061" max="13062" width="5.625" style="45" customWidth="1"/>
    <col min="13063" max="13063" width="1.625" style="45" customWidth="1"/>
    <col min="13064" max="13064" width="5.625" style="45" customWidth="1"/>
    <col min="13065" max="13065" width="1.625" style="45" customWidth="1"/>
    <col min="13066" max="13066" width="8.875" style="45" customWidth="1"/>
    <col min="13067" max="13068" width="18.625" style="45" customWidth="1"/>
    <col min="13069" max="13069" width="6.125" style="45" customWidth="1"/>
    <col min="13070" max="13070" width="11.125" style="45" customWidth="1"/>
    <col min="13071" max="13071" width="2.375" style="45" bestFit="1" customWidth="1"/>
    <col min="13072" max="13073" width="18.625" style="45" customWidth="1"/>
    <col min="13074" max="13305" width="8.625" style="45"/>
    <col min="13306" max="13306" width="5.625" style="45" customWidth="1"/>
    <col min="13307" max="13307" width="6.125" style="45" customWidth="1"/>
    <col min="13308" max="13308" width="5.625" style="45" customWidth="1"/>
    <col min="13309" max="13309" width="11.875" style="45" customWidth="1"/>
    <col min="13310" max="13311" width="5.625" style="45" customWidth="1"/>
    <col min="13312" max="13312" width="10.625" style="45" customWidth="1"/>
    <col min="13313" max="13313" width="5.625" style="45" customWidth="1"/>
    <col min="13314" max="13314" width="1.625" style="45" customWidth="1"/>
    <col min="13315" max="13315" width="5.625" style="45" customWidth="1"/>
    <col min="13316" max="13316" width="1.625" style="45" customWidth="1"/>
    <col min="13317" max="13318" width="5.625" style="45" customWidth="1"/>
    <col min="13319" max="13319" width="1.625" style="45" customWidth="1"/>
    <col min="13320" max="13320" width="5.625" style="45" customWidth="1"/>
    <col min="13321" max="13321" width="1.625" style="45" customWidth="1"/>
    <col min="13322" max="13322" width="8.875" style="45" customWidth="1"/>
    <col min="13323" max="13324" width="18.625" style="45" customWidth="1"/>
    <col min="13325" max="13325" width="6.125" style="45" customWidth="1"/>
    <col min="13326" max="13326" width="11.125" style="45" customWidth="1"/>
    <col min="13327" max="13327" width="2.375" style="45" bestFit="1" customWidth="1"/>
    <col min="13328" max="13329" width="18.625" style="45" customWidth="1"/>
    <col min="13330" max="13561" width="8.625" style="45"/>
    <col min="13562" max="13562" width="5.625" style="45" customWidth="1"/>
    <col min="13563" max="13563" width="6.125" style="45" customWidth="1"/>
    <col min="13564" max="13564" width="5.625" style="45" customWidth="1"/>
    <col min="13565" max="13565" width="11.875" style="45" customWidth="1"/>
    <col min="13566" max="13567" width="5.625" style="45" customWidth="1"/>
    <col min="13568" max="13568" width="10.625" style="45" customWidth="1"/>
    <col min="13569" max="13569" width="5.625" style="45" customWidth="1"/>
    <col min="13570" max="13570" width="1.625" style="45" customWidth="1"/>
    <col min="13571" max="13571" width="5.625" style="45" customWidth="1"/>
    <col min="13572" max="13572" width="1.625" style="45" customWidth="1"/>
    <col min="13573" max="13574" width="5.625" style="45" customWidth="1"/>
    <col min="13575" max="13575" width="1.625" style="45" customWidth="1"/>
    <col min="13576" max="13576" width="5.625" style="45" customWidth="1"/>
    <col min="13577" max="13577" width="1.625" style="45" customWidth="1"/>
    <col min="13578" max="13578" width="8.875" style="45" customWidth="1"/>
    <col min="13579" max="13580" width="18.625" style="45" customWidth="1"/>
    <col min="13581" max="13581" width="6.125" style="45" customWidth="1"/>
    <col min="13582" max="13582" width="11.125" style="45" customWidth="1"/>
    <col min="13583" max="13583" width="2.375" style="45" bestFit="1" customWidth="1"/>
    <col min="13584" max="13585" width="18.625" style="45" customWidth="1"/>
    <col min="13586" max="13817" width="8.625" style="45"/>
    <col min="13818" max="13818" width="5.625" style="45" customWidth="1"/>
    <col min="13819" max="13819" width="6.125" style="45" customWidth="1"/>
    <col min="13820" max="13820" width="5.625" style="45" customWidth="1"/>
    <col min="13821" max="13821" width="11.875" style="45" customWidth="1"/>
    <col min="13822" max="13823" width="5.625" style="45" customWidth="1"/>
    <col min="13824" max="13824" width="10.625" style="45" customWidth="1"/>
    <col min="13825" max="13825" width="5.625" style="45" customWidth="1"/>
    <col min="13826" max="13826" width="1.625" style="45" customWidth="1"/>
    <col min="13827" max="13827" width="5.625" style="45" customWidth="1"/>
    <col min="13828" max="13828" width="1.625" style="45" customWidth="1"/>
    <col min="13829" max="13830" width="5.625" style="45" customWidth="1"/>
    <col min="13831" max="13831" width="1.625" style="45" customWidth="1"/>
    <col min="13832" max="13832" width="5.625" style="45" customWidth="1"/>
    <col min="13833" max="13833" width="1.625" style="45" customWidth="1"/>
    <col min="13834" max="13834" width="8.875" style="45" customWidth="1"/>
    <col min="13835" max="13836" width="18.625" style="45" customWidth="1"/>
    <col min="13837" max="13837" width="6.125" style="45" customWidth="1"/>
    <col min="13838" max="13838" width="11.125" style="45" customWidth="1"/>
    <col min="13839" max="13839" width="2.375" style="45" bestFit="1" customWidth="1"/>
    <col min="13840" max="13841" width="18.625" style="45" customWidth="1"/>
    <col min="13842" max="14073" width="8.625" style="45"/>
    <col min="14074" max="14074" width="5.625" style="45" customWidth="1"/>
    <col min="14075" max="14075" width="6.125" style="45" customWidth="1"/>
    <col min="14076" max="14076" width="5.625" style="45" customWidth="1"/>
    <col min="14077" max="14077" width="11.875" style="45" customWidth="1"/>
    <col min="14078" max="14079" width="5.625" style="45" customWidth="1"/>
    <col min="14080" max="14080" width="10.625" style="45" customWidth="1"/>
    <col min="14081" max="14081" width="5.625" style="45" customWidth="1"/>
    <col min="14082" max="14082" width="1.625" style="45" customWidth="1"/>
    <col min="14083" max="14083" width="5.625" style="45" customWidth="1"/>
    <col min="14084" max="14084" width="1.625" style="45" customWidth="1"/>
    <col min="14085" max="14086" width="5.625" style="45" customWidth="1"/>
    <col min="14087" max="14087" width="1.625" style="45" customWidth="1"/>
    <col min="14088" max="14088" width="5.625" style="45" customWidth="1"/>
    <col min="14089" max="14089" width="1.625" style="45" customWidth="1"/>
    <col min="14090" max="14090" width="8.875" style="45" customWidth="1"/>
    <col min="14091" max="14092" width="18.625" style="45" customWidth="1"/>
    <col min="14093" max="14093" width="6.125" style="45" customWidth="1"/>
    <col min="14094" max="14094" width="11.125" style="45" customWidth="1"/>
    <col min="14095" max="14095" width="2.375" style="45" bestFit="1" customWidth="1"/>
    <col min="14096" max="14097" width="18.625" style="45" customWidth="1"/>
    <col min="14098" max="14329" width="8.625" style="45"/>
    <col min="14330" max="14330" width="5.625" style="45" customWidth="1"/>
    <col min="14331" max="14331" width="6.125" style="45" customWidth="1"/>
    <col min="14332" max="14332" width="5.625" style="45" customWidth="1"/>
    <col min="14333" max="14333" width="11.875" style="45" customWidth="1"/>
    <col min="14334" max="14335" width="5.625" style="45" customWidth="1"/>
    <col min="14336" max="14336" width="10.625" style="45" customWidth="1"/>
    <col min="14337" max="14337" width="5.625" style="45" customWidth="1"/>
    <col min="14338" max="14338" width="1.625" style="45" customWidth="1"/>
    <col min="14339" max="14339" width="5.625" style="45" customWidth="1"/>
    <col min="14340" max="14340" width="1.625" style="45" customWidth="1"/>
    <col min="14341" max="14342" width="5.625" style="45" customWidth="1"/>
    <col min="14343" max="14343" width="1.625" style="45" customWidth="1"/>
    <col min="14344" max="14344" width="5.625" style="45" customWidth="1"/>
    <col min="14345" max="14345" width="1.625" style="45" customWidth="1"/>
    <col min="14346" max="14346" width="8.875" style="45" customWidth="1"/>
    <col min="14347" max="14348" width="18.625" style="45" customWidth="1"/>
    <col min="14349" max="14349" width="6.125" style="45" customWidth="1"/>
    <col min="14350" max="14350" width="11.125" style="45" customWidth="1"/>
    <col min="14351" max="14351" width="2.375" style="45" bestFit="1" customWidth="1"/>
    <col min="14352" max="14353" width="18.625" style="45" customWidth="1"/>
    <col min="14354" max="14585" width="8.625" style="45"/>
    <col min="14586" max="14586" width="5.625" style="45" customWidth="1"/>
    <col min="14587" max="14587" width="6.125" style="45" customWidth="1"/>
    <col min="14588" max="14588" width="5.625" style="45" customWidth="1"/>
    <col min="14589" max="14589" width="11.875" style="45" customWidth="1"/>
    <col min="14590" max="14591" width="5.625" style="45" customWidth="1"/>
    <col min="14592" max="14592" width="10.625" style="45" customWidth="1"/>
    <col min="14593" max="14593" width="5.625" style="45" customWidth="1"/>
    <col min="14594" max="14594" width="1.625" style="45" customWidth="1"/>
    <col min="14595" max="14595" width="5.625" style="45" customWidth="1"/>
    <col min="14596" max="14596" width="1.625" style="45" customWidth="1"/>
    <col min="14597" max="14598" width="5.625" style="45" customWidth="1"/>
    <col min="14599" max="14599" width="1.625" style="45" customWidth="1"/>
    <col min="14600" max="14600" width="5.625" style="45" customWidth="1"/>
    <col min="14601" max="14601" width="1.625" style="45" customWidth="1"/>
    <col min="14602" max="14602" width="8.875" style="45" customWidth="1"/>
    <col min="14603" max="14604" width="18.625" style="45" customWidth="1"/>
    <col min="14605" max="14605" width="6.125" style="45" customWidth="1"/>
    <col min="14606" max="14606" width="11.125" style="45" customWidth="1"/>
    <col min="14607" max="14607" width="2.375" style="45" bestFit="1" customWidth="1"/>
    <col min="14608" max="14609" width="18.625" style="45" customWidth="1"/>
    <col min="14610" max="14841" width="8.625" style="45"/>
    <col min="14842" max="14842" width="5.625" style="45" customWidth="1"/>
    <col min="14843" max="14843" width="6.125" style="45" customWidth="1"/>
    <col min="14844" max="14844" width="5.625" style="45" customWidth="1"/>
    <col min="14845" max="14845" width="11.875" style="45" customWidth="1"/>
    <col min="14846" max="14847" width="5.625" style="45" customWidth="1"/>
    <col min="14848" max="14848" width="10.625" style="45" customWidth="1"/>
    <col min="14849" max="14849" width="5.625" style="45" customWidth="1"/>
    <col min="14850" max="14850" width="1.625" style="45" customWidth="1"/>
    <col min="14851" max="14851" width="5.625" style="45" customWidth="1"/>
    <col min="14852" max="14852" width="1.625" style="45" customWidth="1"/>
    <col min="14853" max="14854" width="5.625" style="45" customWidth="1"/>
    <col min="14855" max="14855" width="1.625" style="45" customWidth="1"/>
    <col min="14856" max="14856" width="5.625" style="45" customWidth="1"/>
    <col min="14857" max="14857" width="1.625" style="45" customWidth="1"/>
    <col min="14858" max="14858" width="8.875" style="45" customWidth="1"/>
    <col min="14859" max="14860" width="18.625" style="45" customWidth="1"/>
    <col min="14861" max="14861" width="6.125" style="45" customWidth="1"/>
    <col min="14862" max="14862" width="11.125" style="45" customWidth="1"/>
    <col min="14863" max="14863" width="2.375" style="45" bestFit="1" customWidth="1"/>
    <col min="14864" max="14865" width="18.625" style="45" customWidth="1"/>
    <col min="14866" max="15097" width="8.625" style="45"/>
    <col min="15098" max="15098" width="5.625" style="45" customWidth="1"/>
    <col min="15099" max="15099" width="6.125" style="45" customWidth="1"/>
    <col min="15100" max="15100" width="5.625" style="45" customWidth="1"/>
    <col min="15101" max="15101" width="11.875" style="45" customWidth="1"/>
    <col min="15102" max="15103" width="5.625" style="45" customWidth="1"/>
    <col min="15104" max="15104" width="10.625" style="45" customWidth="1"/>
    <col min="15105" max="15105" width="5.625" style="45" customWidth="1"/>
    <col min="15106" max="15106" width="1.625" style="45" customWidth="1"/>
    <col min="15107" max="15107" width="5.625" style="45" customWidth="1"/>
    <col min="15108" max="15108" width="1.625" style="45" customWidth="1"/>
    <col min="15109" max="15110" width="5.625" style="45" customWidth="1"/>
    <col min="15111" max="15111" width="1.625" style="45" customWidth="1"/>
    <col min="15112" max="15112" width="5.625" style="45" customWidth="1"/>
    <col min="15113" max="15113" width="1.625" style="45" customWidth="1"/>
    <col min="15114" max="15114" width="8.875" style="45" customWidth="1"/>
    <col min="15115" max="15116" width="18.625" style="45" customWidth="1"/>
    <col min="15117" max="15117" width="6.125" style="45" customWidth="1"/>
    <col min="15118" max="15118" width="11.125" style="45" customWidth="1"/>
    <col min="15119" max="15119" width="2.375" style="45" bestFit="1" customWidth="1"/>
    <col min="15120" max="15121" width="18.625" style="45" customWidth="1"/>
    <col min="15122" max="15353" width="8.625" style="45"/>
    <col min="15354" max="15354" width="5.625" style="45" customWidth="1"/>
    <col min="15355" max="15355" width="6.125" style="45" customWidth="1"/>
    <col min="15356" max="15356" width="5.625" style="45" customWidth="1"/>
    <col min="15357" max="15357" width="11.875" style="45" customWidth="1"/>
    <col min="15358" max="15359" width="5.625" style="45" customWidth="1"/>
    <col min="15360" max="15360" width="10.625" style="45" customWidth="1"/>
    <col min="15361" max="15361" width="5.625" style="45" customWidth="1"/>
    <col min="15362" max="15362" width="1.625" style="45" customWidth="1"/>
    <col min="15363" max="15363" width="5.625" style="45" customWidth="1"/>
    <col min="15364" max="15364" width="1.625" style="45" customWidth="1"/>
    <col min="15365" max="15366" width="5.625" style="45" customWidth="1"/>
    <col min="15367" max="15367" width="1.625" style="45" customWidth="1"/>
    <col min="15368" max="15368" width="5.625" style="45" customWidth="1"/>
    <col min="15369" max="15369" width="1.625" style="45" customWidth="1"/>
    <col min="15370" max="15370" width="8.875" style="45" customWidth="1"/>
    <col min="15371" max="15372" width="18.625" style="45" customWidth="1"/>
    <col min="15373" max="15373" width="6.125" style="45" customWidth="1"/>
    <col min="15374" max="15374" width="11.125" style="45" customWidth="1"/>
    <col min="15375" max="15375" width="2.375" style="45" bestFit="1" customWidth="1"/>
    <col min="15376" max="15377" width="18.625" style="45" customWidth="1"/>
    <col min="15378" max="15609" width="8.625" style="45"/>
    <col min="15610" max="15610" width="5.625" style="45" customWidth="1"/>
    <col min="15611" max="15611" width="6.125" style="45" customWidth="1"/>
    <col min="15612" max="15612" width="5.625" style="45" customWidth="1"/>
    <col min="15613" max="15613" width="11.875" style="45" customWidth="1"/>
    <col min="15614" max="15615" width="5.625" style="45" customWidth="1"/>
    <col min="15616" max="15616" width="10.625" style="45" customWidth="1"/>
    <col min="15617" max="15617" width="5.625" style="45" customWidth="1"/>
    <col min="15618" max="15618" width="1.625" style="45" customWidth="1"/>
    <col min="15619" max="15619" width="5.625" style="45" customWidth="1"/>
    <col min="15620" max="15620" width="1.625" style="45" customWidth="1"/>
    <col min="15621" max="15622" width="5.625" style="45" customWidth="1"/>
    <col min="15623" max="15623" width="1.625" style="45" customWidth="1"/>
    <col min="15624" max="15624" width="5.625" style="45" customWidth="1"/>
    <col min="15625" max="15625" width="1.625" style="45" customWidth="1"/>
    <col min="15626" max="15626" width="8.875" style="45" customWidth="1"/>
    <col min="15627" max="15628" width="18.625" style="45" customWidth="1"/>
    <col min="15629" max="15629" width="6.125" style="45" customWidth="1"/>
    <col min="15630" max="15630" width="11.125" style="45" customWidth="1"/>
    <col min="15631" max="15631" width="2.375" style="45" bestFit="1" customWidth="1"/>
    <col min="15632" max="15633" width="18.625" style="45" customWidth="1"/>
    <col min="15634" max="15865" width="8.625" style="45"/>
    <col min="15866" max="15866" width="5.625" style="45" customWidth="1"/>
    <col min="15867" max="15867" width="6.125" style="45" customWidth="1"/>
    <col min="15868" max="15868" width="5.625" style="45" customWidth="1"/>
    <col min="15869" max="15869" width="11.875" style="45" customWidth="1"/>
    <col min="15870" max="15871" width="5.625" style="45" customWidth="1"/>
    <col min="15872" max="15872" width="10.625" style="45" customWidth="1"/>
    <col min="15873" max="15873" width="5.625" style="45" customWidth="1"/>
    <col min="15874" max="15874" width="1.625" style="45" customWidth="1"/>
    <col min="15875" max="15875" width="5.625" style="45" customWidth="1"/>
    <col min="15876" max="15876" width="1.625" style="45" customWidth="1"/>
    <col min="15877" max="15878" width="5.625" style="45" customWidth="1"/>
    <col min="15879" max="15879" width="1.625" style="45" customWidth="1"/>
    <col min="15880" max="15880" width="5.625" style="45" customWidth="1"/>
    <col min="15881" max="15881" width="1.625" style="45" customWidth="1"/>
    <col min="15882" max="15882" width="8.875" style="45" customWidth="1"/>
    <col min="15883" max="15884" width="18.625" style="45" customWidth="1"/>
    <col min="15885" max="15885" width="6.125" style="45" customWidth="1"/>
    <col min="15886" max="15886" width="11.125" style="45" customWidth="1"/>
    <col min="15887" max="15887" width="2.375" style="45" bestFit="1" customWidth="1"/>
    <col min="15888" max="15889" width="18.625" style="45" customWidth="1"/>
    <col min="15890" max="16121" width="8.625" style="45"/>
    <col min="16122" max="16122" width="5.625" style="45" customWidth="1"/>
    <col min="16123" max="16123" width="6.125" style="45" customWidth="1"/>
    <col min="16124" max="16124" width="5.625" style="45" customWidth="1"/>
    <col min="16125" max="16125" width="11.875" style="45" customWidth="1"/>
    <col min="16126" max="16127" width="5.625" style="45" customWidth="1"/>
    <col min="16128" max="16128" width="10.625" style="45" customWidth="1"/>
    <col min="16129" max="16129" width="5.625" style="45" customWidth="1"/>
    <col min="16130" max="16130" width="1.625" style="45" customWidth="1"/>
    <col min="16131" max="16131" width="5.625" style="45" customWidth="1"/>
    <col min="16132" max="16132" width="1.625" style="45" customWidth="1"/>
    <col min="16133" max="16134" width="5.625" style="45" customWidth="1"/>
    <col min="16135" max="16135" width="1.625" style="45" customWidth="1"/>
    <col min="16136" max="16136" width="5.625" style="45" customWidth="1"/>
    <col min="16137" max="16137" width="1.625" style="45" customWidth="1"/>
    <col min="16138" max="16138" width="8.875" style="45" customWidth="1"/>
    <col min="16139" max="16140" width="18.625" style="45" customWidth="1"/>
    <col min="16141" max="16141" width="6.125" style="45" customWidth="1"/>
    <col min="16142" max="16142" width="11.125" style="45" customWidth="1"/>
    <col min="16143" max="16143" width="2.375" style="45" bestFit="1" customWidth="1"/>
    <col min="16144" max="16145" width="18.625" style="45" customWidth="1"/>
    <col min="16146" max="16384" width="8.625" style="45"/>
  </cols>
  <sheetData>
    <row r="1" spans="1:30" ht="15" customHeight="1">
      <c r="A1" s="1252" t="s">
        <v>101</v>
      </c>
      <c r="B1" s="1252"/>
      <c r="C1" s="1252"/>
      <c r="D1" s="1252"/>
      <c r="E1" s="280"/>
      <c r="F1" s="280"/>
      <c r="G1" s="280"/>
      <c r="H1" s="280"/>
      <c r="I1" s="280"/>
      <c r="J1" s="280"/>
      <c r="K1" s="280"/>
      <c r="L1" s="280"/>
      <c r="M1" s="280"/>
      <c r="N1" s="280"/>
      <c r="O1" s="280"/>
      <c r="P1" s="280"/>
      <c r="Q1" s="280"/>
    </row>
    <row r="2" spans="1:30" ht="30" customHeight="1">
      <c r="A2" s="1253" t="str">
        <f>'②参加校別申込一覧表（大会参加料確認）'!A2:M2</f>
        <v>令和6年度　第44回全国高等学校空手道選抜大会</v>
      </c>
      <c r="B2" s="1253"/>
      <c r="C2" s="1253"/>
      <c r="D2" s="1253"/>
      <c r="E2" s="1253"/>
      <c r="F2" s="1253"/>
      <c r="G2" s="1253"/>
      <c r="H2" s="1253"/>
      <c r="I2" s="1253"/>
      <c r="J2" s="1253"/>
      <c r="K2" s="1253"/>
      <c r="L2" s="1253"/>
      <c r="M2" s="1253"/>
      <c r="N2" s="1253"/>
      <c r="O2" s="1253"/>
      <c r="P2" s="1253"/>
      <c r="Q2" s="1253"/>
    </row>
    <row r="3" spans="1:30" ht="27.75" customHeight="1">
      <c r="A3" s="1254" t="s">
        <v>129</v>
      </c>
      <c r="B3" s="1254"/>
      <c r="C3" s="1254"/>
      <c r="D3" s="1254"/>
      <c r="E3" s="1254"/>
      <c r="F3" s="1254"/>
      <c r="G3" s="1254"/>
      <c r="H3" s="1254"/>
      <c r="I3" s="1254"/>
      <c r="J3" s="1254"/>
      <c r="K3" s="1254"/>
      <c r="L3" s="1254"/>
      <c r="M3" s="1254"/>
      <c r="N3" s="1254"/>
      <c r="O3" s="1254"/>
      <c r="P3" s="1254"/>
      <c r="Q3" s="1254"/>
    </row>
    <row r="4" spans="1:30" ht="18" customHeight="1" thickBot="1">
      <c r="A4" s="281"/>
      <c r="B4" s="281"/>
      <c r="C4" s="281"/>
      <c r="D4" s="281"/>
      <c r="E4" s="281"/>
      <c r="F4" s="281"/>
      <c r="G4" s="281"/>
      <c r="H4" s="281"/>
      <c r="I4" s="281"/>
      <c r="J4" s="281"/>
      <c r="K4" s="281"/>
      <c r="L4" s="281"/>
      <c r="M4" s="281"/>
      <c r="N4" s="281"/>
      <c r="O4" s="281"/>
      <c r="P4" s="281"/>
      <c r="Q4" s="281"/>
    </row>
    <row r="5" spans="1:30" ht="12" customHeight="1">
      <c r="A5" s="1255" t="s">
        <v>526</v>
      </c>
      <c r="B5" s="1256"/>
      <c r="C5" s="1257" t="s">
        <v>5</v>
      </c>
      <c r="D5" s="1258"/>
      <c r="E5" s="1259" t="s">
        <v>444</v>
      </c>
      <c r="F5" s="1260"/>
      <c r="G5" s="1056" t="str">
        <f>IF('②参加校別申込一覧表（大会参加料確認）'!$F$9="","",'②参加校別申込一覧表（大会参加料確認）'!$F$9)</f>
        <v/>
      </c>
      <c r="H5" s="1057"/>
      <c r="I5" s="1057"/>
      <c r="J5" s="1057"/>
      <c r="K5" s="1057"/>
      <c r="L5" s="1057"/>
      <c r="M5" s="1058" t="str">
        <f>IF('②参加校別申込一覧表（大会参加料確認）'!$K$9="","",'②参加校別申込一覧表（大会参加料確認）'!$K$9)</f>
        <v>コウトウガッコウ</v>
      </c>
      <c r="N5" s="1058"/>
      <c r="O5" s="1058"/>
      <c r="P5" s="1058"/>
      <c r="Q5" s="1059"/>
    </row>
    <row r="6" spans="1:30" ht="24" customHeight="1">
      <c r="A6" s="1071" t="str">
        <f>IF('②参加校別申込一覧表（大会参加料確認）'!$A$10="","",'②参加校別申込一覧表（大会参加料確認）'!$A$10)</f>
        <v/>
      </c>
      <c r="B6" s="1072"/>
      <c r="C6" s="282" t="str">
        <f>IF('②参加校別申込一覧表（大会参加料確認）'!$B$10="","",'②参加校別申込一覧表（大会参加料確認）'!$B$10)</f>
        <v/>
      </c>
      <c r="D6" s="283" t="str">
        <f>IF('②参加校別申込一覧表（大会参加料確認）'!$C$10="","",'②参加校別申込一覧表（大会参加料確認）'!$C$10)</f>
        <v/>
      </c>
      <c r="E6" s="1264" t="s">
        <v>527</v>
      </c>
      <c r="F6" s="1265"/>
      <c r="G6" s="1087" t="str">
        <f>IF('②参加校別申込一覧表（大会参加料確認）'!$F$10="","",'②参加校別申込一覧表（大会参加料確認）'!$F$10)</f>
        <v/>
      </c>
      <c r="H6" s="1088"/>
      <c r="I6" s="1088"/>
      <c r="J6" s="1088"/>
      <c r="K6" s="1088"/>
      <c r="L6" s="1088"/>
      <c r="M6" s="1089" t="str">
        <f>IF('②参加校別申込一覧表（大会参加料確認）'!$K$10="","",'②参加校別申込一覧表（大会参加料確認）'!$K$10)</f>
        <v>高等学校</v>
      </c>
      <c r="N6" s="1089"/>
      <c r="O6" s="1089"/>
      <c r="P6" s="1089"/>
      <c r="Q6" s="1090"/>
    </row>
    <row r="7" spans="1:30" ht="12" customHeight="1">
      <c r="A7" s="1261" t="s">
        <v>528</v>
      </c>
      <c r="B7" s="1262"/>
      <c r="C7" s="241" t="s">
        <v>529</v>
      </c>
      <c r="D7" s="909" t="str">
        <f>IF('②参加校別申込一覧表（大会参加料確認）'!$C$11="","",'②参加校別申込一覧表（大会参加料確認）'!$C$11)</f>
        <v/>
      </c>
      <c r="E7" s="1077"/>
      <c r="F7" s="242" t="s">
        <v>530</v>
      </c>
      <c r="G7" s="242"/>
      <c r="H7" s="1270" t="s">
        <v>531</v>
      </c>
      <c r="I7" s="1271"/>
      <c r="J7" s="1271"/>
      <c r="K7" s="1271"/>
      <c r="L7" s="1272"/>
      <c r="M7" s="1270" t="s">
        <v>532</v>
      </c>
      <c r="N7" s="1271"/>
      <c r="O7" s="1271"/>
      <c r="P7" s="1271"/>
      <c r="Q7" s="1273"/>
    </row>
    <row r="8" spans="1:30" ht="24" customHeight="1">
      <c r="A8" s="1268"/>
      <c r="B8" s="1269"/>
      <c r="C8" s="1081" t="str">
        <f>IF('②参加校別申込一覧表（大会参加料確認）'!$B$12="","",'②参加校別申込一覧表（大会参加料確認）'!$B$12)</f>
        <v/>
      </c>
      <c r="D8" s="1082"/>
      <c r="E8" s="1082"/>
      <c r="F8" s="1082"/>
      <c r="G8" s="1083"/>
      <c r="H8" s="1084" t="str">
        <f>IF('②参加校別申込一覧表（大会参加料確認）'!$I$12="","",'②参加校別申込一覧表（大会参加料確認）'!$I$12)</f>
        <v/>
      </c>
      <c r="I8" s="1085"/>
      <c r="J8" s="1085"/>
      <c r="K8" s="1085"/>
      <c r="L8" s="1086"/>
      <c r="M8" s="1084" t="str">
        <f>IF('②参加校別申込一覧表（大会参加料確認）'!$K$12="","",'②参加校別申込一覧表（大会参加料確認）'!$K$12)</f>
        <v/>
      </c>
      <c r="N8" s="1085"/>
      <c r="O8" s="1085"/>
      <c r="P8" s="1085"/>
      <c r="Q8" s="1092"/>
    </row>
    <row r="9" spans="1:30" ht="12" customHeight="1">
      <c r="A9" s="1261" t="s">
        <v>444</v>
      </c>
      <c r="B9" s="1262"/>
      <c r="C9" s="907" t="str">
        <f>IF('②参加校別申込一覧表（大会参加料確認）'!$C$13="","",'②参加校別申込一覧表（大会参加料確認）'!$C$13)</f>
        <v/>
      </c>
      <c r="D9" s="879"/>
      <c r="E9" s="879"/>
      <c r="F9" s="879"/>
      <c r="G9" s="882"/>
      <c r="H9" s="1263" t="s">
        <v>444</v>
      </c>
      <c r="I9" s="1263"/>
      <c r="J9" s="1263"/>
      <c r="K9" s="1063" t="str">
        <f>IF('②参加校別申込一覧表（大会参加料確認）'!$J$13="","",'②参加校別申込一覧表（大会参加料確認）'!$J$13)</f>
        <v/>
      </c>
      <c r="L9" s="1063"/>
      <c r="M9" s="1063"/>
      <c r="N9" s="1063"/>
      <c r="O9" s="1063"/>
      <c r="P9" s="907"/>
      <c r="Q9" s="1064"/>
    </row>
    <row r="10" spans="1:30" ht="24" customHeight="1">
      <c r="A10" s="1274" t="s">
        <v>523</v>
      </c>
      <c r="B10" s="1275"/>
      <c r="C10" s="1067" t="str">
        <f>IF('②参加校別申込一覧表（大会参加料確認）'!$C$14="","",'②参加校別申込一覧表（大会参加料確認）'!$C$14)</f>
        <v/>
      </c>
      <c r="D10" s="1068"/>
      <c r="E10" s="1068"/>
      <c r="F10" s="1068"/>
      <c r="G10" s="1069"/>
      <c r="H10" s="1276" t="s">
        <v>533</v>
      </c>
      <c r="I10" s="1276"/>
      <c r="J10" s="1276"/>
      <c r="K10" s="1093" t="str">
        <f>IF('②参加校別申込一覧表（大会参加料確認）'!$J$14="","",'②参加校別申込一覧表（大会参加料確認）'!$J$14)</f>
        <v/>
      </c>
      <c r="L10" s="1093"/>
      <c r="M10" s="1093"/>
      <c r="N10" s="1093"/>
      <c r="O10" s="1093"/>
      <c r="P10" s="1067"/>
      <c r="Q10" s="1094"/>
    </row>
    <row r="11" spans="1:30" ht="12" customHeight="1">
      <c r="A11" s="1277" t="s">
        <v>6</v>
      </c>
      <c r="B11" s="1278"/>
      <c r="C11" s="1026" t="str">
        <f>IF('②参加校別申込一覧表（大会参加料確認）'!$C$15="","",'②参加校別申込一覧表（大会参加料確認）'!$C$15)</f>
        <v/>
      </c>
      <c r="D11" s="1027"/>
      <c r="E11" s="1028"/>
      <c r="F11" s="1279" t="s">
        <v>543</v>
      </c>
      <c r="G11" s="1281"/>
      <c r="H11" s="1279" t="s">
        <v>14</v>
      </c>
      <c r="I11" s="1280"/>
      <c r="J11" s="1280"/>
      <c r="K11" s="1280"/>
      <c r="L11" s="1281"/>
      <c r="M11" s="1280" t="s">
        <v>15</v>
      </c>
      <c r="N11" s="1280"/>
      <c r="O11" s="1280"/>
      <c r="P11" s="1280"/>
      <c r="Q11" s="1282"/>
    </row>
    <row r="12" spans="1:30" ht="24" customHeight="1" thickBot="1">
      <c r="A12" s="1266" t="s">
        <v>16</v>
      </c>
      <c r="B12" s="1267"/>
      <c r="C12" s="1043" t="str">
        <f>IF('②参加校別申込一覧表（大会参加料確認）'!$C$16="","",'②参加校別申込一覧表（大会参加料確認）'!$C$16)</f>
        <v/>
      </c>
      <c r="D12" s="1044"/>
      <c r="E12" s="1045"/>
      <c r="F12" s="1046" t="str">
        <f>IF('②参加校別申込一覧表（大会参加料確認）'!$F$16="","",'②参加校別申込一覧表（大会参加料確認）'!$F$16)</f>
        <v/>
      </c>
      <c r="G12" s="1045"/>
      <c r="H12" s="1036" t="str">
        <f>IF('②参加校別申込一覧表（大会参加料確認）'!$H$16="","",'②参加校別申込一覧表（大会参加料確認）'!$H$16)</f>
        <v/>
      </c>
      <c r="I12" s="1037"/>
      <c r="J12" s="1037"/>
      <c r="K12" s="1037"/>
      <c r="L12" s="1038"/>
      <c r="M12" s="1039" t="str">
        <f>IF('②参加校別申込一覧表（大会参加料確認）'!$K$16="","",'②参加校別申込一覧表（大会参加料確認）'!$K$16)</f>
        <v/>
      </c>
      <c r="N12" s="1039"/>
      <c r="O12" s="1039"/>
      <c r="P12" s="1039"/>
      <c r="Q12" s="1040"/>
    </row>
    <row r="13" spans="1:30" ht="12" customHeight="1">
      <c r="A13" s="1277" t="s">
        <v>444</v>
      </c>
      <c r="B13" s="1278"/>
      <c r="C13" s="1026" t="str">
        <f>IF('②参加校別申込一覧表（大会参加料確認）'!$C$17="","",'②参加校別申込一覧表（大会参加料確認）'!$C$17)</f>
        <v/>
      </c>
      <c r="D13" s="1027"/>
      <c r="E13" s="1028"/>
      <c r="F13" s="1280" t="s">
        <v>519</v>
      </c>
      <c r="G13" s="1278"/>
      <c r="H13" s="1305" t="s">
        <v>444</v>
      </c>
      <c r="I13" s="1278"/>
      <c r="J13" s="1031" t="str">
        <f>IF('②参加校別申込一覧表（大会参加料確認）'!$J$17="","",'②参加校別申込一覧表（大会参加料確認）'!$J$17)</f>
        <v/>
      </c>
      <c r="K13" s="1032"/>
      <c r="L13" s="1032"/>
      <c r="M13" s="1032"/>
      <c r="N13" s="1033"/>
      <c r="O13" s="1279" t="s">
        <v>520</v>
      </c>
      <c r="P13" s="1280"/>
      <c r="Q13" s="1282"/>
      <c r="S13" s="929" t="s">
        <v>505</v>
      </c>
      <c r="X13" s="205" t="str">
        <f>'②参加校別申込一覧表（大会参加料確認）'!O9</f>
        <v>地区№</v>
      </c>
      <c r="Y13" s="205" t="str">
        <f>'②参加校別申込一覧表（大会参加料確認）'!P9</f>
        <v>地区名</v>
      </c>
      <c r="Z13" s="605" t="str">
        <f>'②参加校別申込一覧表（大会参加料確認）'!Q9</f>
        <v>都道府県名</v>
      </c>
      <c r="AA13" s="605"/>
      <c r="AB13" s="205" t="str">
        <f>'②参加校別申込一覧表（大会参加料確認）'!S9</f>
        <v>学校名</v>
      </c>
      <c r="AC13" s="205" t="str">
        <f>'②参加校別申込一覧表（大会参加料確認）'!U9</f>
        <v>フリガナ</v>
      </c>
      <c r="AD13" s="205" t="str">
        <f>'②参加校別申込一覧表（大会参加料確認）'!A18</f>
        <v>監督氏名</v>
      </c>
    </row>
    <row r="14" spans="1:30" ht="24" customHeight="1" thickBot="1">
      <c r="A14" s="1303" t="s">
        <v>524</v>
      </c>
      <c r="B14" s="1304"/>
      <c r="C14" s="1015" t="str">
        <f>IF('②参加校別申込一覧表（大会参加料確認）'!$C$18="","",'②参加校別申込一覧表（大会参加料確認）'!$C$18)</f>
        <v/>
      </c>
      <c r="D14" s="1016"/>
      <c r="E14" s="1017"/>
      <c r="F14" s="1018" t="str">
        <f>IF('②参加校別申込一覧表（大会参加料確認）'!$F$18="","",'②参加校別申込一覧表（大会参加料確認）'!$F$18)</f>
        <v/>
      </c>
      <c r="G14" s="1019"/>
      <c r="H14" s="1306" t="s">
        <v>525</v>
      </c>
      <c r="I14" s="1307"/>
      <c r="J14" s="1015" t="str">
        <f>IF('②参加校別申込一覧表（大会参加料確認）'!$J$18="","",'②参加校別申込一覧表（大会参加料確認）'!$J$18)</f>
        <v/>
      </c>
      <c r="K14" s="1016"/>
      <c r="L14" s="1016"/>
      <c r="M14" s="1016"/>
      <c r="N14" s="1017"/>
      <c r="O14" s="1012" t="str">
        <f>IF('②参加校別申込一覧表（大会参加料確認）'!$L$18="","",'②参加校別申込一覧表（大会参加料確認）'!$L$18)</f>
        <v/>
      </c>
      <c r="P14" s="1013"/>
      <c r="Q14" s="1014"/>
      <c r="S14" s="930"/>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row>
    <row r="15" spans="1:30" ht="12" customHeight="1">
      <c r="A15" s="1308" t="s">
        <v>104</v>
      </c>
      <c r="B15" s="1286" t="s">
        <v>445</v>
      </c>
      <c r="C15" s="1288" t="s">
        <v>444</v>
      </c>
      <c r="D15" s="1260"/>
      <c r="E15" s="1297" t="s">
        <v>105</v>
      </c>
      <c r="F15" s="1297" t="s">
        <v>106</v>
      </c>
      <c r="G15" s="1256" t="s">
        <v>107</v>
      </c>
      <c r="H15" s="1297" t="s">
        <v>108</v>
      </c>
      <c r="I15" s="1297"/>
      <c r="J15" s="1297"/>
      <c r="K15" s="1297"/>
      <c r="L15" s="1297"/>
      <c r="M15" s="1291" t="s">
        <v>109</v>
      </c>
      <c r="N15" s="284"/>
      <c r="O15" s="1293" t="s">
        <v>110</v>
      </c>
      <c r="P15" s="285"/>
      <c r="Q15" s="1295" t="s">
        <v>111</v>
      </c>
      <c r="S15" s="930"/>
    </row>
    <row r="16" spans="1:30" ht="12" customHeight="1" thickBot="1">
      <c r="A16" s="1246"/>
      <c r="B16" s="1287"/>
      <c r="C16" s="1289" t="s">
        <v>29</v>
      </c>
      <c r="D16" s="1290"/>
      <c r="E16" s="1298"/>
      <c r="F16" s="1298"/>
      <c r="G16" s="1300"/>
      <c r="H16" s="1298"/>
      <c r="I16" s="1298"/>
      <c r="J16" s="1298"/>
      <c r="K16" s="1298"/>
      <c r="L16" s="1298"/>
      <c r="M16" s="1292"/>
      <c r="N16" s="286"/>
      <c r="O16" s="1294"/>
      <c r="P16" s="287"/>
      <c r="Q16" s="1296"/>
      <c r="S16" s="931"/>
    </row>
    <row r="17" spans="1:28" ht="12" customHeight="1">
      <c r="A17" s="1245">
        <v>1</v>
      </c>
      <c r="B17" s="1250"/>
      <c r="C17" s="1241" t="str">
        <f>IF(S17="","",VLOOKUP(S17,②選手データ!$A$17:$R$76,18,FALSE)&amp;"")</f>
        <v/>
      </c>
      <c r="D17" s="1242"/>
      <c r="E17" s="1247" t="str">
        <f>IF(S17="","",VLOOKUP(S17,②選手データ!$A$17:$R$76,5,FALSE)&amp;"")</f>
        <v/>
      </c>
      <c r="F17" s="1249" t="str">
        <f>IF(S17="","",VLOOKUP(S17,②選手データ!$A$17:$R$76,6,FALSE)&amp;"")</f>
        <v/>
      </c>
      <c r="G17" s="1239" t="str">
        <f>IF(S17="","",VLOOKUP(S17,②選手データ!$A$17:$R$76,7,FALSE)&amp;"")</f>
        <v/>
      </c>
      <c r="H17" s="288" t="s">
        <v>112</v>
      </c>
      <c r="I17" s="289"/>
      <c r="J17" s="290" t="s">
        <v>113</v>
      </c>
      <c r="K17" s="289"/>
      <c r="L17" s="291" t="s">
        <v>114</v>
      </c>
      <c r="M17" s="292" t="s">
        <v>109</v>
      </c>
      <c r="N17" s="293"/>
      <c r="O17" s="293" t="s">
        <v>110</v>
      </c>
      <c r="P17" s="294"/>
      <c r="Q17" s="1237" t="str">
        <f>IF(S17="","",VLOOKUP(S17,②選手データ!$A$17:$R$76,17,FALSE)&amp;"")</f>
        <v/>
      </c>
      <c r="S17" s="1309"/>
    </row>
    <row r="18" spans="1:28" ht="12" customHeight="1">
      <c r="A18" s="1246"/>
      <c r="B18" s="1251"/>
      <c r="C18" s="1243" t="str">
        <f>IF(S17="","",VLOOKUP(S17,②選手データ!$A$17:$R$76,2,FALSE)&amp;"")</f>
        <v/>
      </c>
      <c r="D18" s="1244"/>
      <c r="E18" s="1248"/>
      <c r="F18" s="1247"/>
      <c r="G18" s="1240"/>
      <c r="H18" s="254" t="str">
        <f>IF(S17="","",VLOOKUP(S17,②選手データ!$A$17:$R$76,8,FALSE)&amp;"")</f>
        <v/>
      </c>
      <c r="I18" s="295" t="s">
        <v>115</v>
      </c>
      <c r="J18" s="256" t="str">
        <f>IF(S17="","",VLOOKUP(S17,②選手データ!$A$17:$R$76,10,FALSE)&amp;"")</f>
        <v/>
      </c>
      <c r="K18" s="295" t="s">
        <v>115</v>
      </c>
      <c r="L18" s="257" t="str">
        <f>IF(S17="","",VLOOKUP(S17,②選手データ!$A$17:$R$76,12,FALSE)&amp;"")</f>
        <v/>
      </c>
      <c r="M18" s="254" t="str">
        <f>IF(S17="","",VLOOKUP(S17,②選手データ!$A$17:$R$76,13,FALSE)&amp;"")</f>
        <v/>
      </c>
      <c r="N18" s="296" t="s">
        <v>116</v>
      </c>
      <c r="O18" s="259" t="str">
        <f>IF(S17="","",VLOOKUP(S17,②選手データ!$A$17:$R$76,15,FALSE)&amp;"")</f>
        <v/>
      </c>
      <c r="P18" s="297" t="s">
        <v>117</v>
      </c>
      <c r="Q18" s="1238"/>
      <c r="S18" s="1310"/>
      <c r="X18" s="205" t="str">
        <f>IF(B17="","",B17)</f>
        <v/>
      </c>
      <c r="Y18" s="205" t="str">
        <f>C18</f>
        <v/>
      </c>
      <c r="Z18" s="205" t="str">
        <f>IF(S17="","",VLOOKUP(S17,②選手データ!$A$17:$T$76,20,FALSE))</f>
        <v/>
      </c>
      <c r="AA18" s="205" t="str">
        <f>E17</f>
        <v/>
      </c>
      <c r="AB18" s="205" t="str">
        <f>$C$14</f>
        <v/>
      </c>
    </row>
    <row r="19" spans="1:28" ht="12" customHeight="1">
      <c r="A19" s="1245">
        <v>2</v>
      </c>
      <c r="B19" s="1250"/>
      <c r="C19" s="1241" t="str">
        <f>IF(S19="","",VLOOKUP(S19,②選手データ!$A$17:$R$76,18,FALSE)&amp;"")</f>
        <v/>
      </c>
      <c r="D19" s="1242"/>
      <c r="E19" s="1247" t="str">
        <f>IF(S19="","",VLOOKUP(S19,②選手データ!$A$17:$R$76,5,FALSE)&amp;"")</f>
        <v/>
      </c>
      <c r="F19" s="1249" t="str">
        <f>IF(S19="","",VLOOKUP(S19,②選手データ!$A$17:$R$76,6,FALSE)&amp;"")</f>
        <v/>
      </c>
      <c r="G19" s="1239" t="str">
        <f>IF(S19="","",VLOOKUP(S19,②選手データ!$A$17:$R$76,7,FALSE)&amp;"")</f>
        <v/>
      </c>
      <c r="H19" s="288" t="s">
        <v>112</v>
      </c>
      <c r="I19" s="289"/>
      <c r="J19" s="290" t="s">
        <v>113</v>
      </c>
      <c r="K19" s="289"/>
      <c r="L19" s="291" t="s">
        <v>114</v>
      </c>
      <c r="M19" s="292" t="s">
        <v>109</v>
      </c>
      <c r="N19" s="293"/>
      <c r="O19" s="293" t="s">
        <v>110</v>
      </c>
      <c r="P19" s="294"/>
      <c r="Q19" s="1237" t="str">
        <f>IF(S19="","",VLOOKUP(S19,②選手データ!$A$17:$R$76,17,FALSE)&amp;"")</f>
        <v/>
      </c>
      <c r="S19" s="1311"/>
      <c r="X19" s="205" t="str">
        <f>IF(B19="","",B19)</f>
        <v/>
      </c>
      <c r="Y19" s="205" t="str">
        <f>C20</f>
        <v/>
      </c>
      <c r="Z19" s="205" t="str">
        <f>IF(S19="","",VLOOKUP(S19,②選手データ!$A$17:$T$76,20,FALSE))</f>
        <v/>
      </c>
      <c r="AA19" s="205" t="str">
        <f>E19</f>
        <v/>
      </c>
      <c r="AB19" s="205" t="str">
        <f t="shared" ref="AB19:AB25" si="0">$C$14</f>
        <v/>
      </c>
    </row>
    <row r="20" spans="1:28" ht="12" customHeight="1">
      <c r="A20" s="1246"/>
      <c r="B20" s="1251"/>
      <c r="C20" s="1243" t="str">
        <f>IF(S19="","",VLOOKUP(S19,②選手データ!$A$17:$R$76,2,FALSE)&amp;"")</f>
        <v/>
      </c>
      <c r="D20" s="1244"/>
      <c r="E20" s="1248"/>
      <c r="F20" s="1247"/>
      <c r="G20" s="1240"/>
      <c r="H20" s="254" t="str">
        <f>IF(S19="","",VLOOKUP(S19,②選手データ!$A$17:$R$76,8,FALSE)&amp;"")</f>
        <v/>
      </c>
      <c r="I20" s="295" t="s">
        <v>115</v>
      </c>
      <c r="J20" s="256" t="str">
        <f>IF(S19="","",VLOOKUP(S19,②選手データ!$A$17:$R$76,10,FALSE)&amp;"")</f>
        <v/>
      </c>
      <c r="K20" s="295" t="s">
        <v>115</v>
      </c>
      <c r="L20" s="257" t="str">
        <f>IF(S19="","",VLOOKUP(S19,②選手データ!$A$17:$R$76,12,FALSE)&amp;"")</f>
        <v/>
      </c>
      <c r="M20" s="254" t="str">
        <f>IF(S19="","",VLOOKUP(S19,②選手データ!$A$17:$R$76,13,FALSE)&amp;"")</f>
        <v/>
      </c>
      <c r="N20" s="296" t="s">
        <v>116</v>
      </c>
      <c r="O20" s="259" t="str">
        <f>IF(S19="","",VLOOKUP(S19,②選手データ!$A$17:$R$76,15,FALSE)&amp;"")</f>
        <v/>
      </c>
      <c r="P20" s="297" t="s">
        <v>117</v>
      </c>
      <c r="Q20" s="1238"/>
      <c r="S20" s="1310"/>
      <c r="X20" s="205" t="str">
        <f>IF(B21="","",B21)</f>
        <v/>
      </c>
      <c r="Y20" s="205" t="str">
        <f>C22</f>
        <v/>
      </c>
      <c r="Z20" s="205" t="str">
        <f>IF(S21="","",VLOOKUP(S21,②選手データ!$A$17:$T$76,20,FALSE))</f>
        <v/>
      </c>
      <c r="AA20" s="205" t="str">
        <f>E21</f>
        <v/>
      </c>
      <c r="AB20" s="205" t="str">
        <f t="shared" si="0"/>
        <v/>
      </c>
    </row>
    <row r="21" spans="1:28" ht="12" customHeight="1">
      <c r="A21" s="1245">
        <v>3</v>
      </c>
      <c r="B21" s="1250"/>
      <c r="C21" s="1241" t="str">
        <f>IF(S21="","",VLOOKUP(S21,②選手データ!$A$17:$R$76,18,FALSE)&amp;"")</f>
        <v/>
      </c>
      <c r="D21" s="1242"/>
      <c r="E21" s="1247" t="str">
        <f>IF(S21="","",VLOOKUP(S21,②選手データ!$A$17:$R$76,5,FALSE)&amp;"")</f>
        <v/>
      </c>
      <c r="F21" s="1249" t="str">
        <f>IF(S21="","",VLOOKUP(S21,②選手データ!$A$17:$R$76,6,FALSE)&amp;"")</f>
        <v/>
      </c>
      <c r="G21" s="1239" t="str">
        <f>IF(S21="","",VLOOKUP(S21,②選手データ!$A$17:$R$76,7,FALSE)&amp;"")</f>
        <v/>
      </c>
      <c r="H21" s="288" t="s">
        <v>112</v>
      </c>
      <c r="I21" s="289"/>
      <c r="J21" s="290" t="s">
        <v>113</v>
      </c>
      <c r="K21" s="289"/>
      <c r="L21" s="291" t="s">
        <v>114</v>
      </c>
      <c r="M21" s="292" t="s">
        <v>109</v>
      </c>
      <c r="N21" s="293"/>
      <c r="O21" s="293" t="s">
        <v>110</v>
      </c>
      <c r="P21" s="294"/>
      <c r="Q21" s="1237" t="str">
        <f>IF(S21="","",VLOOKUP(S21,②選手データ!$A$17:$R$76,17,FALSE)&amp;"")</f>
        <v/>
      </c>
      <c r="S21" s="1311"/>
      <c r="X21" s="205" t="str">
        <f>IF(B23="","",B23)</f>
        <v/>
      </c>
      <c r="Y21" s="205" t="str">
        <f>C24</f>
        <v/>
      </c>
      <c r="Z21" s="205" t="str">
        <f>IF(S23="","",VLOOKUP(S23,②選手データ!$A$17:$T$76,20,FALSE))</f>
        <v/>
      </c>
      <c r="AA21" s="205" t="str">
        <f>E23</f>
        <v/>
      </c>
      <c r="AB21" s="205" t="str">
        <f t="shared" si="0"/>
        <v/>
      </c>
    </row>
    <row r="22" spans="1:28" ht="12" customHeight="1">
      <c r="A22" s="1246"/>
      <c r="B22" s="1251"/>
      <c r="C22" s="1243" t="str">
        <f>IF(S21="","",VLOOKUP(S21,②選手データ!$A$17:$R$76,2,FALSE)&amp;"")</f>
        <v/>
      </c>
      <c r="D22" s="1244"/>
      <c r="E22" s="1248"/>
      <c r="F22" s="1247"/>
      <c r="G22" s="1240"/>
      <c r="H22" s="254" t="str">
        <f>IF(S21="","",VLOOKUP(S21,②選手データ!$A$17:$R$76,8,FALSE)&amp;"")</f>
        <v/>
      </c>
      <c r="I22" s="295" t="s">
        <v>115</v>
      </c>
      <c r="J22" s="256" t="str">
        <f>IF(S21="","",VLOOKUP(S21,②選手データ!$A$17:$R$76,10,FALSE)&amp;"")</f>
        <v/>
      </c>
      <c r="K22" s="295" t="s">
        <v>115</v>
      </c>
      <c r="L22" s="257" t="str">
        <f>IF(S21="","",VLOOKUP(S21,②選手データ!$A$17:$R$76,12,FALSE)&amp;"")</f>
        <v/>
      </c>
      <c r="M22" s="254" t="str">
        <f>IF(S21="","",VLOOKUP(S21,②選手データ!$A$17:$R$76,13,FALSE)&amp;"")</f>
        <v/>
      </c>
      <c r="N22" s="296" t="s">
        <v>116</v>
      </c>
      <c r="O22" s="259" t="str">
        <f>IF(S21="","",VLOOKUP(S21,②選手データ!$A$17:$R$76,15,FALSE)&amp;"")</f>
        <v/>
      </c>
      <c r="P22" s="297" t="s">
        <v>117</v>
      </c>
      <c r="Q22" s="1238"/>
      <c r="S22" s="1310"/>
      <c r="X22" s="205" t="str">
        <f>IF(B25="","",B25)</f>
        <v/>
      </c>
      <c r="Y22" s="205" t="str">
        <f>C26</f>
        <v/>
      </c>
      <c r="Z22" s="205" t="str">
        <f>IF(S25="","",VLOOKUP(S25,②選手データ!$A$17:$T$76,20,FALSE))</f>
        <v/>
      </c>
      <c r="AA22" s="205" t="str">
        <f>E25</f>
        <v/>
      </c>
      <c r="AB22" s="205" t="str">
        <f t="shared" si="0"/>
        <v/>
      </c>
    </row>
    <row r="23" spans="1:28" ht="12" customHeight="1">
      <c r="A23" s="1245">
        <v>4</v>
      </c>
      <c r="B23" s="1250"/>
      <c r="C23" s="1241" t="str">
        <f>IF(S23="","",VLOOKUP(S23,②選手データ!$A$17:$R$76,18,FALSE)&amp;"")</f>
        <v/>
      </c>
      <c r="D23" s="1242"/>
      <c r="E23" s="1247" t="str">
        <f>IF(S23="","",VLOOKUP(S23,②選手データ!$A$17:$R$76,5,FALSE)&amp;"")</f>
        <v/>
      </c>
      <c r="F23" s="1249" t="str">
        <f>IF(S23="","",VLOOKUP(S23,②選手データ!$A$17:$R$76,6,FALSE)&amp;"")</f>
        <v/>
      </c>
      <c r="G23" s="1239" t="str">
        <f>IF(S23="","",VLOOKUP(S23,②選手データ!$A$17:$R$76,7,FALSE)&amp;"")</f>
        <v/>
      </c>
      <c r="H23" s="288" t="s">
        <v>112</v>
      </c>
      <c r="I23" s="289"/>
      <c r="J23" s="290" t="s">
        <v>113</v>
      </c>
      <c r="K23" s="289"/>
      <c r="L23" s="291" t="s">
        <v>114</v>
      </c>
      <c r="M23" s="292" t="s">
        <v>109</v>
      </c>
      <c r="N23" s="293"/>
      <c r="O23" s="293" t="s">
        <v>110</v>
      </c>
      <c r="P23" s="294"/>
      <c r="Q23" s="1237" t="str">
        <f>IF(S23="","",VLOOKUP(S23,②選手データ!$A$17:$R$76,17,FALSE)&amp;"")</f>
        <v/>
      </c>
      <c r="S23" s="1311"/>
      <c r="X23" s="205" t="str">
        <f>IF(B27="","",B27)</f>
        <v/>
      </c>
      <c r="Y23" s="205" t="str">
        <f>C28</f>
        <v/>
      </c>
      <c r="Z23" s="205" t="str">
        <f>IF(S27="","",VLOOKUP(S27,②選手データ!$A$17:$T$76,20,FALSE))</f>
        <v/>
      </c>
      <c r="AA23" s="205" t="str">
        <f>E27</f>
        <v/>
      </c>
      <c r="AB23" s="205" t="str">
        <f t="shared" si="0"/>
        <v/>
      </c>
    </row>
    <row r="24" spans="1:28" ht="12" customHeight="1">
      <c r="A24" s="1246"/>
      <c r="B24" s="1251"/>
      <c r="C24" s="1243" t="str">
        <f>IF(S23="","",VLOOKUP(S23,②選手データ!$A$17:$R$76,2,FALSE)&amp;"")</f>
        <v/>
      </c>
      <c r="D24" s="1244"/>
      <c r="E24" s="1248"/>
      <c r="F24" s="1247"/>
      <c r="G24" s="1240"/>
      <c r="H24" s="254" t="str">
        <f>IF(S23="","",VLOOKUP(S23,②選手データ!$A$17:$R$76,8,FALSE)&amp;"")</f>
        <v/>
      </c>
      <c r="I24" s="295" t="s">
        <v>115</v>
      </c>
      <c r="J24" s="256" t="str">
        <f>IF(S23="","",VLOOKUP(S23,②選手データ!$A$17:$R$76,10,FALSE)&amp;"")</f>
        <v/>
      </c>
      <c r="K24" s="295" t="s">
        <v>115</v>
      </c>
      <c r="L24" s="257" t="str">
        <f>IF(S23="","",VLOOKUP(S23,②選手データ!$A$17:$R$76,12,FALSE)&amp;"")</f>
        <v/>
      </c>
      <c r="M24" s="254" t="str">
        <f>IF(S23="","",VLOOKUP(S23,②選手データ!$A$17:$R$76,13,FALSE)&amp;"")</f>
        <v/>
      </c>
      <c r="N24" s="296" t="s">
        <v>116</v>
      </c>
      <c r="O24" s="259" t="str">
        <f>IF(S23="","",VLOOKUP(S23,②選手データ!$A$17:$R$76,15,FALSE)&amp;"")</f>
        <v/>
      </c>
      <c r="P24" s="297" t="s">
        <v>117</v>
      </c>
      <c r="Q24" s="1238"/>
      <c r="S24" s="1310"/>
      <c r="X24" s="205" t="str">
        <f>IF(B29="","",B29)</f>
        <v/>
      </c>
      <c r="Y24" s="205" t="str">
        <f>C30</f>
        <v/>
      </c>
      <c r="Z24" s="205" t="str">
        <f>IF(S29="","",VLOOKUP(S29,②選手データ!$A$17:$T$76,20,FALSE))</f>
        <v/>
      </c>
      <c r="AA24" s="205" t="str">
        <f>E29</f>
        <v/>
      </c>
      <c r="AB24" s="205" t="str">
        <f t="shared" si="0"/>
        <v/>
      </c>
    </row>
    <row r="25" spans="1:28" ht="12" customHeight="1">
      <c r="A25" s="1245">
        <v>5</v>
      </c>
      <c r="B25" s="1250"/>
      <c r="C25" s="1241" t="str">
        <f>IF(S25="","",VLOOKUP(S25,②選手データ!$A$17:$R$76,18,FALSE)&amp;"")</f>
        <v/>
      </c>
      <c r="D25" s="1242"/>
      <c r="E25" s="1247" t="str">
        <f>IF(S25="","",VLOOKUP(S25,②選手データ!$A$17:$R$76,5,FALSE)&amp;"")</f>
        <v/>
      </c>
      <c r="F25" s="1249" t="str">
        <f>IF(S25="","",VLOOKUP(S25,②選手データ!$A$17:$R$76,6,FALSE)&amp;"")</f>
        <v/>
      </c>
      <c r="G25" s="1239" t="str">
        <f>IF(S25="","",VLOOKUP(S25,②選手データ!$A$17:$R$76,7,FALSE)&amp;"")</f>
        <v/>
      </c>
      <c r="H25" s="288" t="s">
        <v>112</v>
      </c>
      <c r="I25" s="289"/>
      <c r="J25" s="290" t="s">
        <v>113</v>
      </c>
      <c r="K25" s="289"/>
      <c r="L25" s="291" t="s">
        <v>114</v>
      </c>
      <c r="M25" s="292" t="s">
        <v>109</v>
      </c>
      <c r="N25" s="293"/>
      <c r="O25" s="293" t="s">
        <v>110</v>
      </c>
      <c r="P25" s="294"/>
      <c r="Q25" s="1237" t="str">
        <f>IF(S25="","",VLOOKUP(S25,②選手データ!$A$17:$R$76,17,FALSE)&amp;"")</f>
        <v/>
      </c>
      <c r="S25" s="1301"/>
      <c r="X25" s="205" t="str">
        <f>IF(B31="","",B31)</f>
        <v/>
      </c>
      <c r="Y25" s="205" t="str">
        <f>C32</f>
        <v/>
      </c>
      <c r="Z25" s="205" t="str">
        <f>IF(S31="","",VLOOKUP(S31,②選手データ!$A$17:$T$76,20,FALSE))</f>
        <v/>
      </c>
      <c r="AA25" s="205" t="str">
        <f>E31</f>
        <v/>
      </c>
      <c r="AB25" s="205" t="str">
        <f t="shared" si="0"/>
        <v/>
      </c>
    </row>
    <row r="26" spans="1:28" ht="12" customHeight="1">
      <c r="A26" s="1246"/>
      <c r="B26" s="1251"/>
      <c r="C26" s="1243" t="str">
        <f>IF(S25="","",VLOOKUP(S25,②選手データ!$A$17:$R$76,2,FALSE)&amp;"")</f>
        <v/>
      </c>
      <c r="D26" s="1244"/>
      <c r="E26" s="1248"/>
      <c r="F26" s="1247"/>
      <c r="G26" s="1240"/>
      <c r="H26" s="254" t="str">
        <f>IF(S25="","",VLOOKUP(S25,②選手データ!$A$17:$R$76,8,FALSE)&amp;"")</f>
        <v/>
      </c>
      <c r="I26" s="295" t="s">
        <v>115</v>
      </c>
      <c r="J26" s="256" t="str">
        <f>IF(S25="","",VLOOKUP(S25,②選手データ!$A$17:$R$76,10,FALSE)&amp;"")</f>
        <v/>
      </c>
      <c r="K26" s="295" t="s">
        <v>115</v>
      </c>
      <c r="L26" s="257" t="str">
        <f>IF(S25="","",VLOOKUP(S25,②選手データ!$A$17:$R$76,12,FALSE)&amp;"")</f>
        <v/>
      </c>
      <c r="M26" s="254" t="str">
        <f>IF(S25="","",VLOOKUP(S25,②選手データ!$A$17:$R$76,13,FALSE)&amp;"")</f>
        <v/>
      </c>
      <c r="N26" s="296" t="s">
        <v>116</v>
      </c>
      <c r="O26" s="259" t="str">
        <f>IF(S25="","",VLOOKUP(S25,②選手データ!$A$17:$R$76,15,FALSE)&amp;"")</f>
        <v/>
      </c>
      <c r="P26" s="297" t="s">
        <v>117</v>
      </c>
      <c r="Q26" s="1238"/>
      <c r="S26" s="1302"/>
      <c r="X26" s="205" t="str">
        <f>IF(B33="","",B33)</f>
        <v/>
      </c>
      <c r="Y26" s="205" t="str">
        <f>C34</f>
        <v/>
      </c>
      <c r="Z26" s="205" t="str">
        <f>IF(S33="","",VLOOKUP(S33,②選手データ!$A$17:$T$76,20,FALSE))</f>
        <v/>
      </c>
      <c r="AA26" s="205" t="str">
        <f>E33</f>
        <v/>
      </c>
    </row>
    <row r="27" spans="1:28" ht="12" customHeight="1">
      <c r="A27" s="1245">
        <v>6</v>
      </c>
      <c r="B27" s="1250"/>
      <c r="C27" s="1241" t="str">
        <f>IF(S27="","",VLOOKUP(S27,②選手データ!$A$17:$R$76,18,FALSE)&amp;"")</f>
        <v/>
      </c>
      <c r="D27" s="1242"/>
      <c r="E27" s="1247" t="str">
        <f>IF(S27="","",VLOOKUP(S27,②選手データ!$A$17:$R$76,5,FALSE)&amp;"")</f>
        <v/>
      </c>
      <c r="F27" s="1249" t="str">
        <f>IF(S27="","",VLOOKUP(S27,②選手データ!$A$17:$R$76,6,FALSE)&amp;"")</f>
        <v/>
      </c>
      <c r="G27" s="1239" t="str">
        <f>IF(S27="","",VLOOKUP(S27,②選手データ!$A$17:$R$76,7,FALSE)&amp;"")</f>
        <v/>
      </c>
      <c r="H27" s="288" t="s">
        <v>112</v>
      </c>
      <c r="I27" s="289"/>
      <c r="J27" s="290" t="s">
        <v>113</v>
      </c>
      <c r="K27" s="289"/>
      <c r="L27" s="291" t="s">
        <v>114</v>
      </c>
      <c r="M27" s="292" t="s">
        <v>109</v>
      </c>
      <c r="N27" s="293"/>
      <c r="O27" s="293" t="s">
        <v>110</v>
      </c>
      <c r="P27" s="294"/>
      <c r="Q27" s="1237" t="str">
        <f>IF(S27="","",VLOOKUP(S27,②選手データ!$A$17:$R$76,17,FALSE)&amp;"")</f>
        <v/>
      </c>
      <c r="S27" s="1301"/>
      <c r="X27" s="205" t="str">
        <f>IF(B35="","",B35)</f>
        <v/>
      </c>
      <c r="Y27" s="205" t="str">
        <f>C36</f>
        <v/>
      </c>
      <c r="Z27" s="205" t="str">
        <f>IF(S35="","",VLOOKUP(S35,②選手データ!$A$17:$T$76,20,FALSE))</f>
        <v/>
      </c>
      <c r="AA27" s="205" t="str">
        <f>E35</f>
        <v/>
      </c>
    </row>
    <row r="28" spans="1:28" ht="12" customHeight="1">
      <c r="A28" s="1246"/>
      <c r="B28" s="1251"/>
      <c r="C28" s="1243" t="str">
        <f>IF(S27="","",VLOOKUP(S27,②選手データ!$A$17:$R$76,2,FALSE)&amp;"")</f>
        <v/>
      </c>
      <c r="D28" s="1244"/>
      <c r="E28" s="1248"/>
      <c r="F28" s="1247"/>
      <c r="G28" s="1240"/>
      <c r="H28" s="254" t="str">
        <f>IF(S27="","",VLOOKUP(S27,②選手データ!$A$17:$R$76,8,FALSE)&amp;"")</f>
        <v/>
      </c>
      <c r="I28" s="295" t="s">
        <v>115</v>
      </c>
      <c r="J28" s="256" t="str">
        <f>IF(S27="","",VLOOKUP(S27,②選手データ!$A$17:$R$76,10,FALSE)&amp;"")</f>
        <v/>
      </c>
      <c r="K28" s="295" t="s">
        <v>115</v>
      </c>
      <c r="L28" s="257" t="str">
        <f>IF(S27="","",VLOOKUP(S27,②選手データ!$A$17:$R$76,12,FALSE)&amp;"")</f>
        <v/>
      </c>
      <c r="M28" s="254" t="str">
        <f>IF(S27="","",VLOOKUP(S27,②選手データ!$A$17:$R$76,13,FALSE)&amp;"")</f>
        <v/>
      </c>
      <c r="N28" s="296" t="s">
        <v>116</v>
      </c>
      <c r="O28" s="259" t="str">
        <f>IF(S27="","",VLOOKUP(S27,②選手データ!$A$17:$R$76,15,FALSE)&amp;"")</f>
        <v/>
      </c>
      <c r="P28" s="297" t="s">
        <v>117</v>
      </c>
      <c r="Q28" s="1238"/>
      <c r="S28" s="1302"/>
    </row>
    <row r="29" spans="1:28" ht="12" customHeight="1">
      <c r="A29" s="1245">
        <v>7</v>
      </c>
      <c r="B29" s="1250"/>
      <c r="C29" s="1241" t="str">
        <f>IF(S29="","",VLOOKUP(S29,②選手データ!$A$17:$R$76,18,FALSE)&amp;"")</f>
        <v/>
      </c>
      <c r="D29" s="1242"/>
      <c r="E29" s="1247" t="str">
        <f>IF(S29="","",VLOOKUP(S29,②選手データ!$A$17:$R$76,5,FALSE)&amp;"")</f>
        <v/>
      </c>
      <c r="F29" s="1249" t="str">
        <f>IF(S29="","",VLOOKUP(S29,②選手データ!$A$17:$R$76,6,FALSE)&amp;"")</f>
        <v/>
      </c>
      <c r="G29" s="1239" t="str">
        <f>IF(S29="","",VLOOKUP(S29,②選手データ!$A$17:$R$76,7,FALSE)&amp;"")</f>
        <v/>
      </c>
      <c r="H29" s="288" t="s">
        <v>112</v>
      </c>
      <c r="I29" s="289"/>
      <c r="J29" s="290" t="s">
        <v>113</v>
      </c>
      <c r="K29" s="289"/>
      <c r="L29" s="291" t="s">
        <v>114</v>
      </c>
      <c r="M29" s="292" t="s">
        <v>109</v>
      </c>
      <c r="N29" s="293"/>
      <c r="O29" s="293" t="s">
        <v>110</v>
      </c>
      <c r="P29" s="294"/>
      <c r="Q29" s="1237" t="str">
        <f>IF(S29="","",VLOOKUP(S29,②選手データ!$A$17:$R$76,17,FALSE)&amp;"")</f>
        <v/>
      </c>
      <c r="S29" s="1301"/>
      <c r="X29" s="205"/>
      <c r="Y29" s="205"/>
      <c r="Z29" s="205"/>
      <c r="AA29" s="205"/>
    </row>
    <row r="30" spans="1:28" ht="12" customHeight="1">
      <c r="A30" s="1246"/>
      <c r="B30" s="1251"/>
      <c r="C30" s="1243" t="str">
        <f>IF(S29="","",VLOOKUP(S29,②選手データ!$A$17:$R$76,2,FALSE)&amp;"")</f>
        <v/>
      </c>
      <c r="D30" s="1244"/>
      <c r="E30" s="1248"/>
      <c r="F30" s="1247"/>
      <c r="G30" s="1240"/>
      <c r="H30" s="254" t="str">
        <f>IF(S29="","",VLOOKUP(S29,②選手データ!$A$17:$R$76,8,FALSE)&amp;"")</f>
        <v/>
      </c>
      <c r="I30" s="295" t="s">
        <v>115</v>
      </c>
      <c r="J30" s="256" t="str">
        <f>IF(S29="","",VLOOKUP(S29,②選手データ!$A$17:$R$76,10,FALSE)&amp;"")</f>
        <v/>
      </c>
      <c r="K30" s="295" t="s">
        <v>115</v>
      </c>
      <c r="L30" s="257" t="str">
        <f>IF(S29="","",VLOOKUP(S29,②選手データ!$A$17:$R$76,12,FALSE)&amp;"")</f>
        <v/>
      </c>
      <c r="M30" s="254" t="str">
        <f>IF(S29="","",VLOOKUP(S29,②選手データ!$A$17:$R$76,13,FALSE)&amp;"")</f>
        <v/>
      </c>
      <c r="N30" s="296" t="s">
        <v>116</v>
      </c>
      <c r="O30" s="259" t="str">
        <f>IF(S29="","",VLOOKUP(S29,②選手データ!$A$17:$R$76,15,FALSE)&amp;"")</f>
        <v/>
      </c>
      <c r="P30" s="297" t="s">
        <v>117</v>
      </c>
      <c r="Q30" s="1238"/>
      <c r="S30" s="1302"/>
    </row>
    <row r="31" spans="1:28" ht="12" customHeight="1">
      <c r="A31" s="1245">
        <v>8</v>
      </c>
      <c r="B31" s="1250"/>
      <c r="C31" s="1241" t="str">
        <f>IF(S31="","",VLOOKUP(S31,②選手データ!$A$17:$R$76,18,FALSE)&amp;"")</f>
        <v/>
      </c>
      <c r="D31" s="1242"/>
      <c r="E31" s="1247" t="str">
        <f>IF(S31="","",VLOOKUP(S31,②選手データ!$A$17:$R$76,5,FALSE)&amp;"")</f>
        <v/>
      </c>
      <c r="F31" s="1249" t="str">
        <f>IF(S31="","",VLOOKUP(S31,②選手データ!$A$17:$R$76,6,FALSE)&amp;"")</f>
        <v/>
      </c>
      <c r="G31" s="1239" t="str">
        <f>IF(S31="","",VLOOKUP(S31,②選手データ!$A$17:$R$76,7,FALSE)&amp;"")</f>
        <v/>
      </c>
      <c r="H31" s="288" t="s">
        <v>112</v>
      </c>
      <c r="I31" s="289"/>
      <c r="J31" s="290" t="s">
        <v>113</v>
      </c>
      <c r="K31" s="289"/>
      <c r="L31" s="291" t="s">
        <v>114</v>
      </c>
      <c r="M31" s="292" t="s">
        <v>109</v>
      </c>
      <c r="N31" s="293"/>
      <c r="O31" s="293" t="s">
        <v>110</v>
      </c>
      <c r="P31" s="294"/>
      <c r="Q31" s="1237" t="str">
        <f>IF(S31="","",VLOOKUP(S31,②選手データ!$A$17:$R$76,17,FALSE)&amp;"")</f>
        <v/>
      </c>
      <c r="S31" s="1301"/>
      <c r="X31" s="205"/>
      <c r="Y31" s="205"/>
      <c r="Z31" s="205"/>
      <c r="AA31" s="205"/>
    </row>
    <row r="32" spans="1:28" ht="12" customHeight="1">
      <c r="A32" s="1246"/>
      <c r="B32" s="1251"/>
      <c r="C32" s="1243" t="str">
        <f>IF(S31="","",VLOOKUP(S31,②選手データ!$A$17:$R$76,2,FALSE)&amp;"")</f>
        <v/>
      </c>
      <c r="D32" s="1244"/>
      <c r="E32" s="1248"/>
      <c r="F32" s="1247"/>
      <c r="G32" s="1240"/>
      <c r="H32" s="254" t="str">
        <f>IF(S31="","",VLOOKUP(S31,②選手データ!$A$17:$R$76,8,FALSE)&amp;"")</f>
        <v/>
      </c>
      <c r="I32" s="295" t="s">
        <v>115</v>
      </c>
      <c r="J32" s="256" t="str">
        <f>IF(S31="","",VLOOKUP(S31,②選手データ!$A$17:$R$76,10,FALSE)&amp;"")</f>
        <v/>
      </c>
      <c r="K32" s="295" t="s">
        <v>115</v>
      </c>
      <c r="L32" s="257" t="str">
        <f>IF(S31="","",VLOOKUP(S31,②選手データ!$A$17:$R$76,12,FALSE)&amp;"")</f>
        <v/>
      </c>
      <c r="M32" s="254" t="str">
        <f>IF(S31="","",VLOOKUP(S31,②選手データ!$A$17:$R$76,13,FALSE)&amp;"")</f>
        <v/>
      </c>
      <c r="N32" s="296" t="s">
        <v>116</v>
      </c>
      <c r="O32" s="259" t="str">
        <f>IF(S31="","",VLOOKUP(S31,②選手データ!$A$17:$R$76,15,FALSE)&amp;"")</f>
        <v/>
      </c>
      <c r="P32" s="297" t="s">
        <v>117</v>
      </c>
      <c r="Q32" s="1238"/>
      <c r="S32" s="1302"/>
    </row>
    <row r="33" spans="1:27" ht="12" customHeight="1">
      <c r="A33" s="1245">
        <v>9</v>
      </c>
      <c r="B33" s="1250"/>
      <c r="C33" s="1241" t="str">
        <f>IF(S33="","",VLOOKUP(S33,②選手データ!$A$17:$R$76,18,FALSE)&amp;"")</f>
        <v/>
      </c>
      <c r="D33" s="1242"/>
      <c r="E33" s="1247" t="str">
        <f>IF(S33="","",VLOOKUP(S33,②選手データ!$A$17:$R$76,5,FALSE)&amp;"")</f>
        <v/>
      </c>
      <c r="F33" s="1249" t="str">
        <f>IF(S33="","",VLOOKUP(S33,②選手データ!$A$17:$R$76,6,FALSE)&amp;"")</f>
        <v/>
      </c>
      <c r="G33" s="1239" t="str">
        <f>IF(S33="","",VLOOKUP(S33,②選手データ!$A$17:$R$76,7,FALSE)&amp;"")</f>
        <v/>
      </c>
      <c r="H33" s="288" t="s">
        <v>112</v>
      </c>
      <c r="I33" s="289"/>
      <c r="J33" s="290" t="s">
        <v>113</v>
      </c>
      <c r="K33" s="289"/>
      <c r="L33" s="291" t="s">
        <v>114</v>
      </c>
      <c r="M33" s="292" t="s">
        <v>109</v>
      </c>
      <c r="N33" s="293"/>
      <c r="O33" s="293" t="s">
        <v>110</v>
      </c>
      <c r="P33" s="294"/>
      <c r="Q33" s="1237" t="str">
        <f>IF(S33="","",VLOOKUP(S33,②選手データ!$A$17:$R$76,17,FALSE)&amp;"")</f>
        <v/>
      </c>
      <c r="S33" s="1301"/>
      <c r="X33" s="205"/>
      <c r="Y33" s="205"/>
      <c r="Z33" s="205"/>
      <c r="AA33" s="205"/>
    </row>
    <row r="34" spans="1:27" ht="12" customHeight="1">
      <c r="A34" s="1246"/>
      <c r="B34" s="1251"/>
      <c r="C34" s="1243" t="str">
        <f>IF(S33="","",VLOOKUP(S33,②選手データ!$A$17:$R$76,2,FALSE)&amp;"")</f>
        <v/>
      </c>
      <c r="D34" s="1244"/>
      <c r="E34" s="1248"/>
      <c r="F34" s="1247"/>
      <c r="G34" s="1240"/>
      <c r="H34" s="254" t="str">
        <f>IF(S33="","",VLOOKUP(S33,②選手データ!$A$17:$R$76,8,FALSE)&amp;"")</f>
        <v/>
      </c>
      <c r="I34" s="295" t="s">
        <v>115</v>
      </c>
      <c r="J34" s="256" t="str">
        <f>IF(S33="","",VLOOKUP(S33,②選手データ!$A$17:$R$76,10,FALSE)&amp;"")</f>
        <v/>
      </c>
      <c r="K34" s="295" t="s">
        <v>115</v>
      </c>
      <c r="L34" s="257" t="str">
        <f>IF(S33="","",VLOOKUP(S33,②選手データ!$A$17:$R$76,12,FALSE)&amp;"")</f>
        <v/>
      </c>
      <c r="M34" s="254" t="str">
        <f>IF(S33="","",VLOOKUP(S33,②選手データ!$A$17:$R$76,13,FALSE)&amp;"")</f>
        <v/>
      </c>
      <c r="N34" s="296" t="s">
        <v>116</v>
      </c>
      <c r="O34" s="259" t="str">
        <f>IF(S33="","",VLOOKUP(S33,②選手データ!$A$17:$R$76,15,FALSE)&amp;"")</f>
        <v/>
      </c>
      <c r="P34" s="297" t="s">
        <v>117</v>
      </c>
      <c r="Q34" s="1238"/>
      <c r="S34" s="1302"/>
    </row>
    <row r="35" spans="1:27" ht="12" customHeight="1">
      <c r="A35" s="1245">
        <v>10</v>
      </c>
      <c r="B35" s="1250"/>
      <c r="C35" s="1241" t="str">
        <f>IF(S35="","",VLOOKUP(S35,②選手データ!$A$17:$R$76,18,FALSE)&amp;"")</f>
        <v/>
      </c>
      <c r="D35" s="1242"/>
      <c r="E35" s="1247" t="str">
        <f>IF(S35="","",VLOOKUP(S35,②選手データ!$A$17:$R$76,5,FALSE)&amp;"")</f>
        <v/>
      </c>
      <c r="F35" s="1249" t="str">
        <f>IF(S35="","",VLOOKUP(S35,②選手データ!$A$17:$R$76,6,FALSE)&amp;"")</f>
        <v/>
      </c>
      <c r="G35" s="1239" t="str">
        <f>IF(S35="","",VLOOKUP(S35,②選手データ!$A$17:$R$76,7,FALSE)&amp;"")</f>
        <v/>
      </c>
      <c r="H35" s="288" t="s">
        <v>112</v>
      </c>
      <c r="I35" s="289"/>
      <c r="J35" s="290" t="s">
        <v>113</v>
      </c>
      <c r="K35" s="289"/>
      <c r="L35" s="291" t="s">
        <v>114</v>
      </c>
      <c r="M35" s="292" t="s">
        <v>109</v>
      </c>
      <c r="N35" s="293"/>
      <c r="O35" s="293" t="s">
        <v>110</v>
      </c>
      <c r="P35" s="294"/>
      <c r="Q35" s="1237" t="str">
        <f>IF(S35="","",VLOOKUP(S35,②選手データ!$A$17:$R$76,17,FALSE)&amp;"")</f>
        <v/>
      </c>
      <c r="S35" s="1301"/>
      <c r="X35" s="205"/>
      <c r="Y35" s="205"/>
      <c r="Z35" s="205"/>
      <c r="AA35" s="205"/>
    </row>
    <row r="36" spans="1:27" ht="12" customHeight="1" thickBot="1">
      <c r="A36" s="1246"/>
      <c r="B36" s="1251"/>
      <c r="C36" s="1243" t="str">
        <f>IF(S35="","",VLOOKUP(S35,②選手データ!$A$17:$R$76,2,FALSE)&amp;"")</f>
        <v/>
      </c>
      <c r="D36" s="1244"/>
      <c r="E36" s="1248"/>
      <c r="F36" s="1247"/>
      <c r="G36" s="1240"/>
      <c r="H36" s="254" t="str">
        <f>IF(S35="","",VLOOKUP(S35,②選手データ!$A$17:$R$76,8,FALSE)&amp;"")</f>
        <v/>
      </c>
      <c r="I36" s="295" t="s">
        <v>115</v>
      </c>
      <c r="J36" s="256" t="str">
        <f>IF(S35="","",VLOOKUP(S35,②選手データ!$A$17:$R$76,10,FALSE)&amp;"")</f>
        <v/>
      </c>
      <c r="K36" s="295" t="s">
        <v>115</v>
      </c>
      <c r="L36" s="257" t="str">
        <f>IF(S35="","",VLOOKUP(S35,②選手データ!$A$17:$R$76,12,FALSE)&amp;"")</f>
        <v/>
      </c>
      <c r="M36" s="254" t="str">
        <f>IF(S35="","",VLOOKUP(S35,②選手データ!$A$17:$R$76,13,FALSE)&amp;"")</f>
        <v/>
      </c>
      <c r="N36" s="296" t="s">
        <v>116</v>
      </c>
      <c r="O36" s="259" t="str">
        <f>IF(S35="","",VLOOKUP(S35,②選手データ!$A$17:$R$76,15,FALSE)&amp;"")</f>
        <v/>
      </c>
      <c r="P36" s="297" t="s">
        <v>117</v>
      </c>
      <c r="Q36" s="1238"/>
      <c r="S36" s="1312"/>
    </row>
    <row r="37" spans="1:27" ht="11.25" customHeight="1">
      <c r="A37" s="298"/>
      <c r="B37" s="299"/>
      <c r="C37" s="299"/>
      <c r="D37" s="299"/>
      <c r="E37" s="299"/>
      <c r="F37" s="299"/>
      <c r="G37" s="299"/>
      <c r="H37" s="299"/>
      <c r="I37" s="299"/>
      <c r="J37" s="299"/>
      <c r="K37" s="299"/>
      <c r="L37" s="299"/>
      <c r="M37" s="299"/>
      <c r="N37" s="299"/>
      <c r="O37" s="299"/>
      <c r="P37" s="299"/>
      <c r="Q37" s="300"/>
    </row>
    <row r="38" spans="1:27" ht="15" customHeight="1">
      <c r="A38" s="301" t="s">
        <v>118</v>
      </c>
      <c r="B38" s="302" t="s">
        <v>119</v>
      </c>
      <c r="C38" s="303"/>
      <c r="D38" s="303"/>
      <c r="E38" s="303"/>
      <c r="F38" s="303"/>
      <c r="G38" s="303"/>
      <c r="H38" s="303"/>
      <c r="I38" s="303"/>
      <c r="J38" s="303"/>
      <c r="K38" s="303"/>
      <c r="L38" s="303"/>
      <c r="M38" s="303"/>
      <c r="N38" s="303"/>
      <c r="O38" s="303"/>
      <c r="P38" s="303"/>
      <c r="Q38" s="304"/>
    </row>
    <row r="39" spans="1:27" ht="15" customHeight="1">
      <c r="A39" s="301"/>
      <c r="B39" s="302" t="str">
        <f>③男団組５人制!$B$25</f>
        <v>〇上記データは抽選会、大会プログラムでそのまま使用します。</v>
      </c>
      <c r="C39" s="303"/>
      <c r="D39" s="303"/>
      <c r="E39" s="303"/>
      <c r="F39" s="303"/>
      <c r="G39" s="303"/>
      <c r="H39" s="303"/>
      <c r="I39" s="303"/>
      <c r="J39" s="303"/>
      <c r="K39" s="303"/>
      <c r="L39" s="303"/>
      <c r="M39" s="303"/>
      <c r="N39" s="303"/>
      <c r="O39" s="303"/>
      <c r="P39" s="303"/>
      <c r="Q39" s="304"/>
    </row>
    <row r="40" spans="1:27" ht="30" customHeight="1">
      <c r="A40" s="301"/>
      <c r="B40" s="1283" t="str">
        <f>③男団組５人制!$B$26</f>
        <v>○出力後、記載漏れや記入ミスの確認と押印を必ずお願いします。</v>
      </c>
      <c r="C40" s="1283"/>
      <c r="D40" s="1283"/>
      <c r="E40" s="1283"/>
      <c r="F40" s="1283"/>
      <c r="G40" s="1283"/>
      <c r="H40" s="1283"/>
      <c r="I40" s="1283"/>
      <c r="J40" s="1283"/>
      <c r="K40" s="1283"/>
      <c r="L40" s="1283"/>
      <c r="M40" s="1283"/>
      <c r="N40" s="1283"/>
      <c r="O40" s="1283"/>
      <c r="P40" s="1283"/>
      <c r="Q40" s="1299"/>
    </row>
    <row r="41" spans="1:27" ht="30" customHeight="1">
      <c r="A41" s="301"/>
      <c r="B41" s="1283" t="str">
        <f>③男団組５人制!$B$27</f>
        <v>○各校は本書を参加校別申込一覧表と共にレターパックライトで大会申込担当
 （兵庫工業高等学校　橋本）へ郵送して下さい。</v>
      </c>
      <c r="C41" s="1283"/>
      <c r="D41" s="1283"/>
      <c r="E41" s="1283"/>
      <c r="F41" s="1283"/>
      <c r="G41" s="1283"/>
      <c r="H41" s="1283"/>
      <c r="I41" s="1283"/>
      <c r="J41" s="1283"/>
      <c r="K41" s="1283"/>
      <c r="L41" s="1283"/>
      <c r="M41" s="1283"/>
      <c r="N41" s="1283"/>
      <c r="O41" s="1283"/>
      <c r="P41" s="1283"/>
      <c r="Q41" s="1299"/>
    </row>
    <row r="42" spans="1:27" ht="30" customHeight="1">
      <c r="A42" s="301"/>
      <c r="B42" s="1283" t="str">
        <f>③男団組５人制!$B$28</f>
        <v>○各校は本書と参加校別申込一覧表をメール(添付ファイル)で（senbatsu@wkf.jp）へ
　送信して下さい。</v>
      </c>
      <c r="C42" s="1283"/>
      <c r="D42" s="1283"/>
      <c r="E42" s="1283"/>
      <c r="F42" s="1283"/>
      <c r="G42" s="1283"/>
      <c r="H42" s="1283"/>
      <c r="I42" s="1283"/>
      <c r="J42" s="1283"/>
      <c r="K42" s="1283"/>
      <c r="L42" s="1283"/>
      <c r="M42" s="1283"/>
      <c r="N42" s="1283"/>
      <c r="O42" s="1283"/>
      <c r="P42" s="1283"/>
      <c r="Q42" s="1299"/>
    </row>
    <row r="43" spans="1:27" ht="15" customHeight="1">
      <c r="A43" s="301"/>
      <c r="B43" s="1284" t="str">
        <f>③男団組５人制!$B$29</f>
        <v>※本書は②参加校別申込一覧表（大会参加料確認）、②選手データの内容が反映されます。</v>
      </c>
      <c r="C43" s="1284"/>
      <c r="D43" s="1284"/>
      <c r="E43" s="1284"/>
      <c r="F43" s="1284"/>
      <c r="G43" s="1284"/>
      <c r="H43" s="1284"/>
      <c r="I43" s="1284"/>
      <c r="J43" s="1284"/>
      <c r="K43" s="1284"/>
      <c r="L43" s="1284"/>
      <c r="M43" s="1284"/>
      <c r="N43" s="1284"/>
      <c r="O43" s="1284"/>
      <c r="P43" s="1284"/>
      <c r="Q43" s="1285"/>
    </row>
    <row r="44" spans="1:27" ht="15" customHeight="1">
      <c r="A44" s="301"/>
      <c r="B44" s="1284" t="str">
        <f>③男団組５人制!$B$30</f>
        <v>※印刷範囲外ピンク色の部分に入力すると②ファイル内容が反映されます。</v>
      </c>
      <c r="C44" s="1284"/>
      <c r="D44" s="1284"/>
      <c r="E44" s="1284"/>
      <c r="F44" s="1284"/>
      <c r="G44" s="1284"/>
      <c r="H44" s="1284"/>
      <c r="I44" s="1284"/>
      <c r="J44" s="1284"/>
      <c r="K44" s="1284"/>
      <c r="L44" s="1284"/>
      <c r="M44" s="1284"/>
      <c r="N44" s="1284"/>
      <c r="O44" s="1284"/>
      <c r="P44" s="1284"/>
      <c r="Q44" s="1285"/>
    </row>
    <row r="45" spans="1:27" ht="15" customHeight="1">
      <c r="A45" s="301"/>
      <c r="B45" s="1283" t="s">
        <v>545</v>
      </c>
      <c r="C45" s="1284"/>
      <c r="D45" s="1284"/>
      <c r="E45" s="1284"/>
      <c r="F45" s="1284"/>
      <c r="G45" s="1284"/>
      <c r="H45" s="1284"/>
      <c r="I45" s="1284"/>
      <c r="J45" s="1284"/>
      <c r="K45" s="1284"/>
      <c r="L45" s="1284"/>
      <c r="M45" s="1284"/>
      <c r="N45" s="1284"/>
      <c r="O45" s="1284"/>
      <c r="P45" s="1284"/>
      <c r="Q45" s="1285"/>
    </row>
    <row r="46" spans="1:27" ht="15" customHeight="1">
      <c r="A46" s="301"/>
      <c r="B46" s="1284"/>
      <c r="C46" s="1284"/>
      <c r="D46" s="1284"/>
      <c r="E46" s="1284"/>
      <c r="F46" s="1284"/>
      <c r="G46" s="1284"/>
      <c r="H46" s="1284"/>
      <c r="I46" s="1284"/>
      <c r="J46" s="1284"/>
      <c r="K46" s="1284"/>
      <c r="L46" s="1284"/>
      <c r="M46" s="1284"/>
      <c r="N46" s="1284"/>
      <c r="O46" s="1284"/>
      <c r="P46" s="1284"/>
      <c r="Q46" s="1285"/>
    </row>
    <row r="47" spans="1:27" ht="15" customHeight="1">
      <c r="A47" s="301"/>
      <c r="B47" s="1284"/>
      <c r="C47" s="1284"/>
      <c r="D47" s="1284"/>
      <c r="E47" s="1284"/>
      <c r="F47" s="1284"/>
      <c r="G47" s="1284"/>
      <c r="H47" s="1284"/>
      <c r="I47" s="1284"/>
      <c r="J47" s="1284"/>
      <c r="K47" s="1284"/>
      <c r="L47" s="1284"/>
      <c r="M47" s="1284"/>
      <c r="N47" s="1284"/>
      <c r="O47" s="1284"/>
      <c r="P47" s="1284"/>
      <c r="Q47" s="1285"/>
    </row>
    <row r="48" spans="1:27">
      <c r="A48" s="301"/>
      <c r="B48" s="305" t="s">
        <v>447</v>
      </c>
      <c r="C48" s="303"/>
      <c r="D48" s="303"/>
      <c r="E48" s="303"/>
      <c r="F48" s="303"/>
      <c r="G48" s="303"/>
      <c r="H48" s="303"/>
      <c r="I48" s="303"/>
      <c r="J48" s="303"/>
      <c r="K48" s="303"/>
      <c r="L48" s="303"/>
      <c r="M48" s="303"/>
      <c r="N48" s="303"/>
      <c r="O48" s="303"/>
      <c r="P48" s="303"/>
      <c r="Q48" s="304"/>
    </row>
    <row r="49" spans="1:17">
      <c r="A49" s="301"/>
      <c r="B49" s="306" t="s">
        <v>498</v>
      </c>
      <c r="C49" s="299"/>
      <c r="D49" s="299"/>
      <c r="E49" s="299"/>
      <c r="F49" s="299"/>
      <c r="G49" s="299"/>
      <c r="H49" s="299"/>
      <c r="I49" s="299"/>
      <c r="J49" s="307"/>
      <c r="K49" s="303"/>
      <c r="L49" s="303"/>
      <c r="M49" s="303"/>
      <c r="N49" s="303"/>
      <c r="O49" s="303"/>
      <c r="P49" s="303"/>
      <c r="Q49" s="304"/>
    </row>
    <row r="50" spans="1:17">
      <c r="A50" s="301"/>
      <c r="B50" s="308" t="s">
        <v>448</v>
      </c>
      <c r="C50" s="303"/>
      <c r="D50" s="303"/>
      <c r="E50" s="303"/>
      <c r="F50" s="303"/>
      <c r="G50" s="303"/>
      <c r="H50" s="303"/>
      <c r="I50" s="303"/>
      <c r="J50" s="309"/>
      <c r="K50" s="303"/>
      <c r="L50" s="303"/>
      <c r="M50" s="303"/>
      <c r="N50" s="303"/>
      <c r="O50" s="303"/>
      <c r="P50" s="303"/>
      <c r="Q50" s="304"/>
    </row>
    <row r="51" spans="1:17">
      <c r="A51" s="301"/>
      <c r="B51" s="308" t="s">
        <v>451</v>
      </c>
      <c r="C51" s="303"/>
      <c r="D51" s="303"/>
      <c r="E51" s="303"/>
      <c r="F51" s="303"/>
      <c r="G51" s="303"/>
      <c r="H51" s="303"/>
      <c r="I51" s="303"/>
      <c r="J51" s="309"/>
      <c r="K51" s="303"/>
      <c r="L51" s="303"/>
      <c r="M51" s="303"/>
      <c r="N51" s="303"/>
      <c r="O51" s="303"/>
      <c r="P51" s="303"/>
      <c r="Q51" s="304"/>
    </row>
    <row r="52" spans="1:17">
      <c r="A52" s="301"/>
      <c r="B52" s="310" t="s">
        <v>468</v>
      </c>
      <c r="C52" s="311"/>
      <c r="D52" s="311"/>
      <c r="E52" s="311"/>
      <c r="F52" s="311"/>
      <c r="G52" s="311"/>
      <c r="H52" s="311"/>
      <c r="I52" s="311"/>
      <c r="J52" s="312"/>
      <c r="K52" s="303"/>
      <c r="L52" s="303"/>
      <c r="M52" s="303"/>
      <c r="N52" s="303"/>
      <c r="O52" s="303"/>
      <c r="P52" s="303"/>
      <c r="Q52" s="304"/>
    </row>
    <row r="53" spans="1:17" ht="8.25" customHeight="1" thickBot="1">
      <c r="A53" s="313"/>
      <c r="B53" s="314"/>
      <c r="C53" s="315"/>
      <c r="D53" s="315"/>
      <c r="E53" s="315"/>
      <c r="F53" s="315"/>
      <c r="G53" s="315"/>
      <c r="H53" s="315"/>
      <c r="I53" s="315"/>
      <c r="J53" s="315"/>
      <c r="K53" s="315"/>
      <c r="L53" s="315"/>
      <c r="M53" s="315"/>
      <c r="N53" s="315"/>
      <c r="O53" s="315"/>
      <c r="P53" s="315"/>
      <c r="Q53" s="316"/>
    </row>
    <row r="54" spans="1:17">
      <c r="B54" s="62"/>
    </row>
    <row r="55" spans="1:17">
      <c r="B55" s="108"/>
    </row>
    <row r="59" spans="1:17">
      <c r="A59" s="62"/>
    </row>
    <row r="60" spans="1:17">
      <c r="A60" s="108"/>
    </row>
    <row r="74" spans="1:17">
      <c r="A74" s="45" t="s">
        <v>42</v>
      </c>
      <c r="D74" s="64">
        <v>1</v>
      </c>
      <c r="E74" s="64"/>
      <c r="F74" s="205">
        <v>1</v>
      </c>
      <c r="G74" s="205"/>
      <c r="H74" s="205"/>
      <c r="I74" s="205"/>
      <c r="J74" s="205">
        <v>1</v>
      </c>
      <c r="K74" s="205"/>
      <c r="L74" s="205">
        <v>1</v>
      </c>
      <c r="M74" s="193" t="s">
        <v>45</v>
      </c>
      <c r="N74" s="193"/>
      <c r="O74" s="279" t="s">
        <v>572</v>
      </c>
      <c r="P74" s="193"/>
      <c r="Q74" s="84" t="s">
        <v>121</v>
      </c>
    </row>
    <row r="75" spans="1:17">
      <c r="A75" s="45" t="s">
        <v>44</v>
      </c>
      <c r="D75" s="64">
        <v>2</v>
      </c>
      <c r="E75" s="64"/>
      <c r="F75" s="205">
        <v>2</v>
      </c>
      <c r="G75" s="205"/>
      <c r="H75" s="205" t="s">
        <v>442</v>
      </c>
      <c r="I75" s="205"/>
      <c r="J75" s="205">
        <v>2</v>
      </c>
      <c r="K75" s="205"/>
      <c r="L75" s="205">
        <v>2</v>
      </c>
      <c r="M75" s="205"/>
      <c r="N75" s="205"/>
      <c r="O75" s="279" t="s">
        <v>574</v>
      </c>
      <c r="P75" s="205"/>
    </row>
    <row r="76" spans="1:17">
      <c r="A76" s="45" t="s">
        <v>47</v>
      </c>
      <c r="D76" s="64">
        <v>3</v>
      </c>
      <c r="E76" s="64"/>
      <c r="F76" s="205">
        <v>3</v>
      </c>
      <c r="G76" s="205"/>
      <c r="H76" s="205" t="s">
        <v>443</v>
      </c>
      <c r="I76" s="205"/>
      <c r="J76" s="205">
        <v>3</v>
      </c>
      <c r="K76" s="205"/>
      <c r="L76" s="205">
        <v>3</v>
      </c>
      <c r="M76" s="205"/>
      <c r="N76" s="205"/>
      <c r="O76" s="64" t="s">
        <v>576</v>
      </c>
      <c r="P76" s="205"/>
    </row>
    <row r="77" spans="1:17">
      <c r="A77" s="45" t="s">
        <v>49</v>
      </c>
      <c r="D77" s="64">
        <v>4</v>
      </c>
      <c r="E77" s="64"/>
      <c r="F77" s="205"/>
      <c r="G77" s="205"/>
      <c r="H77" s="205" t="s">
        <v>490</v>
      </c>
      <c r="I77" s="205"/>
      <c r="J77" s="205">
        <v>4</v>
      </c>
      <c r="K77" s="205"/>
      <c r="L77" s="205">
        <v>4</v>
      </c>
      <c r="M77" s="205"/>
      <c r="N77" s="205"/>
      <c r="O77" s="64" t="s">
        <v>578</v>
      </c>
      <c r="P77" s="205"/>
    </row>
    <row r="78" spans="1:17">
      <c r="A78" s="45" t="s">
        <v>51</v>
      </c>
      <c r="D78" s="64">
        <v>5</v>
      </c>
      <c r="E78" s="64"/>
      <c r="F78" s="205"/>
      <c r="G78" s="205"/>
      <c r="H78" s="205" t="s">
        <v>491</v>
      </c>
      <c r="I78" s="205"/>
      <c r="J78" s="205">
        <v>5</v>
      </c>
      <c r="K78" s="205"/>
      <c r="L78" s="205">
        <v>5</v>
      </c>
      <c r="M78" s="205"/>
      <c r="N78" s="205"/>
      <c r="O78" s="64" t="s">
        <v>580</v>
      </c>
      <c r="P78" s="205"/>
    </row>
    <row r="79" spans="1:17">
      <c r="A79" s="45" t="s">
        <v>53</v>
      </c>
      <c r="D79" s="64">
        <v>6</v>
      </c>
      <c r="E79" s="64"/>
      <c r="F79" s="205">
        <v>15</v>
      </c>
      <c r="G79" s="205"/>
      <c r="H79" s="205" t="s">
        <v>502</v>
      </c>
      <c r="I79" s="205"/>
      <c r="J79" s="205">
        <v>6</v>
      </c>
      <c r="K79" s="205"/>
      <c r="L79" s="205">
        <v>6</v>
      </c>
      <c r="M79" s="205"/>
      <c r="N79" s="205"/>
      <c r="O79" s="64" t="s">
        <v>582</v>
      </c>
      <c r="P79" s="205"/>
    </row>
    <row r="80" spans="1:17">
      <c r="A80" s="45" t="s">
        <v>55</v>
      </c>
      <c r="D80" s="64">
        <v>7</v>
      </c>
      <c r="E80" s="64"/>
      <c r="F80" s="205">
        <v>16</v>
      </c>
      <c r="G80" s="205"/>
      <c r="H80" s="205" t="s">
        <v>503</v>
      </c>
      <c r="I80" s="205"/>
      <c r="J80" s="205">
        <v>7</v>
      </c>
      <c r="K80" s="205"/>
      <c r="L80" s="205">
        <v>7</v>
      </c>
      <c r="M80" s="205"/>
      <c r="N80" s="205"/>
      <c r="O80" s="64" t="s">
        <v>584</v>
      </c>
      <c r="P80" s="205"/>
    </row>
    <row r="81" spans="1:16">
      <c r="A81" s="45" t="s">
        <v>57</v>
      </c>
      <c r="D81" s="64">
        <v>8</v>
      </c>
      <c r="E81" s="64"/>
      <c r="F81" s="205">
        <v>17</v>
      </c>
      <c r="G81" s="205"/>
      <c r="H81" s="205"/>
      <c r="I81" s="205"/>
      <c r="J81" s="205">
        <v>8</v>
      </c>
      <c r="K81" s="205"/>
      <c r="L81" s="205">
        <v>8</v>
      </c>
      <c r="M81" s="205"/>
      <c r="N81" s="205"/>
      <c r="O81" s="64" t="s">
        <v>586</v>
      </c>
      <c r="P81" s="205"/>
    </row>
    <row r="82" spans="1:16">
      <c r="A82" s="45" t="s">
        <v>59</v>
      </c>
      <c r="D82" s="64">
        <v>9</v>
      </c>
      <c r="E82" s="64"/>
      <c r="F82" s="205">
        <v>18</v>
      </c>
      <c r="G82" s="205"/>
      <c r="H82" s="205"/>
      <c r="I82" s="205"/>
      <c r="J82" s="205">
        <v>9</v>
      </c>
      <c r="K82" s="205"/>
      <c r="L82" s="205">
        <v>9</v>
      </c>
      <c r="M82" s="205"/>
      <c r="N82" s="205"/>
      <c r="O82" s="64" t="s">
        <v>588</v>
      </c>
      <c r="P82" s="205"/>
    </row>
    <row r="83" spans="1:16">
      <c r="A83" s="45" t="s">
        <v>61</v>
      </c>
      <c r="D83" s="64">
        <v>10</v>
      </c>
      <c r="E83" s="64"/>
      <c r="F83" s="205"/>
      <c r="G83" s="205"/>
      <c r="H83" s="205"/>
      <c r="I83" s="205"/>
      <c r="J83" s="205">
        <v>10</v>
      </c>
      <c r="K83" s="205"/>
      <c r="L83" s="205">
        <v>10</v>
      </c>
      <c r="M83" s="205"/>
      <c r="N83" s="205"/>
      <c r="O83" s="64" t="s">
        <v>590</v>
      </c>
      <c r="P83" s="205"/>
    </row>
    <row r="84" spans="1:16">
      <c r="A84" s="45" t="s">
        <v>63</v>
      </c>
      <c r="D84" s="64">
        <v>11</v>
      </c>
      <c r="E84" s="64"/>
      <c r="F84" s="205"/>
      <c r="G84" s="205"/>
      <c r="H84" s="205"/>
      <c r="I84" s="205"/>
      <c r="J84" s="205">
        <v>11</v>
      </c>
      <c r="K84" s="205"/>
      <c r="L84" s="205">
        <v>11</v>
      </c>
      <c r="M84" s="205"/>
      <c r="N84" s="205"/>
      <c r="O84" s="205"/>
      <c r="P84" s="205"/>
    </row>
    <row r="85" spans="1:16">
      <c r="A85" s="45" t="s">
        <v>65</v>
      </c>
      <c r="D85" s="64">
        <v>12</v>
      </c>
      <c r="E85" s="64"/>
      <c r="F85" s="205"/>
      <c r="G85" s="205"/>
      <c r="H85" s="205"/>
      <c r="I85" s="205"/>
      <c r="J85" s="205">
        <v>12</v>
      </c>
      <c r="K85" s="205"/>
      <c r="L85" s="205">
        <v>12</v>
      </c>
      <c r="M85" s="205"/>
      <c r="N85" s="205"/>
      <c r="O85" s="205"/>
      <c r="P85" s="205"/>
    </row>
    <row r="86" spans="1:16">
      <c r="A86" s="45" t="s">
        <v>66</v>
      </c>
      <c r="D86" s="64">
        <v>13</v>
      </c>
      <c r="E86" s="64"/>
      <c r="F86" s="205"/>
      <c r="G86" s="205"/>
      <c r="H86" s="205"/>
      <c r="I86" s="205"/>
      <c r="J86" s="205"/>
      <c r="K86" s="205"/>
      <c r="L86" s="205">
        <v>13</v>
      </c>
      <c r="M86" s="205"/>
      <c r="N86" s="205"/>
      <c r="O86" s="205"/>
      <c r="P86" s="205"/>
    </row>
    <row r="87" spans="1:16">
      <c r="A87" s="45" t="s">
        <v>67</v>
      </c>
      <c r="D87" s="64">
        <v>14</v>
      </c>
      <c r="E87" s="64"/>
      <c r="F87" s="205"/>
      <c r="G87" s="205"/>
      <c r="H87" s="205"/>
      <c r="I87" s="205"/>
      <c r="J87" s="205"/>
      <c r="K87" s="205"/>
      <c r="L87" s="205">
        <v>14</v>
      </c>
      <c r="M87" s="205"/>
      <c r="N87" s="205"/>
      <c r="O87" s="205"/>
      <c r="P87" s="205"/>
    </row>
    <row r="88" spans="1:16">
      <c r="A88" s="45" t="s">
        <v>68</v>
      </c>
      <c r="D88" s="64">
        <v>15</v>
      </c>
      <c r="E88" s="64"/>
      <c r="F88" s="205"/>
      <c r="G88" s="205"/>
      <c r="H88" s="205"/>
      <c r="I88" s="205"/>
      <c r="J88" s="205"/>
      <c r="K88" s="205"/>
      <c r="L88" s="205">
        <v>15</v>
      </c>
      <c r="M88" s="205"/>
      <c r="N88" s="205"/>
      <c r="O88" s="205"/>
      <c r="P88" s="205"/>
    </row>
    <row r="89" spans="1:16">
      <c r="A89" s="45" t="s">
        <v>69</v>
      </c>
      <c r="D89" s="64">
        <v>16</v>
      </c>
      <c r="E89" s="64"/>
      <c r="F89" s="205"/>
      <c r="G89" s="205"/>
      <c r="H89" s="205"/>
      <c r="I89" s="205"/>
      <c r="J89" s="205"/>
      <c r="K89" s="205"/>
      <c r="L89" s="205">
        <v>16</v>
      </c>
      <c r="M89" s="205"/>
      <c r="N89" s="205"/>
      <c r="O89" s="205"/>
      <c r="P89" s="205"/>
    </row>
    <row r="90" spans="1:16">
      <c r="A90" s="45" t="s">
        <v>70</v>
      </c>
      <c r="D90" s="64">
        <v>17</v>
      </c>
      <c r="E90" s="64"/>
      <c r="F90" s="205"/>
      <c r="G90" s="205"/>
      <c r="H90" s="205"/>
      <c r="I90" s="205"/>
      <c r="J90" s="205"/>
      <c r="K90" s="205"/>
      <c r="L90" s="205">
        <v>17</v>
      </c>
      <c r="M90" s="205"/>
      <c r="N90" s="205"/>
      <c r="O90" s="205"/>
      <c r="P90" s="205"/>
    </row>
    <row r="91" spans="1:16">
      <c r="A91" s="45" t="s">
        <v>71</v>
      </c>
      <c r="D91" s="64">
        <v>18</v>
      </c>
      <c r="E91" s="64"/>
      <c r="F91" s="205"/>
      <c r="G91" s="205"/>
      <c r="H91" s="205"/>
      <c r="I91" s="205"/>
      <c r="J91" s="205"/>
      <c r="K91" s="205"/>
      <c r="L91" s="205">
        <v>18</v>
      </c>
      <c r="M91" s="205"/>
      <c r="N91" s="205"/>
      <c r="O91" s="205"/>
      <c r="P91" s="205"/>
    </row>
    <row r="92" spans="1:16">
      <c r="A92" s="45" t="s">
        <v>72</v>
      </c>
      <c r="D92" s="64">
        <v>19</v>
      </c>
      <c r="E92" s="64"/>
      <c r="F92" s="205"/>
      <c r="G92" s="205"/>
      <c r="H92" s="205"/>
      <c r="I92" s="205"/>
      <c r="J92" s="205"/>
      <c r="K92" s="205"/>
      <c r="L92" s="205">
        <v>19</v>
      </c>
      <c r="M92" s="205"/>
      <c r="N92" s="205"/>
      <c r="O92" s="205"/>
      <c r="P92" s="205"/>
    </row>
    <row r="93" spans="1:16">
      <c r="A93" s="45" t="s">
        <v>73</v>
      </c>
      <c r="D93" s="64">
        <v>20</v>
      </c>
      <c r="E93" s="64"/>
      <c r="F93" s="205"/>
      <c r="G93" s="205"/>
      <c r="H93" s="205"/>
      <c r="I93" s="205"/>
      <c r="J93" s="205"/>
      <c r="K93" s="205"/>
      <c r="L93" s="205">
        <v>20</v>
      </c>
      <c r="M93" s="205"/>
      <c r="N93" s="205"/>
      <c r="O93" s="205"/>
      <c r="P93" s="205"/>
    </row>
    <row r="94" spans="1:16">
      <c r="A94" s="45" t="s">
        <v>74</v>
      </c>
      <c r="D94" s="64">
        <v>21</v>
      </c>
      <c r="E94" s="64"/>
      <c r="F94" s="205"/>
      <c r="G94" s="205"/>
      <c r="H94" s="205"/>
      <c r="I94" s="205"/>
      <c r="J94" s="205"/>
      <c r="K94" s="205"/>
      <c r="L94" s="205">
        <v>21</v>
      </c>
      <c r="M94" s="205"/>
      <c r="N94" s="205"/>
      <c r="O94" s="205"/>
      <c r="P94" s="205"/>
    </row>
    <row r="95" spans="1:16">
      <c r="A95" s="45" t="s">
        <v>75</v>
      </c>
      <c r="D95" s="64">
        <v>22</v>
      </c>
      <c r="E95" s="64"/>
      <c r="F95" s="205"/>
      <c r="G95" s="205"/>
      <c r="H95" s="205"/>
      <c r="I95" s="205"/>
      <c r="J95" s="205"/>
      <c r="K95" s="205"/>
      <c r="L95" s="205">
        <v>22</v>
      </c>
      <c r="M95" s="205"/>
      <c r="N95" s="205"/>
      <c r="O95" s="205"/>
      <c r="P95" s="205"/>
    </row>
    <row r="96" spans="1:16">
      <c r="A96" s="45" t="s">
        <v>76</v>
      </c>
      <c r="D96" s="64">
        <v>23</v>
      </c>
      <c r="E96" s="64"/>
      <c r="F96" s="205"/>
      <c r="G96" s="205"/>
      <c r="H96" s="205"/>
      <c r="I96" s="205"/>
      <c r="J96" s="205"/>
      <c r="K96" s="205"/>
      <c r="L96" s="205">
        <v>23</v>
      </c>
      <c r="M96" s="205"/>
      <c r="N96" s="205"/>
      <c r="O96" s="205"/>
      <c r="P96" s="205"/>
    </row>
    <row r="97" spans="1:17">
      <c r="A97" s="45" t="s">
        <v>77</v>
      </c>
      <c r="D97" s="64">
        <v>24</v>
      </c>
      <c r="E97" s="64"/>
      <c r="F97" s="205"/>
      <c r="G97" s="205"/>
      <c r="H97" s="205"/>
      <c r="I97" s="205"/>
      <c r="J97" s="205"/>
      <c r="K97" s="205"/>
      <c r="L97" s="205">
        <v>24</v>
      </c>
      <c r="M97" s="205"/>
      <c r="N97" s="205"/>
      <c r="O97" s="205"/>
      <c r="P97" s="205"/>
    </row>
    <row r="98" spans="1:17">
      <c r="A98" s="45" t="s">
        <v>78</v>
      </c>
      <c r="D98" s="64">
        <v>25</v>
      </c>
      <c r="E98" s="64"/>
      <c r="F98" s="205"/>
      <c r="G98" s="205"/>
      <c r="H98" s="205"/>
      <c r="I98" s="205"/>
      <c r="J98" s="205"/>
      <c r="K98" s="205"/>
      <c r="L98" s="205">
        <v>25</v>
      </c>
      <c r="M98" s="205"/>
      <c r="N98" s="205"/>
      <c r="O98" s="205"/>
      <c r="P98" s="205"/>
    </row>
    <row r="99" spans="1:17">
      <c r="A99" s="45" t="s">
        <v>79</v>
      </c>
      <c r="D99" s="64">
        <v>26</v>
      </c>
      <c r="E99" s="64"/>
      <c r="F99" s="205"/>
      <c r="G99" s="205"/>
      <c r="H99" s="205"/>
      <c r="I99" s="205"/>
      <c r="J99" s="205"/>
      <c r="K99" s="205"/>
      <c r="L99" s="205">
        <v>26</v>
      </c>
      <c r="M99" s="205"/>
      <c r="N99" s="205"/>
      <c r="O99" s="205"/>
      <c r="P99" s="205"/>
    </row>
    <row r="100" spans="1:17">
      <c r="A100" s="45" t="s">
        <v>80</v>
      </c>
      <c r="D100" s="64">
        <v>27</v>
      </c>
      <c r="E100" s="64"/>
      <c r="F100" s="205"/>
      <c r="G100" s="205"/>
      <c r="H100" s="205"/>
      <c r="I100" s="205"/>
      <c r="J100" s="205"/>
      <c r="K100" s="205"/>
      <c r="L100" s="205">
        <v>27</v>
      </c>
      <c r="M100" s="205"/>
      <c r="N100" s="205"/>
      <c r="O100" s="205"/>
      <c r="P100" s="205"/>
    </row>
    <row r="101" spans="1:17">
      <c r="A101" s="45" t="s">
        <v>81</v>
      </c>
      <c r="D101" s="64">
        <v>28</v>
      </c>
      <c r="E101" s="64"/>
      <c r="F101" s="205"/>
      <c r="G101" s="205"/>
      <c r="H101" s="205"/>
      <c r="I101" s="205"/>
      <c r="J101" s="205"/>
      <c r="K101" s="205"/>
      <c r="L101" s="205">
        <v>28</v>
      </c>
      <c r="M101" s="205"/>
      <c r="N101" s="205"/>
      <c r="O101" s="205"/>
      <c r="P101" s="205"/>
    </row>
    <row r="102" spans="1:17">
      <c r="A102" s="45" t="s">
        <v>82</v>
      </c>
      <c r="D102" s="64">
        <v>29</v>
      </c>
      <c r="E102" s="64"/>
      <c r="F102" s="205"/>
      <c r="G102" s="205"/>
      <c r="H102" s="205"/>
      <c r="I102" s="205"/>
      <c r="J102" s="205"/>
      <c r="K102" s="205"/>
      <c r="L102" s="205">
        <v>29</v>
      </c>
      <c r="M102" s="205"/>
      <c r="N102" s="205"/>
      <c r="O102" s="205"/>
      <c r="P102" s="205"/>
    </row>
    <row r="103" spans="1:17">
      <c r="A103" s="45" t="s">
        <v>83</v>
      </c>
      <c r="D103" s="64">
        <v>30</v>
      </c>
      <c r="E103" s="64"/>
      <c r="F103" s="205"/>
      <c r="G103" s="205"/>
      <c r="H103" s="205"/>
      <c r="I103" s="205"/>
      <c r="J103" s="205"/>
      <c r="K103" s="205"/>
      <c r="L103" s="205">
        <v>30</v>
      </c>
      <c r="M103" s="205"/>
      <c r="N103" s="205"/>
      <c r="O103" s="205"/>
      <c r="P103" s="205"/>
    </row>
    <row r="104" spans="1:17">
      <c r="A104" s="45" t="s">
        <v>84</v>
      </c>
      <c r="D104" s="64">
        <v>31</v>
      </c>
      <c r="E104" s="64"/>
      <c r="F104" s="205"/>
      <c r="G104" s="205"/>
      <c r="H104" s="205"/>
      <c r="I104" s="205"/>
      <c r="J104" s="205"/>
      <c r="K104" s="205"/>
      <c r="L104" s="205">
        <v>31</v>
      </c>
      <c r="M104" s="205"/>
      <c r="N104" s="205"/>
      <c r="O104" s="205"/>
      <c r="P104" s="205"/>
    </row>
    <row r="105" spans="1:17">
      <c r="A105" s="45" t="s">
        <v>85</v>
      </c>
      <c r="D105" s="64">
        <v>32</v>
      </c>
      <c r="E105" s="64"/>
      <c r="F105" s="205"/>
      <c r="G105" s="205"/>
      <c r="H105" s="205"/>
      <c r="I105" s="205"/>
      <c r="J105" s="205"/>
      <c r="K105" s="205"/>
      <c r="L105" s="205"/>
      <c r="M105" s="205"/>
      <c r="N105" s="205"/>
      <c r="O105" s="205"/>
      <c r="P105" s="205"/>
      <c r="Q105" s="205"/>
    </row>
    <row r="106" spans="1:17">
      <c r="A106" s="45" t="s">
        <v>86</v>
      </c>
      <c r="D106" s="64">
        <v>33</v>
      </c>
      <c r="E106" s="64"/>
      <c r="F106" s="205"/>
      <c r="G106" s="205"/>
      <c r="H106" s="205"/>
      <c r="I106" s="205"/>
      <c r="J106" s="205"/>
      <c r="K106" s="205"/>
      <c r="L106" s="205"/>
      <c r="M106" s="205"/>
      <c r="N106" s="205"/>
      <c r="O106" s="205"/>
      <c r="P106" s="205"/>
      <c r="Q106" s="205"/>
    </row>
    <row r="107" spans="1:17">
      <c r="A107" s="45" t="s">
        <v>87</v>
      </c>
      <c r="D107" s="64">
        <v>34</v>
      </c>
      <c r="E107" s="64"/>
      <c r="F107" s="205"/>
      <c r="G107" s="205"/>
      <c r="H107" s="205"/>
      <c r="I107" s="205"/>
      <c r="J107" s="205"/>
      <c r="K107" s="205"/>
      <c r="L107" s="205"/>
      <c r="M107" s="205"/>
      <c r="N107" s="205"/>
      <c r="O107" s="205"/>
      <c r="P107" s="205"/>
      <c r="Q107" s="205"/>
    </row>
    <row r="108" spans="1:17">
      <c r="A108" s="45" t="s">
        <v>88</v>
      </c>
      <c r="D108" s="64">
        <v>35</v>
      </c>
      <c r="E108" s="64"/>
      <c r="F108" s="205"/>
      <c r="G108" s="205"/>
      <c r="H108" s="205"/>
      <c r="I108" s="205"/>
      <c r="J108" s="205"/>
      <c r="K108" s="205"/>
      <c r="L108" s="205"/>
      <c r="M108" s="205"/>
      <c r="N108" s="205"/>
      <c r="O108" s="205"/>
      <c r="P108" s="205"/>
      <c r="Q108" s="205"/>
    </row>
    <row r="109" spans="1:17">
      <c r="A109" s="45" t="s">
        <v>89</v>
      </c>
      <c r="D109" s="64">
        <v>36</v>
      </c>
      <c r="E109" s="64"/>
      <c r="F109" s="205"/>
      <c r="G109" s="205"/>
      <c r="H109" s="205"/>
      <c r="I109" s="205"/>
      <c r="J109" s="205"/>
      <c r="K109" s="205"/>
      <c r="L109" s="205"/>
      <c r="M109" s="205"/>
      <c r="N109" s="205"/>
      <c r="O109" s="205"/>
      <c r="P109" s="205"/>
      <c r="Q109" s="205"/>
    </row>
    <row r="110" spans="1:17">
      <c r="A110" s="45" t="s">
        <v>90</v>
      </c>
      <c r="D110" s="64">
        <v>37</v>
      </c>
      <c r="E110" s="64"/>
      <c r="F110" s="205"/>
      <c r="G110" s="205"/>
      <c r="H110" s="205"/>
      <c r="I110" s="205"/>
      <c r="J110" s="205"/>
      <c r="K110" s="205"/>
      <c r="L110" s="205"/>
      <c r="M110" s="205"/>
      <c r="N110" s="205"/>
      <c r="O110" s="205"/>
      <c r="P110" s="205"/>
      <c r="Q110" s="205"/>
    </row>
    <row r="111" spans="1:17">
      <c r="A111" s="45" t="s">
        <v>91</v>
      </c>
      <c r="D111" s="64">
        <v>38</v>
      </c>
      <c r="E111" s="64"/>
      <c r="F111" s="205"/>
      <c r="G111" s="205"/>
      <c r="H111" s="205"/>
      <c r="I111" s="205"/>
      <c r="J111" s="205"/>
      <c r="K111" s="205"/>
      <c r="L111" s="205"/>
      <c r="M111" s="205"/>
      <c r="N111" s="205"/>
      <c r="O111" s="205"/>
      <c r="P111" s="205"/>
      <c r="Q111" s="205"/>
    </row>
    <row r="112" spans="1:17">
      <c r="A112" s="45" t="s">
        <v>92</v>
      </c>
      <c r="D112" s="64">
        <v>39</v>
      </c>
      <c r="E112" s="64"/>
      <c r="F112" s="205"/>
      <c r="G112" s="205"/>
      <c r="H112" s="205"/>
      <c r="I112" s="205"/>
      <c r="J112" s="205"/>
      <c r="K112" s="205"/>
      <c r="L112" s="205"/>
      <c r="M112" s="205"/>
      <c r="N112" s="205"/>
      <c r="O112" s="205"/>
      <c r="P112" s="205"/>
      <c r="Q112" s="205"/>
    </row>
    <row r="113" spans="1:24">
      <c r="A113" s="45" t="s">
        <v>93</v>
      </c>
      <c r="D113" s="64">
        <v>40</v>
      </c>
      <c r="E113" s="64"/>
      <c r="F113" s="205"/>
      <c r="G113" s="205"/>
      <c r="H113" s="205"/>
      <c r="I113" s="205"/>
      <c r="J113" s="205"/>
      <c r="K113" s="205"/>
      <c r="L113" s="205"/>
      <c r="M113" s="205"/>
      <c r="N113" s="205"/>
      <c r="O113" s="205"/>
      <c r="P113" s="205"/>
      <c r="Q113" s="205"/>
    </row>
    <row r="114" spans="1:24">
      <c r="A114" s="45" t="s">
        <v>94</v>
      </c>
      <c r="D114" s="64">
        <v>41</v>
      </c>
      <c r="E114" s="64"/>
      <c r="F114" s="205"/>
      <c r="G114" s="205"/>
      <c r="H114" s="205"/>
      <c r="I114" s="205"/>
      <c r="J114" s="205"/>
      <c r="K114" s="205"/>
      <c r="L114" s="205"/>
      <c r="M114" s="205"/>
      <c r="N114" s="205"/>
      <c r="O114" s="205"/>
      <c r="P114" s="205"/>
      <c r="Q114" s="205"/>
    </row>
    <row r="115" spans="1:24">
      <c r="A115" s="45" t="s">
        <v>95</v>
      </c>
      <c r="D115" s="64">
        <v>42</v>
      </c>
      <c r="E115" s="64"/>
      <c r="F115" s="205"/>
      <c r="G115" s="205"/>
      <c r="H115" s="205"/>
      <c r="I115" s="205"/>
      <c r="J115" s="205"/>
      <c r="K115" s="205"/>
      <c r="L115" s="205"/>
      <c r="M115" s="205"/>
      <c r="N115" s="205"/>
      <c r="O115" s="205"/>
      <c r="P115" s="205"/>
      <c r="Q115" s="205"/>
    </row>
    <row r="116" spans="1:24">
      <c r="A116" s="45" t="s">
        <v>96</v>
      </c>
      <c r="D116" s="64">
        <v>43</v>
      </c>
      <c r="E116" s="64"/>
      <c r="F116" s="205"/>
      <c r="G116" s="205"/>
      <c r="H116" s="205"/>
      <c r="I116" s="205"/>
      <c r="J116" s="205"/>
      <c r="K116" s="205"/>
      <c r="L116" s="205"/>
      <c r="M116" s="205"/>
      <c r="N116" s="205"/>
      <c r="O116" s="205"/>
      <c r="P116" s="205"/>
      <c r="Q116" s="205"/>
    </row>
    <row r="117" spans="1:24">
      <c r="A117" s="45" t="s">
        <v>97</v>
      </c>
      <c r="D117" s="64">
        <v>44</v>
      </c>
      <c r="E117" s="64"/>
      <c r="F117" s="205"/>
      <c r="G117" s="205"/>
      <c r="H117" s="205"/>
      <c r="I117" s="205"/>
      <c r="J117" s="205"/>
      <c r="K117" s="205"/>
      <c r="L117" s="205"/>
      <c r="M117" s="205"/>
      <c r="N117" s="205"/>
      <c r="O117" s="205"/>
      <c r="P117" s="205"/>
      <c r="Q117" s="205"/>
    </row>
    <row r="118" spans="1:24">
      <c r="A118" s="45" t="s">
        <v>98</v>
      </c>
      <c r="D118" s="64">
        <v>45</v>
      </c>
      <c r="E118" s="64"/>
      <c r="F118" s="205"/>
      <c r="G118" s="205"/>
      <c r="H118" s="205"/>
      <c r="I118" s="205"/>
      <c r="J118" s="205"/>
      <c r="K118" s="205"/>
      <c r="L118" s="205"/>
      <c r="M118" s="205"/>
      <c r="N118" s="205"/>
      <c r="O118" s="205"/>
      <c r="P118" s="205"/>
      <c r="Q118" s="205"/>
    </row>
    <row r="119" spans="1:24">
      <c r="A119" s="45" t="s">
        <v>99</v>
      </c>
      <c r="D119" s="64">
        <v>46</v>
      </c>
      <c r="E119" s="64"/>
      <c r="F119" s="205"/>
      <c r="G119" s="205"/>
      <c r="H119" s="205"/>
      <c r="I119" s="205"/>
      <c r="J119" s="205"/>
      <c r="K119" s="205"/>
      <c r="L119" s="205"/>
      <c r="M119" s="205"/>
      <c r="N119" s="205"/>
      <c r="O119" s="205"/>
      <c r="P119" s="205"/>
      <c r="Q119" s="205"/>
    </row>
    <row r="120" spans="1:24">
      <c r="A120" s="45" t="s">
        <v>100</v>
      </c>
      <c r="D120" s="64">
        <v>47</v>
      </c>
      <c r="E120" s="64"/>
      <c r="F120" s="205"/>
      <c r="G120" s="205"/>
      <c r="H120" s="205"/>
      <c r="I120" s="205"/>
      <c r="J120" s="205"/>
      <c r="K120" s="205"/>
      <c r="L120" s="205"/>
      <c r="M120" s="205"/>
      <c r="N120" s="205"/>
      <c r="O120" s="205"/>
      <c r="P120" s="205"/>
      <c r="Q120" s="205"/>
    </row>
    <row r="122" spans="1:24" ht="22.5" customHeight="1">
      <c r="R122" s="45" t="s">
        <v>122</v>
      </c>
    </row>
    <row r="123" spans="1:24" ht="22.5" customHeight="1">
      <c r="R123" s="868" t="s">
        <v>123</v>
      </c>
      <c r="S123" s="868"/>
      <c r="T123" s="219" t="str">
        <f>A6</f>
        <v/>
      </c>
      <c r="U123" s="218" t="s">
        <v>115</v>
      </c>
      <c r="V123" s="869" t="str">
        <f>D6</f>
        <v/>
      </c>
      <c r="W123" s="870"/>
      <c r="X123" s="193"/>
    </row>
    <row r="124" spans="1:24" ht="22.5" customHeight="1">
      <c r="R124" s="868" t="s">
        <v>124</v>
      </c>
      <c r="S124" s="868"/>
      <c r="T124" s="871" t="str">
        <f>G6</f>
        <v/>
      </c>
      <c r="U124" s="869"/>
      <c r="V124" s="869"/>
      <c r="W124" s="870"/>
      <c r="X124" s="193"/>
    </row>
    <row r="125" spans="1:24" ht="22.5" customHeight="1">
      <c r="R125" s="868" t="s">
        <v>125</v>
      </c>
      <c r="S125" s="868"/>
      <c r="T125" s="871" t="str">
        <f>C14</f>
        <v/>
      </c>
      <c r="U125" s="869"/>
      <c r="V125" s="869"/>
      <c r="W125" s="870"/>
      <c r="X125" s="193"/>
    </row>
    <row r="126" spans="1:24" ht="22.5" customHeight="1">
      <c r="R126" s="867" t="s">
        <v>29</v>
      </c>
      <c r="S126" s="867"/>
      <c r="T126" s="867"/>
      <c r="U126" s="867"/>
      <c r="V126" s="867"/>
      <c r="W126" s="85" t="s">
        <v>105</v>
      </c>
      <c r="X126" s="193"/>
    </row>
    <row r="127" spans="1:24" ht="22.5" customHeight="1">
      <c r="R127" s="215">
        <v>1</v>
      </c>
      <c r="S127" s="866">
        <f t="shared" ref="S127:S134" si="1">B17</f>
        <v>0</v>
      </c>
      <c r="T127" s="866"/>
      <c r="U127" s="866"/>
      <c r="V127" s="866"/>
      <c r="W127" s="215" t="e">
        <f>#REF!</f>
        <v>#REF!</v>
      </c>
      <c r="X127" s="193"/>
    </row>
    <row r="128" spans="1:24" ht="22.5" customHeight="1">
      <c r="R128" s="215">
        <v>2</v>
      </c>
      <c r="S128" s="866">
        <f t="shared" si="1"/>
        <v>0</v>
      </c>
      <c r="T128" s="866"/>
      <c r="U128" s="866"/>
      <c r="V128" s="866"/>
      <c r="W128" s="215" t="e">
        <f>#REF!</f>
        <v>#REF!</v>
      </c>
      <c r="X128" s="193"/>
    </row>
    <row r="129" spans="18:24" ht="22.5" customHeight="1">
      <c r="R129" s="215">
        <v>3</v>
      </c>
      <c r="S129" s="866">
        <f t="shared" si="1"/>
        <v>0</v>
      </c>
      <c r="T129" s="866"/>
      <c r="U129" s="866"/>
      <c r="V129" s="866"/>
      <c r="W129" s="215" t="e">
        <f>#REF!</f>
        <v>#REF!</v>
      </c>
      <c r="X129" s="193"/>
    </row>
    <row r="130" spans="18:24">
      <c r="R130" s="215">
        <v>4</v>
      </c>
      <c r="S130" s="866">
        <f t="shared" si="1"/>
        <v>0</v>
      </c>
      <c r="T130" s="866"/>
      <c r="U130" s="866"/>
      <c r="V130" s="866"/>
      <c r="W130" s="215" t="e">
        <f>#REF!</f>
        <v>#REF!</v>
      </c>
      <c r="X130" s="193"/>
    </row>
    <row r="131" spans="18:24">
      <c r="R131" s="215">
        <v>5</v>
      </c>
      <c r="S131" s="866">
        <f t="shared" si="1"/>
        <v>0</v>
      </c>
      <c r="T131" s="866"/>
      <c r="U131" s="866"/>
      <c r="V131" s="866"/>
      <c r="W131" s="215" t="e">
        <f>#REF!</f>
        <v>#REF!</v>
      </c>
      <c r="X131" s="193"/>
    </row>
    <row r="132" spans="18:24">
      <c r="R132" s="215">
        <v>6</v>
      </c>
      <c r="S132" s="866">
        <f t="shared" si="1"/>
        <v>0</v>
      </c>
      <c r="T132" s="866"/>
      <c r="U132" s="866"/>
      <c r="V132" s="866"/>
      <c r="W132" s="215" t="e">
        <f>#REF!</f>
        <v>#REF!</v>
      </c>
      <c r="X132" s="193"/>
    </row>
    <row r="133" spans="18:24">
      <c r="R133" s="215">
        <v>7</v>
      </c>
      <c r="S133" s="866">
        <f t="shared" si="1"/>
        <v>0</v>
      </c>
      <c r="T133" s="866"/>
      <c r="U133" s="866"/>
      <c r="V133" s="866"/>
      <c r="W133" s="215" t="e">
        <f>#REF!</f>
        <v>#REF!</v>
      </c>
      <c r="X133" s="193"/>
    </row>
    <row r="134" spans="18:24">
      <c r="R134" s="215">
        <v>8</v>
      </c>
      <c r="S134" s="866">
        <f t="shared" si="1"/>
        <v>0</v>
      </c>
      <c r="T134" s="866"/>
      <c r="U134" s="866"/>
      <c r="V134" s="866"/>
      <c r="W134" s="215" t="e">
        <f>#REF!</f>
        <v>#REF!</v>
      </c>
      <c r="X134" s="193"/>
    </row>
  </sheetData>
  <sheetProtection sheet="1" objects="1" scenarios="1"/>
  <protectedRanges>
    <protectedRange sqref="B17:B36" name="範囲2"/>
    <protectedRange sqref="S17:S36" name="範囲1"/>
  </protectedRanges>
  <mergeCells count="173">
    <mergeCell ref="S127:V127"/>
    <mergeCell ref="S128:V128"/>
    <mergeCell ref="S129:V129"/>
    <mergeCell ref="S130:V130"/>
    <mergeCell ref="S131:V131"/>
    <mergeCell ref="S132:V132"/>
    <mergeCell ref="S133:V133"/>
    <mergeCell ref="S134:V134"/>
    <mergeCell ref="S17:S18"/>
    <mergeCell ref="S19:S20"/>
    <mergeCell ref="S21:S22"/>
    <mergeCell ref="S23:S24"/>
    <mergeCell ref="S25:S26"/>
    <mergeCell ref="S35:S36"/>
    <mergeCell ref="R123:S123"/>
    <mergeCell ref="V123:W123"/>
    <mergeCell ref="R124:S124"/>
    <mergeCell ref="T124:W124"/>
    <mergeCell ref="R125:S125"/>
    <mergeCell ref="T125:W125"/>
    <mergeCell ref="R126:V126"/>
    <mergeCell ref="Z13:AA13"/>
    <mergeCell ref="S13:S16"/>
    <mergeCell ref="S27:S28"/>
    <mergeCell ref="S29:S30"/>
    <mergeCell ref="S31:S32"/>
    <mergeCell ref="S33:S34"/>
    <mergeCell ref="B43:Q43"/>
    <mergeCell ref="B44:Q44"/>
    <mergeCell ref="B42:Q42"/>
    <mergeCell ref="O14:Q14"/>
    <mergeCell ref="A13:B13"/>
    <mergeCell ref="O13:Q13"/>
    <mergeCell ref="A14:B14"/>
    <mergeCell ref="C13:E13"/>
    <mergeCell ref="F13:G13"/>
    <mergeCell ref="H13:I13"/>
    <mergeCell ref="J13:N13"/>
    <mergeCell ref="C14:E14"/>
    <mergeCell ref="F14:G14"/>
    <mergeCell ref="H14:I14"/>
    <mergeCell ref="J14:N14"/>
    <mergeCell ref="A15:A16"/>
    <mergeCell ref="A21:A22"/>
    <mergeCell ref="E21:E22"/>
    <mergeCell ref="B45:Q47"/>
    <mergeCell ref="B15:B16"/>
    <mergeCell ref="C15:D15"/>
    <mergeCell ref="C16:D16"/>
    <mergeCell ref="B17:B18"/>
    <mergeCell ref="C17:D17"/>
    <mergeCell ref="C18:D18"/>
    <mergeCell ref="M15:M16"/>
    <mergeCell ref="O15:O16"/>
    <mergeCell ref="Q15:Q16"/>
    <mergeCell ref="H15:L16"/>
    <mergeCell ref="B40:Q40"/>
    <mergeCell ref="B41:Q41"/>
    <mergeCell ref="E31:E32"/>
    <mergeCell ref="E33:E34"/>
    <mergeCell ref="F27:F28"/>
    <mergeCell ref="F29:F30"/>
    <mergeCell ref="F31:F32"/>
    <mergeCell ref="F33:F34"/>
    <mergeCell ref="G27:G28"/>
    <mergeCell ref="G29:G30"/>
    <mergeCell ref="E15:E16"/>
    <mergeCell ref="F15:F16"/>
    <mergeCell ref="G15:G16"/>
    <mergeCell ref="A12:B12"/>
    <mergeCell ref="H12:L12"/>
    <mergeCell ref="M12:Q12"/>
    <mergeCell ref="A7:B8"/>
    <mergeCell ref="D7:E7"/>
    <mergeCell ref="H7:L7"/>
    <mergeCell ref="M7:Q7"/>
    <mergeCell ref="C8:G8"/>
    <mergeCell ref="H8:L8"/>
    <mergeCell ref="M8:Q8"/>
    <mergeCell ref="A10:B10"/>
    <mergeCell ref="C10:G10"/>
    <mergeCell ref="H10:J10"/>
    <mergeCell ref="K10:Q10"/>
    <mergeCell ref="A11:B11"/>
    <mergeCell ref="H11:L11"/>
    <mergeCell ref="M11:Q11"/>
    <mergeCell ref="C11:E11"/>
    <mergeCell ref="F11:G11"/>
    <mergeCell ref="C12:E12"/>
    <mergeCell ref="F12:G12"/>
    <mergeCell ref="A1:D1"/>
    <mergeCell ref="A2:Q2"/>
    <mergeCell ref="A3:Q3"/>
    <mergeCell ref="A5:B5"/>
    <mergeCell ref="C5:D5"/>
    <mergeCell ref="E5:F5"/>
    <mergeCell ref="A9:B9"/>
    <mergeCell ref="C9:G9"/>
    <mergeCell ref="H9:J9"/>
    <mergeCell ref="K9:Q9"/>
    <mergeCell ref="A6:B6"/>
    <mergeCell ref="E6:F6"/>
    <mergeCell ref="G5:L5"/>
    <mergeCell ref="M5:Q5"/>
    <mergeCell ref="G6:L6"/>
    <mergeCell ref="M6:Q6"/>
    <mergeCell ref="A23:A24"/>
    <mergeCell ref="E23:E24"/>
    <mergeCell ref="F23:F24"/>
    <mergeCell ref="G23:G24"/>
    <mergeCell ref="B23:B24"/>
    <mergeCell ref="C23:D23"/>
    <mergeCell ref="C24:D24"/>
    <mergeCell ref="A17:A18"/>
    <mergeCell ref="E17:E18"/>
    <mergeCell ref="F17:F18"/>
    <mergeCell ref="G17:G18"/>
    <mergeCell ref="F21:F22"/>
    <mergeCell ref="G21:G22"/>
    <mergeCell ref="B21:B22"/>
    <mergeCell ref="C21:D21"/>
    <mergeCell ref="C22:D22"/>
    <mergeCell ref="A19:A20"/>
    <mergeCell ref="E19:E20"/>
    <mergeCell ref="F19:F20"/>
    <mergeCell ref="G19:G20"/>
    <mergeCell ref="B19:B20"/>
    <mergeCell ref="C19:D19"/>
    <mergeCell ref="C20:D20"/>
    <mergeCell ref="A35:A36"/>
    <mergeCell ref="E35:E36"/>
    <mergeCell ref="F35:F36"/>
    <mergeCell ref="G35:G36"/>
    <mergeCell ref="B35:B36"/>
    <mergeCell ref="C35:D35"/>
    <mergeCell ref="C36:D36"/>
    <mergeCell ref="A25:A26"/>
    <mergeCell ref="E25:E26"/>
    <mergeCell ref="F25:F26"/>
    <mergeCell ref="G25:G26"/>
    <mergeCell ref="B25:B26"/>
    <mergeCell ref="C25:D25"/>
    <mergeCell ref="C26:D26"/>
    <mergeCell ref="A27:A28"/>
    <mergeCell ref="A29:A30"/>
    <mergeCell ref="A31:A32"/>
    <mergeCell ref="A33:A34"/>
    <mergeCell ref="B27:B28"/>
    <mergeCell ref="B29:B30"/>
    <mergeCell ref="B31:B32"/>
    <mergeCell ref="B33:B34"/>
    <mergeCell ref="E27:E28"/>
    <mergeCell ref="E29:E30"/>
    <mergeCell ref="G31:G32"/>
    <mergeCell ref="G33:G34"/>
    <mergeCell ref="C27:D27"/>
    <mergeCell ref="C28:D28"/>
    <mergeCell ref="C29:D29"/>
    <mergeCell ref="C30:D30"/>
    <mergeCell ref="C31:D31"/>
    <mergeCell ref="C32:D32"/>
    <mergeCell ref="C33:D33"/>
    <mergeCell ref="C34:D34"/>
    <mergeCell ref="Q35:Q36"/>
    <mergeCell ref="Q17:Q18"/>
    <mergeCell ref="Q19:Q20"/>
    <mergeCell ref="Q21:Q22"/>
    <mergeCell ref="Q23:Q24"/>
    <mergeCell ref="Q25:Q26"/>
    <mergeCell ref="Q27:Q28"/>
    <mergeCell ref="Q29:Q30"/>
    <mergeCell ref="Q31:Q32"/>
    <mergeCell ref="Q33:Q34"/>
  </mergeCells>
  <phoneticPr fontId="1" type="Hiragana"/>
  <conditionalFormatting sqref="S127:W134">
    <cfRule type="cellIs" dxfId="12" priority="1" stopIfTrue="1" operator="equal">
      <formula>0</formula>
    </cfRule>
  </conditionalFormatting>
  <dataValidations disablePrompts="1" count="13">
    <dataValidation type="list" imeMode="off" allowBlank="1" showInputMessage="1" showErrorMessage="1" sqref="UYC983085 WVI36 SS18 ACO18 AMK18 AWG18 BGC18 BPY18 BZU18 CJQ18 CTM18 DDI18 DNE18 DXA18 EGW18 EQS18 FAO18 FKK18 FUG18 GEC18 GNY18 GXU18 HHQ18 HRM18 IBI18 ILE18 IVA18 JEW18 JOS18 JYO18 KIK18 KSG18 LCC18 LLY18 LVU18 MFQ18 MPM18 MZI18 NJE18 NTA18 OCW18 OMS18 OWO18 PGK18 PQG18 QAC18 QJY18 QTU18 RDQ18 RNM18 RXI18 SHE18 SRA18 TAW18 TKS18 TUO18 UEK18 UOG18 UYC18 VHY18 VRU18 WBQ18 WLM18 WVI18 H65571 IW65571 SS65571 ACO65571 AMK65571 AWG65571 BGC65571 BPY65571 BZU65571 CJQ65571 CTM65571 DDI65571 DNE65571 DXA65571 EGW65571 EQS65571 FAO65571 FKK65571 FUG65571 GEC65571 GNY65571 GXU65571 HHQ65571 HRM65571 IBI65571 ILE65571 IVA65571 JEW65571 JOS65571 JYO65571 KIK65571 KSG65571 LCC65571 LLY65571 LVU65571 MFQ65571 MPM65571 MZI65571 NJE65571 NTA65571 OCW65571 OMS65571 OWO65571 PGK65571 PQG65571 QAC65571 QJY65571 QTU65571 RDQ65571 RNM65571 RXI65571 SHE65571 SRA65571 TAW65571 TKS65571 TUO65571 UEK65571 UOG65571 UYC65571 VHY65571 VRU65571 WBQ65571 WLM65571 WVI65571 H131107 IW131107 SS131107 ACO131107 AMK131107 AWG131107 BGC131107 BPY131107 BZU131107 CJQ131107 CTM131107 DDI131107 DNE131107 DXA131107 EGW131107 EQS131107 FAO131107 FKK131107 FUG131107 GEC131107 GNY131107 GXU131107 HHQ131107 HRM131107 IBI131107 ILE131107 IVA131107 JEW131107 JOS131107 JYO131107 KIK131107 KSG131107 LCC131107 LLY131107 LVU131107 MFQ131107 MPM131107 MZI131107 NJE131107 NTA131107 OCW131107 OMS131107 OWO131107 PGK131107 PQG131107 QAC131107 QJY131107 QTU131107 RDQ131107 RNM131107 RXI131107 SHE131107 SRA131107 TAW131107 TKS131107 TUO131107 UEK131107 UOG131107 UYC131107 VHY131107 VRU131107 WBQ131107 WLM131107 WVI131107 H196643 IW196643 SS196643 ACO196643 AMK196643 AWG196643 BGC196643 BPY196643 BZU196643 CJQ196643 CTM196643 DDI196643 DNE196643 DXA196643 EGW196643 EQS196643 FAO196643 FKK196643 FUG196643 GEC196643 GNY196643 GXU196643 HHQ196643 HRM196643 IBI196643 ILE196643 IVA196643 JEW196643 JOS196643 JYO196643 KIK196643 KSG196643 LCC196643 LLY196643 LVU196643 MFQ196643 MPM196643 MZI196643 NJE196643 NTA196643 OCW196643 OMS196643 OWO196643 PGK196643 PQG196643 QAC196643 QJY196643 QTU196643 RDQ196643 RNM196643 RXI196643 SHE196643 SRA196643 TAW196643 TKS196643 TUO196643 UEK196643 UOG196643 UYC196643 VHY196643 VRU196643 WBQ196643 WLM196643 WVI196643 H262179 IW262179 SS262179 ACO262179 AMK262179 AWG262179 BGC262179 BPY262179 BZU262179 CJQ262179 CTM262179 DDI262179 DNE262179 DXA262179 EGW262179 EQS262179 FAO262179 FKK262179 FUG262179 GEC262179 GNY262179 GXU262179 HHQ262179 HRM262179 IBI262179 ILE262179 IVA262179 JEW262179 JOS262179 JYO262179 KIK262179 KSG262179 LCC262179 LLY262179 LVU262179 MFQ262179 MPM262179 MZI262179 NJE262179 NTA262179 OCW262179 OMS262179 OWO262179 PGK262179 PQG262179 QAC262179 QJY262179 QTU262179 RDQ262179 RNM262179 RXI262179 SHE262179 SRA262179 TAW262179 TKS262179 TUO262179 UEK262179 UOG262179 UYC262179 VHY262179 VRU262179 WBQ262179 WLM262179 WVI262179 H327715 IW327715 SS327715 ACO327715 AMK327715 AWG327715 BGC327715 BPY327715 BZU327715 CJQ327715 CTM327715 DDI327715 DNE327715 DXA327715 EGW327715 EQS327715 FAO327715 FKK327715 FUG327715 GEC327715 GNY327715 GXU327715 HHQ327715 HRM327715 IBI327715 ILE327715 IVA327715 JEW327715 JOS327715 JYO327715 KIK327715 KSG327715 LCC327715 LLY327715 LVU327715 MFQ327715 MPM327715 MZI327715 NJE327715 NTA327715 OCW327715 OMS327715 OWO327715 PGK327715 PQG327715 QAC327715 QJY327715 QTU327715 RDQ327715 RNM327715 RXI327715 SHE327715 SRA327715 TAW327715 TKS327715 TUO327715 UEK327715 UOG327715 UYC327715 VHY327715 VRU327715 WBQ327715 WLM327715 WVI327715 H393251 IW393251 SS393251 ACO393251 AMK393251 AWG393251 BGC393251 BPY393251 BZU393251 CJQ393251 CTM393251 DDI393251 DNE393251 DXA393251 EGW393251 EQS393251 FAO393251 FKK393251 FUG393251 GEC393251 GNY393251 GXU393251 HHQ393251 HRM393251 IBI393251 ILE393251 IVA393251 JEW393251 JOS393251 JYO393251 KIK393251 KSG393251 LCC393251 LLY393251 LVU393251 MFQ393251 MPM393251 MZI393251 NJE393251 NTA393251 OCW393251 OMS393251 OWO393251 PGK393251 PQG393251 QAC393251 QJY393251 QTU393251 RDQ393251 RNM393251 RXI393251 SHE393251 SRA393251 TAW393251 TKS393251 TUO393251 UEK393251 UOG393251 UYC393251 VHY393251 VRU393251 WBQ393251 WLM393251 WVI393251 H458787 IW458787 SS458787 ACO458787 AMK458787 AWG458787 BGC458787 BPY458787 BZU458787 CJQ458787 CTM458787 DDI458787 DNE458787 DXA458787 EGW458787 EQS458787 FAO458787 FKK458787 FUG458787 GEC458787 GNY458787 GXU458787 HHQ458787 HRM458787 IBI458787 ILE458787 IVA458787 JEW458787 JOS458787 JYO458787 KIK458787 KSG458787 LCC458787 LLY458787 LVU458787 MFQ458787 MPM458787 MZI458787 NJE458787 NTA458787 OCW458787 OMS458787 OWO458787 PGK458787 PQG458787 QAC458787 QJY458787 QTU458787 RDQ458787 RNM458787 RXI458787 SHE458787 SRA458787 TAW458787 TKS458787 TUO458787 UEK458787 UOG458787 UYC458787 VHY458787 VRU458787 WBQ458787 WLM458787 WVI458787 H524323 IW524323 SS524323 ACO524323 AMK524323 AWG524323 BGC524323 BPY524323 BZU524323 CJQ524323 CTM524323 DDI524323 DNE524323 DXA524323 EGW524323 EQS524323 FAO524323 FKK524323 FUG524323 GEC524323 GNY524323 GXU524323 HHQ524323 HRM524323 IBI524323 ILE524323 IVA524323 JEW524323 JOS524323 JYO524323 KIK524323 KSG524323 LCC524323 LLY524323 LVU524323 MFQ524323 MPM524323 MZI524323 NJE524323 NTA524323 OCW524323 OMS524323 OWO524323 PGK524323 PQG524323 QAC524323 QJY524323 QTU524323 RDQ524323 RNM524323 RXI524323 SHE524323 SRA524323 TAW524323 TKS524323 TUO524323 UEK524323 UOG524323 UYC524323 VHY524323 VRU524323 WBQ524323 WLM524323 WVI524323 H589859 IW589859 SS589859 ACO589859 AMK589859 AWG589859 BGC589859 BPY589859 BZU589859 CJQ589859 CTM589859 DDI589859 DNE589859 DXA589859 EGW589859 EQS589859 FAO589859 FKK589859 FUG589859 GEC589859 GNY589859 GXU589859 HHQ589859 HRM589859 IBI589859 ILE589859 IVA589859 JEW589859 JOS589859 JYO589859 KIK589859 KSG589859 LCC589859 LLY589859 LVU589859 MFQ589859 MPM589859 MZI589859 NJE589859 NTA589859 OCW589859 OMS589859 OWO589859 PGK589859 PQG589859 QAC589859 QJY589859 QTU589859 RDQ589859 RNM589859 RXI589859 SHE589859 SRA589859 TAW589859 TKS589859 TUO589859 UEK589859 UOG589859 UYC589859 VHY589859 VRU589859 WBQ589859 WLM589859 WVI589859 H655395 IW655395 SS655395 ACO655395 AMK655395 AWG655395 BGC655395 BPY655395 BZU655395 CJQ655395 CTM655395 DDI655395 DNE655395 DXA655395 EGW655395 EQS655395 FAO655395 FKK655395 FUG655395 GEC655395 GNY655395 GXU655395 HHQ655395 HRM655395 IBI655395 ILE655395 IVA655395 JEW655395 JOS655395 JYO655395 KIK655395 KSG655395 LCC655395 LLY655395 LVU655395 MFQ655395 MPM655395 MZI655395 NJE655395 NTA655395 OCW655395 OMS655395 OWO655395 PGK655395 PQG655395 QAC655395 QJY655395 QTU655395 RDQ655395 RNM655395 RXI655395 SHE655395 SRA655395 TAW655395 TKS655395 TUO655395 UEK655395 UOG655395 UYC655395 VHY655395 VRU655395 WBQ655395 WLM655395 WVI655395 H720931 IW720931 SS720931 ACO720931 AMK720931 AWG720931 BGC720931 BPY720931 BZU720931 CJQ720931 CTM720931 DDI720931 DNE720931 DXA720931 EGW720931 EQS720931 FAO720931 FKK720931 FUG720931 GEC720931 GNY720931 GXU720931 HHQ720931 HRM720931 IBI720931 ILE720931 IVA720931 JEW720931 JOS720931 JYO720931 KIK720931 KSG720931 LCC720931 LLY720931 LVU720931 MFQ720931 MPM720931 MZI720931 NJE720931 NTA720931 OCW720931 OMS720931 OWO720931 PGK720931 PQG720931 QAC720931 QJY720931 QTU720931 RDQ720931 RNM720931 RXI720931 SHE720931 SRA720931 TAW720931 TKS720931 TUO720931 UEK720931 UOG720931 UYC720931 VHY720931 VRU720931 WBQ720931 WLM720931 WVI720931 H786467 IW786467 SS786467 ACO786467 AMK786467 AWG786467 BGC786467 BPY786467 BZU786467 CJQ786467 CTM786467 DDI786467 DNE786467 DXA786467 EGW786467 EQS786467 FAO786467 FKK786467 FUG786467 GEC786467 GNY786467 GXU786467 HHQ786467 HRM786467 IBI786467 ILE786467 IVA786467 JEW786467 JOS786467 JYO786467 KIK786467 KSG786467 LCC786467 LLY786467 LVU786467 MFQ786467 MPM786467 MZI786467 NJE786467 NTA786467 OCW786467 OMS786467 OWO786467 PGK786467 PQG786467 QAC786467 QJY786467 QTU786467 RDQ786467 RNM786467 RXI786467 SHE786467 SRA786467 TAW786467 TKS786467 TUO786467 UEK786467 UOG786467 UYC786467 VHY786467 VRU786467 WBQ786467 WLM786467 WVI786467 H852003 IW852003 SS852003 ACO852003 AMK852003 AWG852003 BGC852003 BPY852003 BZU852003 CJQ852003 CTM852003 DDI852003 DNE852003 DXA852003 EGW852003 EQS852003 FAO852003 FKK852003 FUG852003 GEC852003 GNY852003 GXU852003 HHQ852003 HRM852003 IBI852003 ILE852003 IVA852003 JEW852003 JOS852003 JYO852003 KIK852003 KSG852003 LCC852003 LLY852003 LVU852003 MFQ852003 MPM852003 MZI852003 NJE852003 NTA852003 OCW852003 OMS852003 OWO852003 PGK852003 PQG852003 QAC852003 QJY852003 QTU852003 RDQ852003 RNM852003 RXI852003 SHE852003 SRA852003 TAW852003 TKS852003 TUO852003 UEK852003 UOG852003 UYC852003 VHY852003 VRU852003 WBQ852003 WLM852003 WVI852003 H917539 IW917539 SS917539 ACO917539 AMK917539 AWG917539 BGC917539 BPY917539 BZU917539 CJQ917539 CTM917539 DDI917539 DNE917539 DXA917539 EGW917539 EQS917539 FAO917539 FKK917539 FUG917539 GEC917539 GNY917539 GXU917539 HHQ917539 HRM917539 IBI917539 ILE917539 IVA917539 JEW917539 JOS917539 JYO917539 KIK917539 KSG917539 LCC917539 LLY917539 LVU917539 MFQ917539 MPM917539 MZI917539 NJE917539 NTA917539 OCW917539 OMS917539 OWO917539 PGK917539 PQG917539 QAC917539 QJY917539 QTU917539 RDQ917539 RNM917539 RXI917539 SHE917539 SRA917539 TAW917539 TKS917539 TUO917539 UEK917539 UOG917539 UYC917539 VHY917539 VRU917539 WBQ917539 WLM917539 WVI917539 H983075 IW983075 SS983075 ACO983075 AMK983075 AWG983075 BGC983075 BPY983075 BZU983075 CJQ983075 CTM983075 DDI983075 DNE983075 DXA983075 EGW983075 EQS983075 FAO983075 FKK983075 FUG983075 GEC983075 GNY983075 GXU983075 HHQ983075 HRM983075 IBI983075 ILE983075 IVA983075 JEW983075 JOS983075 JYO983075 KIK983075 KSG983075 LCC983075 LLY983075 LVU983075 MFQ983075 MPM983075 MZI983075 NJE983075 NTA983075 OCW983075 OMS983075 OWO983075 PGK983075 PQG983075 QAC983075 QJY983075 QTU983075 RDQ983075 RNM983075 RXI983075 SHE983075 SRA983075 TAW983075 TKS983075 TUO983075 UEK983075 UOG983075 UYC983075 VHY983075 VRU983075 WBQ983075 WLM983075 WVI983075 VHY983085 IW20 SS20 ACO20 AMK20 AWG20 BGC20 BPY20 BZU20 CJQ20 CTM20 DDI20 DNE20 DXA20 EGW20 EQS20 FAO20 FKK20 FUG20 GEC20 GNY20 GXU20 HHQ20 HRM20 IBI20 ILE20 IVA20 JEW20 JOS20 JYO20 KIK20 KSG20 LCC20 LLY20 LVU20 MFQ20 MPM20 MZI20 NJE20 NTA20 OCW20 OMS20 OWO20 PGK20 PQG20 QAC20 QJY20 QTU20 RDQ20 RNM20 RXI20 SHE20 SRA20 TAW20 TKS20 TUO20 UEK20 UOG20 UYC20 VHY20 VRU20 WBQ20 WLM20 WVI20 H65573 IW65573 SS65573 ACO65573 AMK65573 AWG65573 BGC65573 BPY65573 BZU65573 CJQ65573 CTM65573 DDI65573 DNE65573 DXA65573 EGW65573 EQS65573 FAO65573 FKK65573 FUG65573 GEC65573 GNY65573 GXU65573 HHQ65573 HRM65573 IBI65573 ILE65573 IVA65573 JEW65573 JOS65573 JYO65573 KIK65573 KSG65573 LCC65573 LLY65573 LVU65573 MFQ65573 MPM65573 MZI65573 NJE65573 NTA65573 OCW65573 OMS65573 OWO65573 PGK65573 PQG65573 QAC65573 QJY65573 QTU65573 RDQ65573 RNM65573 RXI65573 SHE65573 SRA65573 TAW65573 TKS65573 TUO65573 UEK65573 UOG65573 UYC65573 VHY65573 VRU65573 WBQ65573 WLM65573 WVI65573 H131109 IW131109 SS131109 ACO131109 AMK131109 AWG131109 BGC131109 BPY131109 BZU131109 CJQ131109 CTM131109 DDI131109 DNE131109 DXA131109 EGW131109 EQS131109 FAO131109 FKK131109 FUG131109 GEC131109 GNY131109 GXU131109 HHQ131109 HRM131109 IBI131109 ILE131109 IVA131109 JEW131109 JOS131109 JYO131109 KIK131109 KSG131109 LCC131109 LLY131109 LVU131109 MFQ131109 MPM131109 MZI131109 NJE131109 NTA131109 OCW131109 OMS131109 OWO131109 PGK131109 PQG131109 QAC131109 QJY131109 QTU131109 RDQ131109 RNM131109 RXI131109 SHE131109 SRA131109 TAW131109 TKS131109 TUO131109 UEK131109 UOG131109 UYC131109 VHY131109 VRU131109 WBQ131109 WLM131109 WVI131109 H196645 IW196645 SS196645 ACO196645 AMK196645 AWG196645 BGC196645 BPY196645 BZU196645 CJQ196645 CTM196645 DDI196645 DNE196645 DXA196645 EGW196645 EQS196645 FAO196645 FKK196645 FUG196645 GEC196645 GNY196645 GXU196645 HHQ196645 HRM196645 IBI196645 ILE196645 IVA196645 JEW196645 JOS196645 JYO196645 KIK196645 KSG196645 LCC196645 LLY196645 LVU196645 MFQ196645 MPM196645 MZI196645 NJE196645 NTA196645 OCW196645 OMS196645 OWO196645 PGK196645 PQG196645 QAC196645 QJY196645 QTU196645 RDQ196645 RNM196645 RXI196645 SHE196645 SRA196645 TAW196645 TKS196645 TUO196645 UEK196645 UOG196645 UYC196645 VHY196645 VRU196645 WBQ196645 WLM196645 WVI196645 H262181 IW262181 SS262181 ACO262181 AMK262181 AWG262181 BGC262181 BPY262181 BZU262181 CJQ262181 CTM262181 DDI262181 DNE262181 DXA262181 EGW262181 EQS262181 FAO262181 FKK262181 FUG262181 GEC262181 GNY262181 GXU262181 HHQ262181 HRM262181 IBI262181 ILE262181 IVA262181 JEW262181 JOS262181 JYO262181 KIK262181 KSG262181 LCC262181 LLY262181 LVU262181 MFQ262181 MPM262181 MZI262181 NJE262181 NTA262181 OCW262181 OMS262181 OWO262181 PGK262181 PQG262181 QAC262181 QJY262181 QTU262181 RDQ262181 RNM262181 RXI262181 SHE262181 SRA262181 TAW262181 TKS262181 TUO262181 UEK262181 UOG262181 UYC262181 VHY262181 VRU262181 WBQ262181 WLM262181 WVI262181 H327717 IW327717 SS327717 ACO327717 AMK327717 AWG327717 BGC327717 BPY327717 BZU327717 CJQ327717 CTM327717 DDI327717 DNE327717 DXA327717 EGW327717 EQS327717 FAO327717 FKK327717 FUG327717 GEC327717 GNY327717 GXU327717 HHQ327717 HRM327717 IBI327717 ILE327717 IVA327717 JEW327717 JOS327717 JYO327717 KIK327717 KSG327717 LCC327717 LLY327717 LVU327717 MFQ327717 MPM327717 MZI327717 NJE327717 NTA327717 OCW327717 OMS327717 OWO327717 PGK327717 PQG327717 QAC327717 QJY327717 QTU327717 RDQ327717 RNM327717 RXI327717 SHE327717 SRA327717 TAW327717 TKS327717 TUO327717 UEK327717 UOG327717 UYC327717 VHY327717 VRU327717 WBQ327717 WLM327717 WVI327717 H393253 IW393253 SS393253 ACO393253 AMK393253 AWG393253 BGC393253 BPY393253 BZU393253 CJQ393253 CTM393253 DDI393253 DNE393253 DXA393253 EGW393253 EQS393253 FAO393253 FKK393253 FUG393253 GEC393253 GNY393253 GXU393253 HHQ393253 HRM393253 IBI393253 ILE393253 IVA393253 JEW393253 JOS393253 JYO393253 KIK393253 KSG393253 LCC393253 LLY393253 LVU393253 MFQ393253 MPM393253 MZI393253 NJE393253 NTA393253 OCW393253 OMS393253 OWO393253 PGK393253 PQG393253 QAC393253 QJY393253 QTU393253 RDQ393253 RNM393253 RXI393253 SHE393253 SRA393253 TAW393253 TKS393253 TUO393253 UEK393253 UOG393253 UYC393253 VHY393253 VRU393253 WBQ393253 WLM393253 WVI393253 H458789 IW458789 SS458789 ACO458789 AMK458789 AWG458789 BGC458789 BPY458789 BZU458789 CJQ458789 CTM458789 DDI458789 DNE458789 DXA458789 EGW458789 EQS458789 FAO458789 FKK458789 FUG458789 GEC458789 GNY458789 GXU458789 HHQ458789 HRM458789 IBI458789 ILE458789 IVA458789 JEW458789 JOS458789 JYO458789 KIK458789 KSG458789 LCC458789 LLY458789 LVU458789 MFQ458789 MPM458789 MZI458789 NJE458789 NTA458789 OCW458789 OMS458789 OWO458789 PGK458789 PQG458789 QAC458789 QJY458789 QTU458789 RDQ458789 RNM458789 RXI458789 SHE458789 SRA458789 TAW458789 TKS458789 TUO458789 UEK458789 UOG458789 UYC458789 VHY458789 VRU458789 WBQ458789 WLM458789 WVI458789 H524325 IW524325 SS524325 ACO524325 AMK524325 AWG524325 BGC524325 BPY524325 BZU524325 CJQ524325 CTM524325 DDI524325 DNE524325 DXA524325 EGW524325 EQS524325 FAO524325 FKK524325 FUG524325 GEC524325 GNY524325 GXU524325 HHQ524325 HRM524325 IBI524325 ILE524325 IVA524325 JEW524325 JOS524325 JYO524325 KIK524325 KSG524325 LCC524325 LLY524325 LVU524325 MFQ524325 MPM524325 MZI524325 NJE524325 NTA524325 OCW524325 OMS524325 OWO524325 PGK524325 PQG524325 QAC524325 QJY524325 QTU524325 RDQ524325 RNM524325 RXI524325 SHE524325 SRA524325 TAW524325 TKS524325 TUO524325 UEK524325 UOG524325 UYC524325 VHY524325 VRU524325 WBQ524325 WLM524325 WVI524325 H589861 IW589861 SS589861 ACO589861 AMK589861 AWG589861 BGC589861 BPY589861 BZU589861 CJQ589861 CTM589861 DDI589861 DNE589861 DXA589861 EGW589861 EQS589861 FAO589861 FKK589861 FUG589861 GEC589861 GNY589861 GXU589861 HHQ589861 HRM589861 IBI589861 ILE589861 IVA589861 JEW589861 JOS589861 JYO589861 KIK589861 KSG589861 LCC589861 LLY589861 LVU589861 MFQ589861 MPM589861 MZI589861 NJE589861 NTA589861 OCW589861 OMS589861 OWO589861 PGK589861 PQG589861 QAC589861 QJY589861 QTU589861 RDQ589861 RNM589861 RXI589861 SHE589861 SRA589861 TAW589861 TKS589861 TUO589861 UEK589861 UOG589861 UYC589861 VHY589861 VRU589861 WBQ589861 WLM589861 WVI589861 H655397 IW655397 SS655397 ACO655397 AMK655397 AWG655397 BGC655397 BPY655397 BZU655397 CJQ655397 CTM655397 DDI655397 DNE655397 DXA655397 EGW655397 EQS655397 FAO655397 FKK655397 FUG655397 GEC655397 GNY655397 GXU655397 HHQ655397 HRM655397 IBI655397 ILE655397 IVA655397 JEW655397 JOS655397 JYO655397 KIK655397 KSG655397 LCC655397 LLY655397 LVU655397 MFQ655397 MPM655397 MZI655397 NJE655397 NTA655397 OCW655397 OMS655397 OWO655397 PGK655397 PQG655397 QAC655397 QJY655397 QTU655397 RDQ655397 RNM655397 RXI655397 SHE655397 SRA655397 TAW655397 TKS655397 TUO655397 UEK655397 UOG655397 UYC655397 VHY655397 VRU655397 WBQ655397 WLM655397 WVI655397 H720933 IW720933 SS720933 ACO720933 AMK720933 AWG720933 BGC720933 BPY720933 BZU720933 CJQ720933 CTM720933 DDI720933 DNE720933 DXA720933 EGW720933 EQS720933 FAO720933 FKK720933 FUG720933 GEC720933 GNY720933 GXU720933 HHQ720933 HRM720933 IBI720933 ILE720933 IVA720933 JEW720933 JOS720933 JYO720933 KIK720933 KSG720933 LCC720933 LLY720933 LVU720933 MFQ720933 MPM720933 MZI720933 NJE720933 NTA720933 OCW720933 OMS720933 OWO720933 PGK720933 PQG720933 QAC720933 QJY720933 QTU720933 RDQ720933 RNM720933 RXI720933 SHE720933 SRA720933 TAW720933 TKS720933 TUO720933 UEK720933 UOG720933 UYC720933 VHY720933 VRU720933 WBQ720933 WLM720933 WVI720933 H786469 IW786469 SS786469 ACO786469 AMK786469 AWG786469 BGC786469 BPY786469 BZU786469 CJQ786469 CTM786469 DDI786469 DNE786469 DXA786469 EGW786469 EQS786469 FAO786469 FKK786469 FUG786469 GEC786469 GNY786469 GXU786469 HHQ786469 HRM786469 IBI786469 ILE786469 IVA786469 JEW786469 JOS786469 JYO786469 KIK786469 KSG786469 LCC786469 LLY786469 LVU786469 MFQ786469 MPM786469 MZI786469 NJE786469 NTA786469 OCW786469 OMS786469 OWO786469 PGK786469 PQG786469 QAC786469 QJY786469 QTU786469 RDQ786469 RNM786469 RXI786469 SHE786469 SRA786469 TAW786469 TKS786469 TUO786469 UEK786469 UOG786469 UYC786469 VHY786469 VRU786469 WBQ786469 WLM786469 WVI786469 H852005 IW852005 SS852005 ACO852005 AMK852005 AWG852005 BGC852005 BPY852005 BZU852005 CJQ852005 CTM852005 DDI852005 DNE852005 DXA852005 EGW852005 EQS852005 FAO852005 FKK852005 FUG852005 GEC852005 GNY852005 GXU852005 HHQ852005 HRM852005 IBI852005 ILE852005 IVA852005 JEW852005 JOS852005 JYO852005 KIK852005 KSG852005 LCC852005 LLY852005 LVU852005 MFQ852005 MPM852005 MZI852005 NJE852005 NTA852005 OCW852005 OMS852005 OWO852005 PGK852005 PQG852005 QAC852005 QJY852005 QTU852005 RDQ852005 RNM852005 RXI852005 SHE852005 SRA852005 TAW852005 TKS852005 TUO852005 UEK852005 UOG852005 UYC852005 VHY852005 VRU852005 WBQ852005 WLM852005 WVI852005 H917541 IW917541 SS917541 ACO917541 AMK917541 AWG917541 BGC917541 BPY917541 BZU917541 CJQ917541 CTM917541 DDI917541 DNE917541 DXA917541 EGW917541 EQS917541 FAO917541 FKK917541 FUG917541 GEC917541 GNY917541 GXU917541 HHQ917541 HRM917541 IBI917541 ILE917541 IVA917541 JEW917541 JOS917541 JYO917541 KIK917541 KSG917541 LCC917541 LLY917541 LVU917541 MFQ917541 MPM917541 MZI917541 NJE917541 NTA917541 OCW917541 OMS917541 OWO917541 PGK917541 PQG917541 QAC917541 QJY917541 QTU917541 RDQ917541 RNM917541 RXI917541 SHE917541 SRA917541 TAW917541 TKS917541 TUO917541 UEK917541 UOG917541 UYC917541 VHY917541 VRU917541 WBQ917541 WLM917541 WVI917541 H983077 IW983077 SS983077 ACO983077 AMK983077 AWG983077 BGC983077 BPY983077 BZU983077 CJQ983077 CTM983077 DDI983077 DNE983077 DXA983077 EGW983077 EQS983077 FAO983077 FKK983077 FUG983077 GEC983077 GNY983077 GXU983077 HHQ983077 HRM983077 IBI983077 ILE983077 IVA983077 JEW983077 JOS983077 JYO983077 KIK983077 KSG983077 LCC983077 LLY983077 LVU983077 MFQ983077 MPM983077 MZI983077 NJE983077 NTA983077 OCW983077 OMS983077 OWO983077 PGK983077 PQG983077 QAC983077 QJY983077 QTU983077 RDQ983077 RNM983077 RXI983077 SHE983077 SRA983077 TAW983077 TKS983077 TUO983077 UEK983077 UOG983077 UYC983077 VHY983077 VRU983077 WBQ983077 WLM983077 WVI983077 VRU983085 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H65575 IW65575 SS65575 ACO65575 AMK65575 AWG65575 BGC65575 BPY65575 BZU65575 CJQ65575 CTM65575 DDI65575 DNE65575 DXA65575 EGW65575 EQS65575 FAO65575 FKK65575 FUG65575 GEC65575 GNY65575 GXU65575 HHQ65575 HRM65575 IBI65575 ILE65575 IVA65575 JEW65575 JOS65575 JYO65575 KIK65575 KSG65575 LCC65575 LLY65575 LVU65575 MFQ65575 MPM65575 MZI65575 NJE65575 NTA65575 OCW65575 OMS65575 OWO65575 PGK65575 PQG65575 QAC65575 QJY65575 QTU65575 RDQ65575 RNM65575 RXI65575 SHE65575 SRA65575 TAW65575 TKS65575 TUO65575 UEK65575 UOG65575 UYC65575 VHY65575 VRU65575 WBQ65575 WLM65575 WVI65575 H131111 IW131111 SS131111 ACO131111 AMK131111 AWG131111 BGC131111 BPY131111 BZU131111 CJQ131111 CTM131111 DDI131111 DNE131111 DXA131111 EGW131111 EQS131111 FAO131111 FKK131111 FUG131111 GEC131111 GNY131111 GXU131111 HHQ131111 HRM131111 IBI131111 ILE131111 IVA131111 JEW131111 JOS131111 JYO131111 KIK131111 KSG131111 LCC131111 LLY131111 LVU131111 MFQ131111 MPM131111 MZI131111 NJE131111 NTA131111 OCW131111 OMS131111 OWO131111 PGK131111 PQG131111 QAC131111 QJY131111 QTU131111 RDQ131111 RNM131111 RXI131111 SHE131111 SRA131111 TAW131111 TKS131111 TUO131111 UEK131111 UOG131111 UYC131111 VHY131111 VRU131111 WBQ131111 WLM131111 WVI131111 H196647 IW196647 SS196647 ACO196647 AMK196647 AWG196647 BGC196647 BPY196647 BZU196647 CJQ196647 CTM196647 DDI196647 DNE196647 DXA196647 EGW196647 EQS196647 FAO196647 FKK196647 FUG196647 GEC196647 GNY196647 GXU196647 HHQ196647 HRM196647 IBI196647 ILE196647 IVA196647 JEW196647 JOS196647 JYO196647 KIK196647 KSG196647 LCC196647 LLY196647 LVU196647 MFQ196647 MPM196647 MZI196647 NJE196647 NTA196647 OCW196647 OMS196647 OWO196647 PGK196647 PQG196647 QAC196647 QJY196647 QTU196647 RDQ196647 RNM196647 RXI196647 SHE196647 SRA196647 TAW196647 TKS196647 TUO196647 UEK196647 UOG196647 UYC196647 VHY196647 VRU196647 WBQ196647 WLM196647 WVI196647 H262183 IW262183 SS262183 ACO262183 AMK262183 AWG262183 BGC262183 BPY262183 BZU262183 CJQ262183 CTM262183 DDI262183 DNE262183 DXA262183 EGW262183 EQS262183 FAO262183 FKK262183 FUG262183 GEC262183 GNY262183 GXU262183 HHQ262183 HRM262183 IBI262183 ILE262183 IVA262183 JEW262183 JOS262183 JYO262183 KIK262183 KSG262183 LCC262183 LLY262183 LVU262183 MFQ262183 MPM262183 MZI262183 NJE262183 NTA262183 OCW262183 OMS262183 OWO262183 PGK262183 PQG262183 QAC262183 QJY262183 QTU262183 RDQ262183 RNM262183 RXI262183 SHE262183 SRA262183 TAW262183 TKS262183 TUO262183 UEK262183 UOG262183 UYC262183 VHY262183 VRU262183 WBQ262183 WLM262183 WVI262183 H327719 IW327719 SS327719 ACO327719 AMK327719 AWG327719 BGC327719 BPY327719 BZU327719 CJQ327719 CTM327719 DDI327719 DNE327719 DXA327719 EGW327719 EQS327719 FAO327719 FKK327719 FUG327719 GEC327719 GNY327719 GXU327719 HHQ327719 HRM327719 IBI327719 ILE327719 IVA327719 JEW327719 JOS327719 JYO327719 KIK327719 KSG327719 LCC327719 LLY327719 LVU327719 MFQ327719 MPM327719 MZI327719 NJE327719 NTA327719 OCW327719 OMS327719 OWO327719 PGK327719 PQG327719 QAC327719 QJY327719 QTU327719 RDQ327719 RNM327719 RXI327719 SHE327719 SRA327719 TAW327719 TKS327719 TUO327719 UEK327719 UOG327719 UYC327719 VHY327719 VRU327719 WBQ327719 WLM327719 WVI327719 H393255 IW393255 SS393255 ACO393255 AMK393255 AWG393255 BGC393255 BPY393255 BZU393255 CJQ393255 CTM393255 DDI393255 DNE393255 DXA393255 EGW393255 EQS393255 FAO393255 FKK393255 FUG393255 GEC393255 GNY393255 GXU393255 HHQ393255 HRM393255 IBI393255 ILE393255 IVA393255 JEW393255 JOS393255 JYO393255 KIK393255 KSG393255 LCC393255 LLY393255 LVU393255 MFQ393255 MPM393255 MZI393255 NJE393255 NTA393255 OCW393255 OMS393255 OWO393255 PGK393255 PQG393255 QAC393255 QJY393255 QTU393255 RDQ393255 RNM393255 RXI393255 SHE393255 SRA393255 TAW393255 TKS393255 TUO393255 UEK393255 UOG393255 UYC393255 VHY393255 VRU393255 WBQ393255 WLM393255 WVI393255 H458791 IW458791 SS458791 ACO458791 AMK458791 AWG458791 BGC458791 BPY458791 BZU458791 CJQ458791 CTM458791 DDI458791 DNE458791 DXA458791 EGW458791 EQS458791 FAO458791 FKK458791 FUG458791 GEC458791 GNY458791 GXU458791 HHQ458791 HRM458791 IBI458791 ILE458791 IVA458791 JEW458791 JOS458791 JYO458791 KIK458791 KSG458791 LCC458791 LLY458791 LVU458791 MFQ458791 MPM458791 MZI458791 NJE458791 NTA458791 OCW458791 OMS458791 OWO458791 PGK458791 PQG458791 QAC458791 QJY458791 QTU458791 RDQ458791 RNM458791 RXI458791 SHE458791 SRA458791 TAW458791 TKS458791 TUO458791 UEK458791 UOG458791 UYC458791 VHY458791 VRU458791 WBQ458791 WLM458791 WVI458791 H524327 IW524327 SS524327 ACO524327 AMK524327 AWG524327 BGC524327 BPY524327 BZU524327 CJQ524327 CTM524327 DDI524327 DNE524327 DXA524327 EGW524327 EQS524327 FAO524327 FKK524327 FUG524327 GEC524327 GNY524327 GXU524327 HHQ524327 HRM524327 IBI524327 ILE524327 IVA524327 JEW524327 JOS524327 JYO524327 KIK524327 KSG524327 LCC524327 LLY524327 LVU524327 MFQ524327 MPM524327 MZI524327 NJE524327 NTA524327 OCW524327 OMS524327 OWO524327 PGK524327 PQG524327 QAC524327 QJY524327 QTU524327 RDQ524327 RNM524327 RXI524327 SHE524327 SRA524327 TAW524327 TKS524327 TUO524327 UEK524327 UOG524327 UYC524327 VHY524327 VRU524327 WBQ524327 WLM524327 WVI524327 H589863 IW589863 SS589863 ACO589863 AMK589863 AWG589863 BGC589863 BPY589863 BZU589863 CJQ589863 CTM589863 DDI589863 DNE589863 DXA589863 EGW589863 EQS589863 FAO589863 FKK589863 FUG589863 GEC589863 GNY589863 GXU589863 HHQ589863 HRM589863 IBI589863 ILE589863 IVA589863 JEW589863 JOS589863 JYO589863 KIK589863 KSG589863 LCC589863 LLY589863 LVU589863 MFQ589863 MPM589863 MZI589863 NJE589863 NTA589863 OCW589863 OMS589863 OWO589863 PGK589863 PQG589863 QAC589863 QJY589863 QTU589863 RDQ589863 RNM589863 RXI589863 SHE589863 SRA589863 TAW589863 TKS589863 TUO589863 UEK589863 UOG589863 UYC589863 VHY589863 VRU589863 WBQ589863 WLM589863 WVI589863 H655399 IW655399 SS655399 ACO655399 AMK655399 AWG655399 BGC655399 BPY655399 BZU655399 CJQ655399 CTM655399 DDI655399 DNE655399 DXA655399 EGW655399 EQS655399 FAO655399 FKK655399 FUG655399 GEC655399 GNY655399 GXU655399 HHQ655399 HRM655399 IBI655399 ILE655399 IVA655399 JEW655399 JOS655399 JYO655399 KIK655399 KSG655399 LCC655399 LLY655399 LVU655399 MFQ655399 MPM655399 MZI655399 NJE655399 NTA655399 OCW655399 OMS655399 OWO655399 PGK655399 PQG655399 QAC655399 QJY655399 QTU655399 RDQ655399 RNM655399 RXI655399 SHE655399 SRA655399 TAW655399 TKS655399 TUO655399 UEK655399 UOG655399 UYC655399 VHY655399 VRU655399 WBQ655399 WLM655399 WVI655399 H720935 IW720935 SS720935 ACO720935 AMK720935 AWG720935 BGC720935 BPY720935 BZU720935 CJQ720935 CTM720935 DDI720935 DNE720935 DXA720935 EGW720935 EQS720935 FAO720935 FKK720935 FUG720935 GEC720935 GNY720935 GXU720935 HHQ720935 HRM720935 IBI720935 ILE720935 IVA720935 JEW720935 JOS720935 JYO720935 KIK720935 KSG720935 LCC720935 LLY720935 LVU720935 MFQ720935 MPM720935 MZI720935 NJE720935 NTA720935 OCW720935 OMS720935 OWO720935 PGK720935 PQG720935 QAC720935 QJY720935 QTU720935 RDQ720935 RNM720935 RXI720935 SHE720935 SRA720935 TAW720935 TKS720935 TUO720935 UEK720935 UOG720935 UYC720935 VHY720935 VRU720935 WBQ720935 WLM720935 WVI720935 H786471 IW786471 SS786471 ACO786471 AMK786471 AWG786471 BGC786471 BPY786471 BZU786471 CJQ786471 CTM786471 DDI786471 DNE786471 DXA786471 EGW786471 EQS786471 FAO786471 FKK786471 FUG786471 GEC786471 GNY786471 GXU786471 HHQ786471 HRM786471 IBI786471 ILE786471 IVA786471 JEW786471 JOS786471 JYO786471 KIK786471 KSG786471 LCC786471 LLY786471 LVU786471 MFQ786471 MPM786471 MZI786471 NJE786471 NTA786471 OCW786471 OMS786471 OWO786471 PGK786471 PQG786471 QAC786471 QJY786471 QTU786471 RDQ786471 RNM786471 RXI786471 SHE786471 SRA786471 TAW786471 TKS786471 TUO786471 UEK786471 UOG786471 UYC786471 VHY786471 VRU786471 WBQ786471 WLM786471 WVI786471 H852007 IW852007 SS852007 ACO852007 AMK852007 AWG852007 BGC852007 BPY852007 BZU852007 CJQ852007 CTM852007 DDI852007 DNE852007 DXA852007 EGW852007 EQS852007 FAO852007 FKK852007 FUG852007 GEC852007 GNY852007 GXU852007 HHQ852007 HRM852007 IBI852007 ILE852007 IVA852007 JEW852007 JOS852007 JYO852007 KIK852007 KSG852007 LCC852007 LLY852007 LVU852007 MFQ852007 MPM852007 MZI852007 NJE852007 NTA852007 OCW852007 OMS852007 OWO852007 PGK852007 PQG852007 QAC852007 QJY852007 QTU852007 RDQ852007 RNM852007 RXI852007 SHE852007 SRA852007 TAW852007 TKS852007 TUO852007 UEK852007 UOG852007 UYC852007 VHY852007 VRU852007 WBQ852007 WLM852007 WVI852007 H917543 IW917543 SS917543 ACO917543 AMK917543 AWG917543 BGC917543 BPY917543 BZU917543 CJQ917543 CTM917543 DDI917543 DNE917543 DXA917543 EGW917543 EQS917543 FAO917543 FKK917543 FUG917543 GEC917543 GNY917543 GXU917543 HHQ917543 HRM917543 IBI917543 ILE917543 IVA917543 JEW917543 JOS917543 JYO917543 KIK917543 KSG917543 LCC917543 LLY917543 LVU917543 MFQ917543 MPM917543 MZI917543 NJE917543 NTA917543 OCW917543 OMS917543 OWO917543 PGK917543 PQG917543 QAC917543 QJY917543 QTU917543 RDQ917543 RNM917543 RXI917543 SHE917543 SRA917543 TAW917543 TKS917543 TUO917543 UEK917543 UOG917543 UYC917543 VHY917543 VRU917543 WBQ917543 WLM917543 WVI917543 H983079 IW983079 SS983079 ACO983079 AMK983079 AWG983079 BGC983079 BPY983079 BZU983079 CJQ983079 CTM983079 DDI983079 DNE983079 DXA983079 EGW983079 EQS983079 FAO983079 FKK983079 FUG983079 GEC983079 GNY983079 GXU983079 HHQ983079 HRM983079 IBI983079 ILE983079 IVA983079 JEW983079 JOS983079 JYO983079 KIK983079 KSG983079 LCC983079 LLY983079 LVU983079 MFQ983079 MPM983079 MZI983079 NJE983079 NTA983079 OCW983079 OMS983079 OWO983079 PGK983079 PQG983079 QAC983079 QJY983079 QTU983079 RDQ983079 RNM983079 RXI983079 SHE983079 SRA983079 TAW983079 TKS983079 TUO983079 UEK983079 UOG983079 UYC983079 VHY983079 VRU983079 WBQ983079 WLM983079 WVI983079 WBQ983085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H65577 IW65577 SS65577 ACO65577 AMK65577 AWG65577 BGC65577 BPY65577 BZU65577 CJQ65577 CTM65577 DDI65577 DNE65577 DXA65577 EGW65577 EQS65577 FAO65577 FKK65577 FUG65577 GEC65577 GNY65577 GXU65577 HHQ65577 HRM65577 IBI65577 ILE65577 IVA65577 JEW65577 JOS65577 JYO65577 KIK65577 KSG65577 LCC65577 LLY65577 LVU65577 MFQ65577 MPM65577 MZI65577 NJE65577 NTA65577 OCW65577 OMS65577 OWO65577 PGK65577 PQG65577 QAC65577 QJY65577 QTU65577 RDQ65577 RNM65577 RXI65577 SHE65577 SRA65577 TAW65577 TKS65577 TUO65577 UEK65577 UOG65577 UYC65577 VHY65577 VRU65577 WBQ65577 WLM65577 WVI65577 H131113 IW131113 SS131113 ACO131113 AMK131113 AWG131113 BGC131113 BPY131113 BZU131113 CJQ131113 CTM131113 DDI131113 DNE131113 DXA131113 EGW131113 EQS131113 FAO131113 FKK131113 FUG131113 GEC131113 GNY131113 GXU131113 HHQ131113 HRM131113 IBI131113 ILE131113 IVA131113 JEW131113 JOS131113 JYO131113 KIK131113 KSG131113 LCC131113 LLY131113 LVU131113 MFQ131113 MPM131113 MZI131113 NJE131113 NTA131113 OCW131113 OMS131113 OWO131113 PGK131113 PQG131113 QAC131113 QJY131113 QTU131113 RDQ131113 RNM131113 RXI131113 SHE131113 SRA131113 TAW131113 TKS131113 TUO131113 UEK131113 UOG131113 UYC131113 VHY131113 VRU131113 WBQ131113 WLM131113 WVI131113 H196649 IW196649 SS196649 ACO196649 AMK196649 AWG196649 BGC196649 BPY196649 BZU196649 CJQ196649 CTM196649 DDI196649 DNE196649 DXA196649 EGW196649 EQS196649 FAO196649 FKK196649 FUG196649 GEC196649 GNY196649 GXU196649 HHQ196649 HRM196649 IBI196649 ILE196649 IVA196649 JEW196649 JOS196649 JYO196649 KIK196649 KSG196649 LCC196649 LLY196649 LVU196649 MFQ196649 MPM196649 MZI196649 NJE196649 NTA196649 OCW196649 OMS196649 OWO196649 PGK196649 PQG196649 QAC196649 QJY196649 QTU196649 RDQ196649 RNM196649 RXI196649 SHE196649 SRA196649 TAW196649 TKS196649 TUO196649 UEK196649 UOG196649 UYC196649 VHY196649 VRU196649 WBQ196649 WLM196649 WVI196649 H262185 IW262185 SS262185 ACO262185 AMK262185 AWG262185 BGC262185 BPY262185 BZU262185 CJQ262185 CTM262185 DDI262185 DNE262185 DXA262185 EGW262185 EQS262185 FAO262185 FKK262185 FUG262185 GEC262185 GNY262185 GXU262185 HHQ262185 HRM262185 IBI262185 ILE262185 IVA262185 JEW262185 JOS262185 JYO262185 KIK262185 KSG262185 LCC262185 LLY262185 LVU262185 MFQ262185 MPM262185 MZI262185 NJE262185 NTA262185 OCW262185 OMS262185 OWO262185 PGK262185 PQG262185 QAC262185 QJY262185 QTU262185 RDQ262185 RNM262185 RXI262185 SHE262185 SRA262185 TAW262185 TKS262185 TUO262185 UEK262185 UOG262185 UYC262185 VHY262185 VRU262185 WBQ262185 WLM262185 WVI262185 H327721 IW327721 SS327721 ACO327721 AMK327721 AWG327721 BGC327721 BPY327721 BZU327721 CJQ327721 CTM327721 DDI327721 DNE327721 DXA327721 EGW327721 EQS327721 FAO327721 FKK327721 FUG327721 GEC327721 GNY327721 GXU327721 HHQ327721 HRM327721 IBI327721 ILE327721 IVA327721 JEW327721 JOS327721 JYO327721 KIK327721 KSG327721 LCC327721 LLY327721 LVU327721 MFQ327721 MPM327721 MZI327721 NJE327721 NTA327721 OCW327721 OMS327721 OWO327721 PGK327721 PQG327721 QAC327721 QJY327721 QTU327721 RDQ327721 RNM327721 RXI327721 SHE327721 SRA327721 TAW327721 TKS327721 TUO327721 UEK327721 UOG327721 UYC327721 VHY327721 VRU327721 WBQ327721 WLM327721 WVI327721 H393257 IW393257 SS393257 ACO393257 AMK393257 AWG393257 BGC393257 BPY393257 BZU393257 CJQ393257 CTM393257 DDI393257 DNE393257 DXA393257 EGW393257 EQS393257 FAO393257 FKK393257 FUG393257 GEC393257 GNY393257 GXU393257 HHQ393257 HRM393257 IBI393257 ILE393257 IVA393257 JEW393257 JOS393257 JYO393257 KIK393257 KSG393257 LCC393257 LLY393257 LVU393257 MFQ393257 MPM393257 MZI393257 NJE393257 NTA393257 OCW393257 OMS393257 OWO393257 PGK393257 PQG393257 QAC393257 QJY393257 QTU393257 RDQ393257 RNM393257 RXI393257 SHE393257 SRA393257 TAW393257 TKS393257 TUO393257 UEK393257 UOG393257 UYC393257 VHY393257 VRU393257 WBQ393257 WLM393257 WVI393257 H458793 IW458793 SS458793 ACO458793 AMK458793 AWG458793 BGC458793 BPY458793 BZU458793 CJQ458793 CTM458793 DDI458793 DNE458793 DXA458793 EGW458793 EQS458793 FAO458793 FKK458793 FUG458793 GEC458793 GNY458793 GXU458793 HHQ458793 HRM458793 IBI458793 ILE458793 IVA458793 JEW458793 JOS458793 JYO458793 KIK458793 KSG458793 LCC458793 LLY458793 LVU458793 MFQ458793 MPM458793 MZI458793 NJE458793 NTA458793 OCW458793 OMS458793 OWO458793 PGK458793 PQG458793 QAC458793 QJY458793 QTU458793 RDQ458793 RNM458793 RXI458793 SHE458793 SRA458793 TAW458793 TKS458793 TUO458793 UEK458793 UOG458793 UYC458793 VHY458793 VRU458793 WBQ458793 WLM458793 WVI458793 H524329 IW524329 SS524329 ACO524329 AMK524329 AWG524329 BGC524329 BPY524329 BZU524329 CJQ524329 CTM524329 DDI524329 DNE524329 DXA524329 EGW524329 EQS524329 FAO524329 FKK524329 FUG524329 GEC524329 GNY524329 GXU524329 HHQ524329 HRM524329 IBI524329 ILE524329 IVA524329 JEW524329 JOS524329 JYO524329 KIK524329 KSG524329 LCC524329 LLY524329 LVU524329 MFQ524329 MPM524329 MZI524329 NJE524329 NTA524329 OCW524329 OMS524329 OWO524329 PGK524329 PQG524329 QAC524329 QJY524329 QTU524329 RDQ524329 RNM524329 RXI524329 SHE524329 SRA524329 TAW524329 TKS524329 TUO524329 UEK524329 UOG524329 UYC524329 VHY524329 VRU524329 WBQ524329 WLM524329 WVI524329 H589865 IW589865 SS589865 ACO589865 AMK589865 AWG589865 BGC589865 BPY589865 BZU589865 CJQ589865 CTM589865 DDI589865 DNE589865 DXA589865 EGW589865 EQS589865 FAO589865 FKK589865 FUG589865 GEC589865 GNY589865 GXU589865 HHQ589865 HRM589865 IBI589865 ILE589865 IVA589865 JEW589865 JOS589865 JYO589865 KIK589865 KSG589865 LCC589865 LLY589865 LVU589865 MFQ589865 MPM589865 MZI589865 NJE589865 NTA589865 OCW589865 OMS589865 OWO589865 PGK589865 PQG589865 QAC589865 QJY589865 QTU589865 RDQ589865 RNM589865 RXI589865 SHE589865 SRA589865 TAW589865 TKS589865 TUO589865 UEK589865 UOG589865 UYC589865 VHY589865 VRU589865 WBQ589865 WLM589865 WVI589865 H655401 IW655401 SS655401 ACO655401 AMK655401 AWG655401 BGC655401 BPY655401 BZU655401 CJQ655401 CTM655401 DDI655401 DNE655401 DXA655401 EGW655401 EQS655401 FAO655401 FKK655401 FUG655401 GEC655401 GNY655401 GXU655401 HHQ655401 HRM655401 IBI655401 ILE655401 IVA655401 JEW655401 JOS655401 JYO655401 KIK655401 KSG655401 LCC655401 LLY655401 LVU655401 MFQ655401 MPM655401 MZI655401 NJE655401 NTA655401 OCW655401 OMS655401 OWO655401 PGK655401 PQG655401 QAC655401 QJY655401 QTU655401 RDQ655401 RNM655401 RXI655401 SHE655401 SRA655401 TAW655401 TKS655401 TUO655401 UEK655401 UOG655401 UYC655401 VHY655401 VRU655401 WBQ655401 WLM655401 WVI655401 H720937 IW720937 SS720937 ACO720937 AMK720937 AWG720937 BGC720937 BPY720937 BZU720937 CJQ720937 CTM720937 DDI720937 DNE720937 DXA720937 EGW720937 EQS720937 FAO720937 FKK720937 FUG720937 GEC720937 GNY720937 GXU720937 HHQ720937 HRM720937 IBI720937 ILE720937 IVA720937 JEW720937 JOS720937 JYO720937 KIK720937 KSG720937 LCC720937 LLY720937 LVU720937 MFQ720937 MPM720937 MZI720937 NJE720937 NTA720937 OCW720937 OMS720937 OWO720937 PGK720937 PQG720937 QAC720937 QJY720937 QTU720937 RDQ720937 RNM720937 RXI720937 SHE720937 SRA720937 TAW720937 TKS720937 TUO720937 UEK720937 UOG720937 UYC720937 VHY720937 VRU720937 WBQ720937 WLM720937 WVI720937 H786473 IW786473 SS786473 ACO786473 AMK786473 AWG786473 BGC786473 BPY786473 BZU786473 CJQ786473 CTM786473 DDI786473 DNE786473 DXA786473 EGW786473 EQS786473 FAO786473 FKK786473 FUG786473 GEC786473 GNY786473 GXU786473 HHQ786473 HRM786473 IBI786473 ILE786473 IVA786473 JEW786473 JOS786473 JYO786473 KIK786473 KSG786473 LCC786473 LLY786473 LVU786473 MFQ786473 MPM786473 MZI786473 NJE786473 NTA786473 OCW786473 OMS786473 OWO786473 PGK786473 PQG786473 QAC786473 QJY786473 QTU786473 RDQ786473 RNM786473 RXI786473 SHE786473 SRA786473 TAW786473 TKS786473 TUO786473 UEK786473 UOG786473 UYC786473 VHY786473 VRU786473 WBQ786473 WLM786473 WVI786473 H852009 IW852009 SS852009 ACO852009 AMK852009 AWG852009 BGC852009 BPY852009 BZU852009 CJQ852009 CTM852009 DDI852009 DNE852009 DXA852009 EGW852009 EQS852009 FAO852009 FKK852009 FUG852009 GEC852009 GNY852009 GXU852009 HHQ852009 HRM852009 IBI852009 ILE852009 IVA852009 JEW852009 JOS852009 JYO852009 KIK852009 KSG852009 LCC852009 LLY852009 LVU852009 MFQ852009 MPM852009 MZI852009 NJE852009 NTA852009 OCW852009 OMS852009 OWO852009 PGK852009 PQG852009 QAC852009 QJY852009 QTU852009 RDQ852009 RNM852009 RXI852009 SHE852009 SRA852009 TAW852009 TKS852009 TUO852009 UEK852009 UOG852009 UYC852009 VHY852009 VRU852009 WBQ852009 WLM852009 WVI852009 H917545 IW917545 SS917545 ACO917545 AMK917545 AWG917545 BGC917545 BPY917545 BZU917545 CJQ917545 CTM917545 DDI917545 DNE917545 DXA917545 EGW917545 EQS917545 FAO917545 FKK917545 FUG917545 GEC917545 GNY917545 GXU917545 HHQ917545 HRM917545 IBI917545 ILE917545 IVA917545 JEW917545 JOS917545 JYO917545 KIK917545 KSG917545 LCC917545 LLY917545 LVU917545 MFQ917545 MPM917545 MZI917545 NJE917545 NTA917545 OCW917545 OMS917545 OWO917545 PGK917545 PQG917545 QAC917545 QJY917545 QTU917545 RDQ917545 RNM917545 RXI917545 SHE917545 SRA917545 TAW917545 TKS917545 TUO917545 UEK917545 UOG917545 UYC917545 VHY917545 VRU917545 WBQ917545 WLM917545 WVI917545 H983081 IW983081 SS983081 ACO983081 AMK983081 AWG983081 BGC983081 BPY983081 BZU983081 CJQ983081 CTM983081 DDI983081 DNE983081 DXA983081 EGW983081 EQS983081 FAO983081 FKK983081 FUG983081 GEC983081 GNY983081 GXU983081 HHQ983081 HRM983081 IBI983081 ILE983081 IVA983081 JEW983081 JOS983081 JYO983081 KIK983081 KSG983081 LCC983081 LLY983081 LVU983081 MFQ983081 MPM983081 MZI983081 NJE983081 NTA983081 OCW983081 OMS983081 OWO983081 PGK983081 PQG983081 QAC983081 QJY983081 QTU983081 RDQ983081 RNM983081 RXI983081 SHE983081 SRA983081 TAW983081 TKS983081 TUO983081 UEK983081 UOG983081 UYC983081 VHY983081 VRU983081 WBQ983081 WLM983081 WVI983081 WLM983085 IW26:IW34 SS26:SS34 ACO26:ACO34 AMK26:AMK34 AWG26:AWG34 BGC26:BGC34 BPY26:BPY34 BZU26:BZU34 CJQ26:CJQ34 CTM26:CTM34 DDI26:DDI34 DNE26:DNE34 DXA26:DXA34 EGW26:EGW34 EQS26:EQS34 FAO26:FAO34 FKK26:FKK34 FUG26:FUG34 GEC26:GEC34 GNY26:GNY34 GXU26:GXU34 HHQ26:HHQ34 HRM26:HRM34 IBI26:IBI34 ILE26:ILE34 IVA26:IVA34 JEW26:JEW34 JOS26:JOS34 JYO26:JYO34 KIK26:KIK34 KSG26:KSG34 LCC26:LCC34 LLY26:LLY34 LVU26:LVU34 MFQ26:MFQ34 MPM26:MPM34 MZI26:MZI34 NJE26:NJE34 NTA26:NTA34 OCW26:OCW34 OMS26:OMS34 OWO26:OWO34 PGK26:PGK34 PQG26:PQG34 QAC26:QAC34 QJY26:QJY34 QTU26:QTU34 RDQ26:RDQ34 RNM26:RNM34 RXI26:RXI34 SHE26:SHE34 SRA26:SRA34 TAW26:TAW34 TKS26:TKS34 TUO26:TUO34 UEK26:UEK34 UOG26:UOG34 UYC26:UYC34 VHY26:VHY34 VRU26:VRU34 WBQ26:WBQ34 WLM26:WLM34 WVI26:WVI34 H65579 IW65579 SS65579 ACO65579 AMK65579 AWG65579 BGC65579 BPY65579 BZU65579 CJQ65579 CTM65579 DDI65579 DNE65579 DXA65579 EGW65579 EQS65579 FAO65579 FKK65579 FUG65579 GEC65579 GNY65579 GXU65579 HHQ65579 HRM65579 IBI65579 ILE65579 IVA65579 JEW65579 JOS65579 JYO65579 KIK65579 KSG65579 LCC65579 LLY65579 LVU65579 MFQ65579 MPM65579 MZI65579 NJE65579 NTA65579 OCW65579 OMS65579 OWO65579 PGK65579 PQG65579 QAC65579 QJY65579 QTU65579 RDQ65579 RNM65579 RXI65579 SHE65579 SRA65579 TAW65579 TKS65579 TUO65579 UEK65579 UOG65579 UYC65579 VHY65579 VRU65579 WBQ65579 WLM65579 WVI65579 H131115 IW131115 SS131115 ACO131115 AMK131115 AWG131115 BGC131115 BPY131115 BZU131115 CJQ131115 CTM131115 DDI131115 DNE131115 DXA131115 EGW131115 EQS131115 FAO131115 FKK131115 FUG131115 GEC131115 GNY131115 GXU131115 HHQ131115 HRM131115 IBI131115 ILE131115 IVA131115 JEW131115 JOS131115 JYO131115 KIK131115 KSG131115 LCC131115 LLY131115 LVU131115 MFQ131115 MPM131115 MZI131115 NJE131115 NTA131115 OCW131115 OMS131115 OWO131115 PGK131115 PQG131115 QAC131115 QJY131115 QTU131115 RDQ131115 RNM131115 RXI131115 SHE131115 SRA131115 TAW131115 TKS131115 TUO131115 UEK131115 UOG131115 UYC131115 VHY131115 VRU131115 WBQ131115 WLM131115 WVI131115 H196651 IW196651 SS196651 ACO196651 AMK196651 AWG196651 BGC196651 BPY196651 BZU196651 CJQ196651 CTM196651 DDI196651 DNE196651 DXA196651 EGW196651 EQS196651 FAO196651 FKK196651 FUG196651 GEC196651 GNY196651 GXU196651 HHQ196651 HRM196651 IBI196651 ILE196651 IVA196651 JEW196651 JOS196651 JYO196651 KIK196651 KSG196651 LCC196651 LLY196651 LVU196651 MFQ196651 MPM196651 MZI196651 NJE196651 NTA196651 OCW196651 OMS196651 OWO196651 PGK196651 PQG196651 QAC196651 QJY196651 QTU196651 RDQ196651 RNM196651 RXI196651 SHE196651 SRA196651 TAW196651 TKS196651 TUO196651 UEK196651 UOG196651 UYC196651 VHY196651 VRU196651 WBQ196651 WLM196651 WVI196651 H262187 IW262187 SS262187 ACO262187 AMK262187 AWG262187 BGC262187 BPY262187 BZU262187 CJQ262187 CTM262187 DDI262187 DNE262187 DXA262187 EGW262187 EQS262187 FAO262187 FKK262187 FUG262187 GEC262187 GNY262187 GXU262187 HHQ262187 HRM262187 IBI262187 ILE262187 IVA262187 JEW262187 JOS262187 JYO262187 KIK262187 KSG262187 LCC262187 LLY262187 LVU262187 MFQ262187 MPM262187 MZI262187 NJE262187 NTA262187 OCW262187 OMS262187 OWO262187 PGK262187 PQG262187 QAC262187 QJY262187 QTU262187 RDQ262187 RNM262187 RXI262187 SHE262187 SRA262187 TAW262187 TKS262187 TUO262187 UEK262187 UOG262187 UYC262187 VHY262187 VRU262187 WBQ262187 WLM262187 WVI262187 H327723 IW327723 SS327723 ACO327723 AMK327723 AWG327723 BGC327723 BPY327723 BZU327723 CJQ327723 CTM327723 DDI327723 DNE327723 DXA327723 EGW327723 EQS327723 FAO327723 FKK327723 FUG327723 GEC327723 GNY327723 GXU327723 HHQ327723 HRM327723 IBI327723 ILE327723 IVA327723 JEW327723 JOS327723 JYO327723 KIK327723 KSG327723 LCC327723 LLY327723 LVU327723 MFQ327723 MPM327723 MZI327723 NJE327723 NTA327723 OCW327723 OMS327723 OWO327723 PGK327723 PQG327723 QAC327723 QJY327723 QTU327723 RDQ327723 RNM327723 RXI327723 SHE327723 SRA327723 TAW327723 TKS327723 TUO327723 UEK327723 UOG327723 UYC327723 VHY327723 VRU327723 WBQ327723 WLM327723 WVI327723 H393259 IW393259 SS393259 ACO393259 AMK393259 AWG393259 BGC393259 BPY393259 BZU393259 CJQ393259 CTM393259 DDI393259 DNE393259 DXA393259 EGW393259 EQS393259 FAO393259 FKK393259 FUG393259 GEC393259 GNY393259 GXU393259 HHQ393259 HRM393259 IBI393259 ILE393259 IVA393259 JEW393259 JOS393259 JYO393259 KIK393259 KSG393259 LCC393259 LLY393259 LVU393259 MFQ393259 MPM393259 MZI393259 NJE393259 NTA393259 OCW393259 OMS393259 OWO393259 PGK393259 PQG393259 QAC393259 QJY393259 QTU393259 RDQ393259 RNM393259 RXI393259 SHE393259 SRA393259 TAW393259 TKS393259 TUO393259 UEK393259 UOG393259 UYC393259 VHY393259 VRU393259 WBQ393259 WLM393259 WVI393259 H458795 IW458795 SS458795 ACO458795 AMK458795 AWG458795 BGC458795 BPY458795 BZU458795 CJQ458795 CTM458795 DDI458795 DNE458795 DXA458795 EGW458795 EQS458795 FAO458795 FKK458795 FUG458795 GEC458795 GNY458795 GXU458795 HHQ458795 HRM458795 IBI458795 ILE458795 IVA458795 JEW458795 JOS458795 JYO458795 KIK458795 KSG458795 LCC458795 LLY458795 LVU458795 MFQ458795 MPM458795 MZI458795 NJE458795 NTA458795 OCW458795 OMS458795 OWO458795 PGK458795 PQG458795 QAC458795 QJY458795 QTU458795 RDQ458795 RNM458795 RXI458795 SHE458795 SRA458795 TAW458795 TKS458795 TUO458795 UEK458795 UOG458795 UYC458795 VHY458795 VRU458795 WBQ458795 WLM458795 WVI458795 H524331 IW524331 SS524331 ACO524331 AMK524331 AWG524331 BGC524331 BPY524331 BZU524331 CJQ524331 CTM524331 DDI524331 DNE524331 DXA524331 EGW524331 EQS524331 FAO524331 FKK524331 FUG524331 GEC524331 GNY524331 GXU524331 HHQ524331 HRM524331 IBI524331 ILE524331 IVA524331 JEW524331 JOS524331 JYO524331 KIK524331 KSG524331 LCC524331 LLY524331 LVU524331 MFQ524331 MPM524331 MZI524331 NJE524331 NTA524331 OCW524331 OMS524331 OWO524331 PGK524331 PQG524331 QAC524331 QJY524331 QTU524331 RDQ524331 RNM524331 RXI524331 SHE524331 SRA524331 TAW524331 TKS524331 TUO524331 UEK524331 UOG524331 UYC524331 VHY524331 VRU524331 WBQ524331 WLM524331 WVI524331 H589867 IW589867 SS589867 ACO589867 AMK589867 AWG589867 BGC589867 BPY589867 BZU589867 CJQ589867 CTM589867 DDI589867 DNE589867 DXA589867 EGW589867 EQS589867 FAO589867 FKK589867 FUG589867 GEC589867 GNY589867 GXU589867 HHQ589867 HRM589867 IBI589867 ILE589867 IVA589867 JEW589867 JOS589867 JYO589867 KIK589867 KSG589867 LCC589867 LLY589867 LVU589867 MFQ589867 MPM589867 MZI589867 NJE589867 NTA589867 OCW589867 OMS589867 OWO589867 PGK589867 PQG589867 QAC589867 QJY589867 QTU589867 RDQ589867 RNM589867 RXI589867 SHE589867 SRA589867 TAW589867 TKS589867 TUO589867 UEK589867 UOG589867 UYC589867 VHY589867 VRU589867 WBQ589867 WLM589867 WVI589867 H655403 IW655403 SS655403 ACO655403 AMK655403 AWG655403 BGC655403 BPY655403 BZU655403 CJQ655403 CTM655403 DDI655403 DNE655403 DXA655403 EGW655403 EQS655403 FAO655403 FKK655403 FUG655403 GEC655403 GNY655403 GXU655403 HHQ655403 HRM655403 IBI655403 ILE655403 IVA655403 JEW655403 JOS655403 JYO655403 KIK655403 KSG655403 LCC655403 LLY655403 LVU655403 MFQ655403 MPM655403 MZI655403 NJE655403 NTA655403 OCW655403 OMS655403 OWO655403 PGK655403 PQG655403 QAC655403 QJY655403 QTU655403 RDQ655403 RNM655403 RXI655403 SHE655403 SRA655403 TAW655403 TKS655403 TUO655403 UEK655403 UOG655403 UYC655403 VHY655403 VRU655403 WBQ655403 WLM655403 WVI655403 H720939 IW720939 SS720939 ACO720939 AMK720939 AWG720939 BGC720939 BPY720939 BZU720939 CJQ720939 CTM720939 DDI720939 DNE720939 DXA720939 EGW720939 EQS720939 FAO720939 FKK720939 FUG720939 GEC720939 GNY720939 GXU720939 HHQ720939 HRM720939 IBI720939 ILE720939 IVA720939 JEW720939 JOS720939 JYO720939 KIK720939 KSG720939 LCC720939 LLY720939 LVU720939 MFQ720939 MPM720939 MZI720939 NJE720939 NTA720939 OCW720939 OMS720939 OWO720939 PGK720939 PQG720939 QAC720939 QJY720939 QTU720939 RDQ720939 RNM720939 RXI720939 SHE720939 SRA720939 TAW720939 TKS720939 TUO720939 UEK720939 UOG720939 UYC720939 VHY720939 VRU720939 WBQ720939 WLM720939 WVI720939 H786475 IW786475 SS786475 ACO786475 AMK786475 AWG786475 BGC786475 BPY786475 BZU786475 CJQ786475 CTM786475 DDI786475 DNE786475 DXA786475 EGW786475 EQS786475 FAO786475 FKK786475 FUG786475 GEC786475 GNY786475 GXU786475 HHQ786475 HRM786475 IBI786475 ILE786475 IVA786475 JEW786475 JOS786475 JYO786475 KIK786475 KSG786475 LCC786475 LLY786475 LVU786475 MFQ786475 MPM786475 MZI786475 NJE786475 NTA786475 OCW786475 OMS786475 OWO786475 PGK786475 PQG786475 QAC786475 QJY786475 QTU786475 RDQ786475 RNM786475 RXI786475 SHE786475 SRA786475 TAW786475 TKS786475 TUO786475 UEK786475 UOG786475 UYC786475 VHY786475 VRU786475 WBQ786475 WLM786475 WVI786475 H852011 IW852011 SS852011 ACO852011 AMK852011 AWG852011 BGC852011 BPY852011 BZU852011 CJQ852011 CTM852011 DDI852011 DNE852011 DXA852011 EGW852011 EQS852011 FAO852011 FKK852011 FUG852011 GEC852011 GNY852011 GXU852011 HHQ852011 HRM852011 IBI852011 ILE852011 IVA852011 JEW852011 JOS852011 JYO852011 KIK852011 KSG852011 LCC852011 LLY852011 LVU852011 MFQ852011 MPM852011 MZI852011 NJE852011 NTA852011 OCW852011 OMS852011 OWO852011 PGK852011 PQG852011 QAC852011 QJY852011 QTU852011 RDQ852011 RNM852011 RXI852011 SHE852011 SRA852011 TAW852011 TKS852011 TUO852011 UEK852011 UOG852011 UYC852011 VHY852011 VRU852011 WBQ852011 WLM852011 WVI852011 H917547 IW917547 SS917547 ACO917547 AMK917547 AWG917547 BGC917547 BPY917547 BZU917547 CJQ917547 CTM917547 DDI917547 DNE917547 DXA917547 EGW917547 EQS917547 FAO917547 FKK917547 FUG917547 GEC917547 GNY917547 GXU917547 HHQ917547 HRM917547 IBI917547 ILE917547 IVA917547 JEW917547 JOS917547 JYO917547 KIK917547 KSG917547 LCC917547 LLY917547 LVU917547 MFQ917547 MPM917547 MZI917547 NJE917547 NTA917547 OCW917547 OMS917547 OWO917547 PGK917547 PQG917547 QAC917547 QJY917547 QTU917547 RDQ917547 RNM917547 RXI917547 SHE917547 SRA917547 TAW917547 TKS917547 TUO917547 UEK917547 UOG917547 UYC917547 VHY917547 VRU917547 WBQ917547 WLM917547 WVI917547 H983083 IW983083 SS983083 ACO983083 AMK983083 AWG983083 BGC983083 BPY983083 BZU983083 CJQ983083 CTM983083 DDI983083 DNE983083 DXA983083 EGW983083 EQS983083 FAO983083 FKK983083 FUG983083 GEC983083 GNY983083 GXU983083 HHQ983083 HRM983083 IBI983083 ILE983083 IVA983083 JEW983083 JOS983083 JYO983083 KIK983083 KSG983083 LCC983083 LLY983083 LVU983083 MFQ983083 MPM983083 MZI983083 NJE983083 NTA983083 OCW983083 OMS983083 OWO983083 PGK983083 PQG983083 QAC983083 QJY983083 QTU983083 RDQ983083 RNM983083 RXI983083 SHE983083 SRA983083 TAW983083 TKS983083 TUO983083 UEK983083 UOG983083 UYC983083 VHY983083 VRU983083 WBQ983083 WLM983083 WVI983083 IW18 WVI983085 IW36 SS36 ACO36 AMK36 AWG36 BGC36 BPY36 BZU36 CJQ36 CTM36 DDI36 DNE36 DXA36 EGW36 EQS36 FAO36 FKK36 FUG36 GEC36 GNY36 GXU36 HHQ36 HRM36 IBI36 ILE36 IVA36 JEW36 JOS36 JYO36 KIK36 KSG36 LCC36 LLY36 LVU36 MFQ36 MPM36 MZI36 NJE36 NTA36 OCW36 OMS36 OWO36 PGK36 PQG36 QAC36 QJY36 QTU36 RDQ36 RNM36 RXI36 SHE36 SRA36 TAW36 TKS36 TUO36 UEK36 UOG36 UYC36 VHY36 VRU36 WBQ36 WLM36 H65581 IW65581 SS65581 ACO65581 AMK65581 AWG65581 BGC65581 BPY65581 BZU65581 CJQ65581 CTM65581 DDI65581 DNE65581 DXA65581 EGW65581 EQS65581 FAO65581 FKK65581 FUG65581 GEC65581 GNY65581 GXU65581 HHQ65581 HRM65581 IBI65581 ILE65581 IVA65581 JEW65581 JOS65581 JYO65581 KIK65581 KSG65581 LCC65581 LLY65581 LVU65581 MFQ65581 MPM65581 MZI65581 NJE65581 NTA65581 OCW65581 OMS65581 OWO65581 PGK65581 PQG65581 QAC65581 QJY65581 QTU65581 RDQ65581 RNM65581 RXI65581 SHE65581 SRA65581 TAW65581 TKS65581 TUO65581 UEK65581 UOG65581 UYC65581 VHY65581 VRU65581 WBQ65581 WLM65581 WVI65581 H131117 IW131117 SS131117 ACO131117 AMK131117 AWG131117 BGC131117 BPY131117 BZU131117 CJQ131117 CTM131117 DDI131117 DNE131117 DXA131117 EGW131117 EQS131117 FAO131117 FKK131117 FUG131117 GEC131117 GNY131117 GXU131117 HHQ131117 HRM131117 IBI131117 ILE131117 IVA131117 JEW131117 JOS131117 JYO131117 KIK131117 KSG131117 LCC131117 LLY131117 LVU131117 MFQ131117 MPM131117 MZI131117 NJE131117 NTA131117 OCW131117 OMS131117 OWO131117 PGK131117 PQG131117 QAC131117 QJY131117 QTU131117 RDQ131117 RNM131117 RXI131117 SHE131117 SRA131117 TAW131117 TKS131117 TUO131117 UEK131117 UOG131117 UYC131117 VHY131117 VRU131117 WBQ131117 WLM131117 WVI131117 H196653 IW196653 SS196653 ACO196653 AMK196653 AWG196653 BGC196653 BPY196653 BZU196653 CJQ196653 CTM196653 DDI196653 DNE196653 DXA196653 EGW196653 EQS196653 FAO196653 FKK196653 FUG196653 GEC196653 GNY196653 GXU196653 HHQ196653 HRM196653 IBI196653 ILE196653 IVA196653 JEW196653 JOS196653 JYO196653 KIK196653 KSG196653 LCC196653 LLY196653 LVU196653 MFQ196653 MPM196653 MZI196653 NJE196653 NTA196653 OCW196653 OMS196653 OWO196653 PGK196653 PQG196653 QAC196653 QJY196653 QTU196653 RDQ196653 RNM196653 RXI196653 SHE196653 SRA196653 TAW196653 TKS196653 TUO196653 UEK196653 UOG196653 UYC196653 VHY196653 VRU196653 WBQ196653 WLM196653 WVI196653 H262189 IW262189 SS262189 ACO262189 AMK262189 AWG262189 BGC262189 BPY262189 BZU262189 CJQ262189 CTM262189 DDI262189 DNE262189 DXA262189 EGW262189 EQS262189 FAO262189 FKK262189 FUG262189 GEC262189 GNY262189 GXU262189 HHQ262189 HRM262189 IBI262189 ILE262189 IVA262189 JEW262189 JOS262189 JYO262189 KIK262189 KSG262189 LCC262189 LLY262189 LVU262189 MFQ262189 MPM262189 MZI262189 NJE262189 NTA262189 OCW262189 OMS262189 OWO262189 PGK262189 PQG262189 QAC262189 QJY262189 QTU262189 RDQ262189 RNM262189 RXI262189 SHE262189 SRA262189 TAW262189 TKS262189 TUO262189 UEK262189 UOG262189 UYC262189 VHY262189 VRU262189 WBQ262189 WLM262189 WVI262189 H327725 IW327725 SS327725 ACO327725 AMK327725 AWG327725 BGC327725 BPY327725 BZU327725 CJQ327725 CTM327725 DDI327725 DNE327725 DXA327725 EGW327725 EQS327725 FAO327725 FKK327725 FUG327725 GEC327725 GNY327725 GXU327725 HHQ327725 HRM327725 IBI327725 ILE327725 IVA327725 JEW327725 JOS327725 JYO327725 KIK327725 KSG327725 LCC327725 LLY327725 LVU327725 MFQ327725 MPM327725 MZI327725 NJE327725 NTA327725 OCW327725 OMS327725 OWO327725 PGK327725 PQG327725 QAC327725 QJY327725 QTU327725 RDQ327725 RNM327725 RXI327725 SHE327725 SRA327725 TAW327725 TKS327725 TUO327725 UEK327725 UOG327725 UYC327725 VHY327725 VRU327725 WBQ327725 WLM327725 WVI327725 H393261 IW393261 SS393261 ACO393261 AMK393261 AWG393261 BGC393261 BPY393261 BZU393261 CJQ393261 CTM393261 DDI393261 DNE393261 DXA393261 EGW393261 EQS393261 FAO393261 FKK393261 FUG393261 GEC393261 GNY393261 GXU393261 HHQ393261 HRM393261 IBI393261 ILE393261 IVA393261 JEW393261 JOS393261 JYO393261 KIK393261 KSG393261 LCC393261 LLY393261 LVU393261 MFQ393261 MPM393261 MZI393261 NJE393261 NTA393261 OCW393261 OMS393261 OWO393261 PGK393261 PQG393261 QAC393261 QJY393261 QTU393261 RDQ393261 RNM393261 RXI393261 SHE393261 SRA393261 TAW393261 TKS393261 TUO393261 UEK393261 UOG393261 UYC393261 VHY393261 VRU393261 WBQ393261 WLM393261 WVI393261 H458797 IW458797 SS458797 ACO458797 AMK458797 AWG458797 BGC458797 BPY458797 BZU458797 CJQ458797 CTM458797 DDI458797 DNE458797 DXA458797 EGW458797 EQS458797 FAO458797 FKK458797 FUG458797 GEC458797 GNY458797 GXU458797 HHQ458797 HRM458797 IBI458797 ILE458797 IVA458797 JEW458797 JOS458797 JYO458797 KIK458797 KSG458797 LCC458797 LLY458797 LVU458797 MFQ458797 MPM458797 MZI458797 NJE458797 NTA458797 OCW458797 OMS458797 OWO458797 PGK458797 PQG458797 QAC458797 QJY458797 QTU458797 RDQ458797 RNM458797 RXI458797 SHE458797 SRA458797 TAW458797 TKS458797 TUO458797 UEK458797 UOG458797 UYC458797 VHY458797 VRU458797 WBQ458797 WLM458797 WVI458797 H524333 IW524333 SS524333 ACO524333 AMK524333 AWG524333 BGC524333 BPY524333 BZU524333 CJQ524333 CTM524333 DDI524333 DNE524333 DXA524333 EGW524333 EQS524333 FAO524333 FKK524333 FUG524333 GEC524333 GNY524333 GXU524333 HHQ524333 HRM524333 IBI524333 ILE524333 IVA524333 JEW524333 JOS524333 JYO524333 KIK524333 KSG524333 LCC524333 LLY524333 LVU524333 MFQ524333 MPM524333 MZI524333 NJE524333 NTA524333 OCW524333 OMS524333 OWO524333 PGK524333 PQG524333 QAC524333 QJY524333 QTU524333 RDQ524333 RNM524333 RXI524333 SHE524333 SRA524333 TAW524333 TKS524333 TUO524333 UEK524333 UOG524333 UYC524333 VHY524333 VRU524333 WBQ524333 WLM524333 WVI524333 H589869 IW589869 SS589869 ACO589869 AMK589869 AWG589869 BGC589869 BPY589869 BZU589869 CJQ589869 CTM589869 DDI589869 DNE589869 DXA589869 EGW589869 EQS589869 FAO589869 FKK589869 FUG589869 GEC589869 GNY589869 GXU589869 HHQ589869 HRM589869 IBI589869 ILE589869 IVA589869 JEW589869 JOS589869 JYO589869 KIK589869 KSG589869 LCC589869 LLY589869 LVU589869 MFQ589869 MPM589869 MZI589869 NJE589869 NTA589869 OCW589869 OMS589869 OWO589869 PGK589869 PQG589869 QAC589869 QJY589869 QTU589869 RDQ589869 RNM589869 RXI589869 SHE589869 SRA589869 TAW589869 TKS589869 TUO589869 UEK589869 UOG589869 UYC589869 VHY589869 VRU589869 WBQ589869 WLM589869 WVI589869 H655405 IW655405 SS655405 ACO655405 AMK655405 AWG655405 BGC655405 BPY655405 BZU655405 CJQ655405 CTM655405 DDI655405 DNE655405 DXA655405 EGW655405 EQS655405 FAO655405 FKK655405 FUG655405 GEC655405 GNY655405 GXU655405 HHQ655405 HRM655405 IBI655405 ILE655405 IVA655405 JEW655405 JOS655405 JYO655405 KIK655405 KSG655405 LCC655405 LLY655405 LVU655405 MFQ655405 MPM655405 MZI655405 NJE655405 NTA655405 OCW655405 OMS655405 OWO655405 PGK655405 PQG655405 QAC655405 QJY655405 QTU655405 RDQ655405 RNM655405 RXI655405 SHE655405 SRA655405 TAW655405 TKS655405 TUO655405 UEK655405 UOG655405 UYC655405 VHY655405 VRU655405 WBQ655405 WLM655405 WVI655405 H720941 IW720941 SS720941 ACO720941 AMK720941 AWG720941 BGC720941 BPY720941 BZU720941 CJQ720941 CTM720941 DDI720941 DNE720941 DXA720941 EGW720941 EQS720941 FAO720941 FKK720941 FUG720941 GEC720941 GNY720941 GXU720941 HHQ720941 HRM720941 IBI720941 ILE720941 IVA720941 JEW720941 JOS720941 JYO720941 KIK720941 KSG720941 LCC720941 LLY720941 LVU720941 MFQ720941 MPM720941 MZI720941 NJE720941 NTA720941 OCW720941 OMS720941 OWO720941 PGK720941 PQG720941 QAC720941 QJY720941 QTU720941 RDQ720941 RNM720941 RXI720941 SHE720941 SRA720941 TAW720941 TKS720941 TUO720941 UEK720941 UOG720941 UYC720941 VHY720941 VRU720941 WBQ720941 WLM720941 WVI720941 H786477 IW786477 SS786477 ACO786477 AMK786477 AWG786477 BGC786477 BPY786477 BZU786477 CJQ786477 CTM786477 DDI786477 DNE786477 DXA786477 EGW786477 EQS786477 FAO786477 FKK786477 FUG786477 GEC786477 GNY786477 GXU786477 HHQ786477 HRM786477 IBI786477 ILE786477 IVA786477 JEW786477 JOS786477 JYO786477 KIK786477 KSG786477 LCC786477 LLY786477 LVU786477 MFQ786477 MPM786477 MZI786477 NJE786477 NTA786477 OCW786477 OMS786477 OWO786477 PGK786477 PQG786477 QAC786477 QJY786477 QTU786477 RDQ786477 RNM786477 RXI786477 SHE786477 SRA786477 TAW786477 TKS786477 TUO786477 UEK786477 UOG786477 UYC786477 VHY786477 VRU786477 WBQ786477 WLM786477 WVI786477 H852013 IW852013 SS852013 ACO852013 AMK852013 AWG852013 BGC852013 BPY852013 BZU852013 CJQ852013 CTM852013 DDI852013 DNE852013 DXA852013 EGW852013 EQS852013 FAO852013 FKK852013 FUG852013 GEC852013 GNY852013 GXU852013 HHQ852013 HRM852013 IBI852013 ILE852013 IVA852013 JEW852013 JOS852013 JYO852013 KIK852013 KSG852013 LCC852013 LLY852013 LVU852013 MFQ852013 MPM852013 MZI852013 NJE852013 NTA852013 OCW852013 OMS852013 OWO852013 PGK852013 PQG852013 QAC852013 QJY852013 QTU852013 RDQ852013 RNM852013 RXI852013 SHE852013 SRA852013 TAW852013 TKS852013 TUO852013 UEK852013 UOG852013 UYC852013 VHY852013 VRU852013 WBQ852013 WLM852013 WVI852013 H917549 IW917549 SS917549 ACO917549 AMK917549 AWG917549 BGC917549 BPY917549 BZU917549 CJQ917549 CTM917549 DDI917549 DNE917549 DXA917549 EGW917549 EQS917549 FAO917549 FKK917549 FUG917549 GEC917549 GNY917549 GXU917549 HHQ917549 HRM917549 IBI917549 ILE917549 IVA917549 JEW917549 JOS917549 JYO917549 KIK917549 KSG917549 LCC917549 LLY917549 LVU917549 MFQ917549 MPM917549 MZI917549 NJE917549 NTA917549 OCW917549 OMS917549 OWO917549 PGK917549 PQG917549 QAC917549 QJY917549 QTU917549 RDQ917549 RNM917549 RXI917549 SHE917549 SRA917549 TAW917549 TKS917549 TUO917549 UEK917549 UOG917549 UYC917549 VHY917549 VRU917549 WBQ917549 WLM917549 WVI917549 H983085 IW983085 SS983085 ACO983085 AMK983085 AWG983085 BGC983085 BPY983085 BZU983085 CJQ983085 CTM983085 DDI983085 DNE983085 DXA983085 EGW983085 EQS983085 FAO983085 FKK983085 FUG983085 GEC983085 GNY983085 GXU983085 HHQ983085 HRM983085 IBI983085 ILE983085 IVA983085 JEW983085 JOS983085 JYO983085 KIK983085 KSG983085 LCC983085 LLY983085 LVU983085 MFQ983085 MPM983085 MZI983085 NJE983085 NTA983085 OCW983085 OMS983085 OWO983085 PGK983085 PQG983085 QAC983085 QJY983085 QTU983085 RDQ983085 RNM983085 RXI983085 SHE983085 SRA983085 TAW983085 TKS983085 TUO983085 UEK983085 UOG983085" xr:uid="{00000000-0002-0000-0A00-000000000000}">
      <formula1>$H$75:$H$78</formula1>
    </dataValidation>
    <dataValidation type="list" allowBlank="1" showInputMessage="1" showErrorMessage="1" sqref="UYA983084 IU17 SQ17 ACM17 AMI17 AWE17 BGA17 BPW17 BZS17 CJO17 CTK17 DDG17 DNC17 DWY17 EGU17 EQQ17 FAM17 FKI17 FUE17 GEA17 GNW17 GXS17 HHO17 HRK17 IBG17 ILC17 IUY17 JEU17 JOQ17 JYM17 KII17 KSE17 LCA17 LLW17 LVS17 MFO17 MPK17 MZG17 NJC17 NSY17 OCU17 OMQ17 OWM17 PGI17 PQE17 QAA17 QJW17 QTS17 RDO17 RNK17 RXG17 SHC17 SQY17 TAU17 TKQ17 TUM17 UEI17 UOE17 UYA17 VHW17 VRS17 WBO17 WLK17 WVG17 F65570 IU65570 SQ65570 ACM65570 AMI65570 AWE65570 BGA65570 BPW65570 BZS65570 CJO65570 CTK65570 DDG65570 DNC65570 DWY65570 EGU65570 EQQ65570 FAM65570 FKI65570 FUE65570 GEA65570 GNW65570 GXS65570 HHO65570 HRK65570 IBG65570 ILC65570 IUY65570 JEU65570 JOQ65570 JYM65570 KII65570 KSE65570 LCA65570 LLW65570 LVS65570 MFO65570 MPK65570 MZG65570 NJC65570 NSY65570 OCU65570 OMQ65570 OWM65570 PGI65570 PQE65570 QAA65570 QJW65570 QTS65570 RDO65570 RNK65570 RXG65570 SHC65570 SQY65570 TAU65570 TKQ65570 TUM65570 UEI65570 UOE65570 UYA65570 VHW65570 VRS65570 WBO65570 WLK65570 WVG65570 F131106 IU131106 SQ131106 ACM131106 AMI131106 AWE131106 BGA131106 BPW131106 BZS131106 CJO131106 CTK131106 DDG131106 DNC131106 DWY131106 EGU131106 EQQ131106 FAM131106 FKI131106 FUE131106 GEA131106 GNW131106 GXS131106 HHO131106 HRK131106 IBG131106 ILC131106 IUY131106 JEU131106 JOQ131106 JYM131106 KII131106 KSE131106 LCA131106 LLW131106 LVS131106 MFO131106 MPK131106 MZG131106 NJC131106 NSY131106 OCU131106 OMQ131106 OWM131106 PGI131106 PQE131106 QAA131106 QJW131106 QTS131106 RDO131106 RNK131106 RXG131106 SHC131106 SQY131106 TAU131106 TKQ131106 TUM131106 UEI131106 UOE131106 UYA131106 VHW131106 VRS131106 WBO131106 WLK131106 WVG131106 F196642 IU196642 SQ196642 ACM196642 AMI196642 AWE196642 BGA196642 BPW196642 BZS196642 CJO196642 CTK196642 DDG196642 DNC196642 DWY196642 EGU196642 EQQ196642 FAM196642 FKI196642 FUE196642 GEA196642 GNW196642 GXS196642 HHO196642 HRK196642 IBG196642 ILC196642 IUY196642 JEU196642 JOQ196642 JYM196642 KII196642 KSE196642 LCA196642 LLW196642 LVS196642 MFO196642 MPK196642 MZG196642 NJC196642 NSY196642 OCU196642 OMQ196642 OWM196642 PGI196642 PQE196642 QAA196642 QJW196642 QTS196642 RDO196642 RNK196642 RXG196642 SHC196642 SQY196642 TAU196642 TKQ196642 TUM196642 UEI196642 UOE196642 UYA196642 VHW196642 VRS196642 WBO196642 WLK196642 WVG196642 F262178 IU262178 SQ262178 ACM262178 AMI262178 AWE262178 BGA262178 BPW262178 BZS262178 CJO262178 CTK262178 DDG262178 DNC262178 DWY262178 EGU262178 EQQ262178 FAM262178 FKI262178 FUE262178 GEA262178 GNW262178 GXS262178 HHO262178 HRK262178 IBG262178 ILC262178 IUY262178 JEU262178 JOQ262178 JYM262178 KII262178 KSE262178 LCA262178 LLW262178 LVS262178 MFO262178 MPK262178 MZG262178 NJC262178 NSY262178 OCU262178 OMQ262178 OWM262178 PGI262178 PQE262178 QAA262178 QJW262178 QTS262178 RDO262178 RNK262178 RXG262178 SHC262178 SQY262178 TAU262178 TKQ262178 TUM262178 UEI262178 UOE262178 UYA262178 VHW262178 VRS262178 WBO262178 WLK262178 WVG262178 F327714 IU327714 SQ327714 ACM327714 AMI327714 AWE327714 BGA327714 BPW327714 BZS327714 CJO327714 CTK327714 DDG327714 DNC327714 DWY327714 EGU327714 EQQ327714 FAM327714 FKI327714 FUE327714 GEA327714 GNW327714 GXS327714 HHO327714 HRK327714 IBG327714 ILC327714 IUY327714 JEU327714 JOQ327714 JYM327714 KII327714 KSE327714 LCA327714 LLW327714 LVS327714 MFO327714 MPK327714 MZG327714 NJC327714 NSY327714 OCU327714 OMQ327714 OWM327714 PGI327714 PQE327714 QAA327714 QJW327714 QTS327714 RDO327714 RNK327714 RXG327714 SHC327714 SQY327714 TAU327714 TKQ327714 TUM327714 UEI327714 UOE327714 UYA327714 VHW327714 VRS327714 WBO327714 WLK327714 WVG327714 F393250 IU393250 SQ393250 ACM393250 AMI393250 AWE393250 BGA393250 BPW393250 BZS393250 CJO393250 CTK393250 DDG393250 DNC393250 DWY393250 EGU393250 EQQ393250 FAM393250 FKI393250 FUE393250 GEA393250 GNW393250 GXS393250 HHO393250 HRK393250 IBG393250 ILC393250 IUY393250 JEU393250 JOQ393250 JYM393250 KII393250 KSE393250 LCA393250 LLW393250 LVS393250 MFO393250 MPK393250 MZG393250 NJC393250 NSY393250 OCU393250 OMQ393250 OWM393250 PGI393250 PQE393250 QAA393250 QJW393250 QTS393250 RDO393250 RNK393250 RXG393250 SHC393250 SQY393250 TAU393250 TKQ393250 TUM393250 UEI393250 UOE393250 UYA393250 VHW393250 VRS393250 WBO393250 WLK393250 WVG393250 F458786 IU458786 SQ458786 ACM458786 AMI458786 AWE458786 BGA458786 BPW458786 BZS458786 CJO458786 CTK458786 DDG458786 DNC458786 DWY458786 EGU458786 EQQ458786 FAM458786 FKI458786 FUE458786 GEA458786 GNW458786 GXS458786 HHO458786 HRK458786 IBG458786 ILC458786 IUY458786 JEU458786 JOQ458786 JYM458786 KII458786 KSE458786 LCA458786 LLW458786 LVS458786 MFO458786 MPK458786 MZG458786 NJC458786 NSY458786 OCU458786 OMQ458786 OWM458786 PGI458786 PQE458786 QAA458786 QJW458786 QTS458786 RDO458786 RNK458786 RXG458786 SHC458786 SQY458786 TAU458786 TKQ458786 TUM458786 UEI458786 UOE458786 UYA458786 VHW458786 VRS458786 WBO458786 WLK458786 WVG458786 F524322 IU524322 SQ524322 ACM524322 AMI524322 AWE524322 BGA524322 BPW524322 BZS524322 CJO524322 CTK524322 DDG524322 DNC524322 DWY524322 EGU524322 EQQ524322 FAM524322 FKI524322 FUE524322 GEA524322 GNW524322 GXS524322 HHO524322 HRK524322 IBG524322 ILC524322 IUY524322 JEU524322 JOQ524322 JYM524322 KII524322 KSE524322 LCA524322 LLW524322 LVS524322 MFO524322 MPK524322 MZG524322 NJC524322 NSY524322 OCU524322 OMQ524322 OWM524322 PGI524322 PQE524322 QAA524322 QJW524322 QTS524322 RDO524322 RNK524322 RXG524322 SHC524322 SQY524322 TAU524322 TKQ524322 TUM524322 UEI524322 UOE524322 UYA524322 VHW524322 VRS524322 WBO524322 WLK524322 WVG524322 F589858 IU589858 SQ589858 ACM589858 AMI589858 AWE589858 BGA589858 BPW589858 BZS589858 CJO589858 CTK589858 DDG589858 DNC589858 DWY589858 EGU589858 EQQ589858 FAM589858 FKI589858 FUE589858 GEA589858 GNW589858 GXS589858 HHO589858 HRK589858 IBG589858 ILC589858 IUY589858 JEU589858 JOQ589858 JYM589858 KII589858 KSE589858 LCA589858 LLW589858 LVS589858 MFO589858 MPK589858 MZG589858 NJC589858 NSY589858 OCU589858 OMQ589858 OWM589858 PGI589858 PQE589858 QAA589858 QJW589858 QTS589858 RDO589858 RNK589858 RXG589858 SHC589858 SQY589858 TAU589858 TKQ589858 TUM589858 UEI589858 UOE589858 UYA589858 VHW589858 VRS589858 WBO589858 WLK589858 WVG589858 F655394 IU655394 SQ655394 ACM655394 AMI655394 AWE655394 BGA655394 BPW655394 BZS655394 CJO655394 CTK655394 DDG655394 DNC655394 DWY655394 EGU655394 EQQ655394 FAM655394 FKI655394 FUE655394 GEA655394 GNW655394 GXS655394 HHO655394 HRK655394 IBG655394 ILC655394 IUY655394 JEU655394 JOQ655394 JYM655394 KII655394 KSE655394 LCA655394 LLW655394 LVS655394 MFO655394 MPK655394 MZG655394 NJC655394 NSY655394 OCU655394 OMQ655394 OWM655394 PGI655394 PQE655394 QAA655394 QJW655394 QTS655394 RDO655394 RNK655394 RXG655394 SHC655394 SQY655394 TAU655394 TKQ655394 TUM655394 UEI655394 UOE655394 UYA655394 VHW655394 VRS655394 WBO655394 WLK655394 WVG655394 F720930 IU720930 SQ720930 ACM720930 AMI720930 AWE720930 BGA720930 BPW720930 BZS720930 CJO720930 CTK720930 DDG720930 DNC720930 DWY720930 EGU720930 EQQ720930 FAM720930 FKI720930 FUE720930 GEA720930 GNW720930 GXS720930 HHO720930 HRK720930 IBG720930 ILC720930 IUY720930 JEU720930 JOQ720930 JYM720930 KII720930 KSE720930 LCA720930 LLW720930 LVS720930 MFO720930 MPK720930 MZG720930 NJC720930 NSY720930 OCU720930 OMQ720930 OWM720930 PGI720930 PQE720930 QAA720930 QJW720930 QTS720930 RDO720930 RNK720930 RXG720930 SHC720930 SQY720930 TAU720930 TKQ720930 TUM720930 UEI720930 UOE720930 UYA720930 VHW720930 VRS720930 WBO720930 WLK720930 WVG720930 F786466 IU786466 SQ786466 ACM786466 AMI786466 AWE786466 BGA786466 BPW786466 BZS786466 CJO786466 CTK786466 DDG786466 DNC786466 DWY786466 EGU786466 EQQ786466 FAM786466 FKI786466 FUE786466 GEA786466 GNW786466 GXS786466 HHO786466 HRK786466 IBG786466 ILC786466 IUY786466 JEU786466 JOQ786466 JYM786466 KII786466 KSE786466 LCA786466 LLW786466 LVS786466 MFO786466 MPK786466 MZG786466 NJC786466 NSY786466 OCU786466 OMQ786466 OWM786466 PGI786466 PQE786466 QAA786466 QJW786466 QTS786466 RDO786466 RNK786466 RXG786466 SHC786466 SQY786466 TAU786466 TKQ786466 TUM786466 UEI786466 UOE786466 UYA786466 VHW786466 VRS786466 WBO786466 WLK786466 WVG786466 F852002 IU852002 SQ852002 ACM852002 AMI852002 AWE852002 BGA852002 BPW852002 BZS852002 CJO852002 CTK852002 DDG852002 DNC852002 DWY852002 EGU852002 EQQ852002 FAM852002 FKI852002 FUE852002 GEA852002 GNW852002 GXS852002 HHO852002 HRK852002 IBG852002 ILC852002 IUY852002 JEU852002 JOQ852002 JYM852002 KII852002 KSE852002 LCA852002 LLW852002 LVS852002 MFO852002 MPK852002 MZG852002 NJC852002 NSY852002 OCU852002 OMQ852002 OWM852002 PGI852002 PQE852002 QAA852002 QJW852002 QTS852002 RDO852002 RNK852002 RXG852002 SHC852002 SQY852002 TAU852002 TKQ852002 TUM852002 UEI852002 UOE852002 UYA852002 VHW852002 VRS852002 WBO852002 WLK852002 WVG852002 F917538 IU917538 SQ917538 ACM917538 AMI917538 AWE917538 BGA917538 BPW917538 BZS917538 CJO917538 CTK917538 DDG917538 DNC917538 DWY917538 EGU917538 EQQ917538 FAM917538 FKI917538 FUE917538 GEA917538 GNW917538 GXS917538 HHO917538 HRK917538 IBG917538 ILC917538 IUY917538 JEU917538 JOQ917538 JYM917538 KII917538 KSE917538 LCA917538 LLW917538 LVS917538 MFO917538 MPK917538 MZG917538 NJC917538 NSY917538 OCU917538 OMQ917538 OWM917538 PGI917538 PQE917538 QAA917538 QJW917538 QTS917538 RDO917538 RNK917538 RXG917538 SHC917538 SQY917538 TAU917538 TKQ917538 TUM917538 UEI917538 UOE917538 UYA917538 VHW917538 VRS917538 WBO917538 WLK917538 WVG917538 F983074 IU983074 SQ983074 ACM983074 AMI983074 AWE983074 BGA983074 BPW983074 BZS983074 CJO983074 CTK983074 DDG983074 DNC983074 DWY983074 EGU983074 EQQ983074 FAM983074 FKI983074 FUE983074 GEA983074 GNW983074 GXS983074 HHO983074 HRK983074 IBG983074 ILC983074 IUY983074 JEU983074 JOQ983074 JYM983074 KII983074 KSE983074 LCA983074 LLW983074 LVS983074 MFO983074 MPK983074 MZG983074 NJC983074 NSY983074 OCU983074 OMQ983074 OWM983074 PGI983074 PQE983074 QAA983074 QJW983074 QTS983074 RDO983074 RNK983074 RXG983074 SHC983074 SQY983074 TAU983074 TKQ983074 TUM983074 UEI983074 UOE983074 UYA983074 VHW983074 VRS983074 WBO983074 WLK983074 WVG983074 VHW983084 IU19 SQ19 ACM19 AMI19 AWE19 BGA19 BPW19 BZS19 CJO19 CTK19 DDG19 DNC19 DWY19 EGU19 EQQ19 FAM19 FKI19 FUE19 GEA19 GNW19 GXS19 HHO19 HRK19 IBG19 ILC19 IUY19 JEU19 JOQ19 JYM19 KII19 KSE19 LCA19 LLW19 LVS19 MFO19 MPK19 MZG19 NJC19 NSY19 OCU19 OMQ19 OWM19 PGI19 PQE19 QAA19 QJW19 QTS19 RDO19 RNK19 RXG19 SHC19 SQY19 TAU19 TKQ19 TUM19 UEI19 UOE19 UYA19 VHW19 VRS19 WBO19 WLK19 WVG19 F65572 IU65572 SQ65572 ACM65572 AMI65572 AWE65572 BGA65572 BPW65572 BZS65572 CJO65572 CTK65572 DDG65572 DNC65572 DWY65572 EGU65572 EQQ65572 FAM65572 FKI65572 FUE65572 GEA65572 GNW65572 GXS65572 HHO65572 HRK65572 IBG65572 ILC65572 IUY65572 JEU65572 JOQ65572 JYM65572 KII65572 KSE65572 LCA65572 LLW65572 LVS65572 MFO65572 MPK65572 MZG65572 NJC65572 NSY65572 OCU65572 OMQ65572 OWM65572 PGI65572 PQE65572 QAA65572 QJW65572 QTS65572 RDO65572 RNK65572 RXG65572 SHC65572 SQY65572 TAU65572 TKQ65572 TUM65572 UEI65572 UOE65572 UYA65572 VHW65572 VRS65572 WBO65572 WLK65572 WVG65572 F131108 IU131108 SQ131108 ACM131108 AMI131108 AWE131108 BGA131108 BPW131108 BZS131108 CJO131108 CTK131108 DDG131108 DNC131108 DWY131108 EGU131108 EQQ131108 FAM131108 FKI131108 FUE131108 GEA131108 GNW131108 GXS131108 HHO131108 HRK131108 IBG131108 ILC131108 IUY131108 JEU131108 JOQ131108 JYM131108 KII131108 KSE131108 LCA131108 LLW131108 LVS131108 MFO131108 MPK131108 MZG131108 NJC131108 NSY131108 OCU131108 OMQ131108 OWM131108 PGI131108 PQE131108 QAA131108 QJW131108 QTS131108 RDO131108 RNK131108 RXG131108 SHC131108 SQY131108 TAU131108 TKQ131108 TUM131108 UEI131108 UOE131108 UYA131108 VHW131108 VRS131108 WBO131108 WLK131108 WVG131108 F196644 IU196644 SQ196644 ACM196644 AMI196644 AWE196644 BGA196644 BPW196644 BZS196644 CJO196644 CTK196644 DDG196644 DNC196644 DWY196644 EGU196644 EQQ196644 FAM196644 FKI196644 FUE196644 GEA196644 GNW196644 GXS196644 HHO196644 HRK196644 IBG196644 ILC196644 IUY196644 JEU196644 JOQ196644 JYM196644 KII196644 KSE196644 LCA196644 LLW196644 LVS196644 MFO196644 MPK196644 MZG196644 NJC196644 NSY196644 OCU196644 OMQ196644 OWM196644 PGI196644 PQE196644 QAA196644 QJW196644 QTS196644 RDO196644 RNK196644 RXG196644 SHC196644 SQY196644 TAU196644 TKQ196644 TUM196644 UEI196644 UOE196644 UYA196644 VHW196644 VRS196644 WBO196644 WLK196644 WVG196644 F262180 IU262180 SQ262180 ACM262180 AMI262180 AWE262180 BGA262180 BPW262180 BZS262180 CJO262180 CTK262180 DDG262180 DNC262180 DWY262180 EGU262180 EQQ262180 FAM262180 FKI262180 FUE262180 GEA262180 GNW262180 GXS262180 HHO262180 HRK262180 IBG262180 ILC262180 IUY262180 JEU262180 JOQ262180 JYM262180 KII262180 KSE262180 LCA262180 LLW262180 LVS262180 MFO262180 MPK262180 MZG262180 NJC262180 NSY262180 OCU262180 OMQ262180 OWM262180 PGI262180 PQE262180 QAA262180 QJW262180 QTS262180 RDO262180 RNK262180 RXG262180 SHC262180 SQY262180 TAU262180 TKQ262180 TUM262180 UEI262180 UOE262180 UYA262180 VHW262180 VRS262180 WBO262180 WLK262180 WVG262180 F327716 IU327716 SQ327716 ACM327716 AMI327716 AWE327716 BGA327716 BPW327716 BZS327716 CJO327716 CTK327716 DDG327716 DNC327716 DWY327716 EGU327716 EQQ327716 FAM327716 FKI327716 FUE327716 GEA327716 GNW327716 GXS327716 HHO327716 HRK327716 IBG327716 ILC327716 IUY327716 JEU327716 JOQ327716 JYM327716 KII327716 KSE327716 LCA327716 LLW327716 LVS327716 MFO327716 MPK327716 MZG327716 NJC327716 NSY327716 OCU327716 OMQ327716 OWM327716 PGI327716 PQE327716 QAA327716 QJW327716 QTS327716 RDO327716 RNK327716 RXG327716 SHC327716 SQY327716 TAU327716 TKQ327716 TUM327716 UEI327716 UOE327716 UYA327716 VHW327716 VRS327716 WBO327716 WLK327716 WVG327716 F393252 IU393252 SQ393252 ACM393252 AMI393252 AWE393252 BGA393252 BPW393252 BZS393252 CJO393252 CTK393252 DDG393252 DNC393252 DWY393252 EGU393252 EQQ393252 FAM393252 FKI393252 FUE393252 GEA393252 GNW393252 GXS393252 HHO393252 HRK393252 IBG393252 ILC393252 IUY393252 JEU393252 JOQ393252 JYM393252 KII393252 KSE393252 LCA393252 LLW393252 LVS393252 MFO393252 MPK393252 MZG393252 NJC393252 NSY393252 OCU393252 OMQ393252 OWM393252 PGI393252 PQE393252 QAA393252 QJW393252 QTS393252 RDO393252 RNK393252 RXG393252 SHC393252 SQY393252 TAU393252 TKQ393252 TUM393252 UEI393252 UOE393252 UYA393252 VHW393252 VRS393252 WBO393252 WLK393252 WVG393252 F458788 IU458788 SQ458788 ACM458788 AMI458788 AWE458788 BGA458788 BPW458788 BZS458788 CJO458788 CTK458788 DDG458788 DNC458788 DWY458788 EGU458788 EQQ458788 FAM458788 FKI458788 FUE458788 GEA458788 GNW458788 GXS458788 HHO458788 HRK458788 IBG458788 ILC458788 IUY458788 JEU458788 JOQ458788 JYM458788 KII458788 KSE458788 LCA458788 LLW458788 LVS458788 MFO458788 MPK458788 MZG458788 NJC458788 NSY458788 OCU458788 OMQ458788 OWM458788 PGI458788 PQE458788 QAA458788 QJW458788 QTS458788 RDO458788 RNK458788 RXG458788 SHC458788 SQY458788 TAU458788 TKQ458788 TUM458788 UEI458788 UOE458788 UYA458788 VHW458788 VRS458788 WBO458788 WLK458788 WVG458788 F524324 IU524324 SQ524324 ACM524324 AMI524324 AWE524324 BGA524324 BPW524324 BZS524324 CJO524324 CTK524324 DDG524324 DNC524324 DWY524324 EGU524324 EQQ524324 FAM524324 FKI524324 FUE524324 GEA524324 GNW524324 GXS524324 HHO524324 HRK524324 IBG524324 ILC524324 IUY524324 JEU524324 JOQ524324 JYM524324 KII524324 KSE524324 LCA524324 LLW524324 LVS524324 MFO524324 MPK524324 MZG524324 NJC524324 NSY524324 OCU524324 OMQ524324 OWM524324 PGI524324 PQE524324 QAA524324 QJW524324 QTS524324 RDO524324 RNK524324 RXG524324 SHC524324 SQY524324 TAU524324 TKQ524324 TUM524324 UEI524324 UOE524324 UYA524324 VHW524324 VRS524324 WBO524324 WLK524324 WVG524324 F589860 IU589860 SQ589860 ACM589860 AMI589860 AWE589860 BGA589860 BPW589860 BZS589860 CJO589860 CTK589860 DDG589860 DNC589860 DWY589860 EGU589860 EQQ589860 FAM589860 FKI589860 FUE589860 GEA589860 GNW589860 GXS589860 HHO589860 HRK589860 IBG589860 ILC589860 IUY589860 JEU589860 JOQ589860 JYM589860 KII589860 KSE589860 LCA589860 LLW589860 LVS589860 MFO589860 MPK589860 MZG589860 NJC589860 NSY589860 OCU589860 OMQ589860 OWM589860 PGI589860 PQE589860 QAA589860 QJW589860 QTS589860 RDO589860 RNK589860 RXG589860 SHC589860 SQY589860 TAU589860 TKQ589860 TUM589860 UEI589860 UOE589860 UYA589860 VHW589860 VRS589860 WBO589860 WLK589860 WVG589860 F655396 IU655396 SQ655396 ACM655396 AMI655396 AWE655396 BGA655396 BPW655396 BZS655396 CJO655396 CTK655396 DDG655396 DNC655396 DWY655396 EGU655396 EQQ655396 FAM655396 FKI655396 FUE655396 GEA655396 GNW655396 GXS655396 HHO655396 HRK655396 IBG655396 ILC655396 IUY655396 JEU655396 JOQ655396 JYM655396 KII655396 KSE655396 LCA655396 LLW655396 LVS655396 MFO655396 MPK655396 MZG655396 NJC655396 NSY655396 OCU655396 OMQ655396 OWM655396 PGI655396 PQE655396 QAA655396 QJW655396 QTS655396 RDO655396 RNK655396 RXG655396 SHC655396 SQY655396 TAU655396 TKQ655396 TUM655396 UEI655396 UOE655396 UYA655396 VHW655396 VRS655396 WBO655396 WLK655396 WVG655396 F720932 IU720932 SQ720932 ACM720932 AMI720932 AWE720932 BGA720932 BPW720932 BZS720932 CJO720932 CTK720932 DDG720932 DNC720932 DWY720932 EGU720932 EQQ720932 FAM720932 FKI720932 FUE720932 GEA720932 GNW720932 GXS720932 HHO720932 HRK720932 IBG720932 ILC720932 IUY720932 JEU720932 JOQ720932 JYM720932 KII720932 KSE720932 LCA720932 LLW720932 LVS720932 MFO720932 MPK720932 MZG720932 NJC720932 NSY720932 OCU720932 OMQ720932 OWM720932 PGI720932 PQE720932 QAA720932 QJW720932 QTS720932 RDO720932 RNK720932 RXG720932 SHC720932 SQY720932 TAU720932 TKQ720932 TUM720932 UEI720932 UOE720932 UYA720932 VHW720932 VRS720932 WBO720932 WLK720932 WVG720932 F786468 IU786468 SQ786468 ACM786468 AMI786468 AWE786468 BGA786468 BPW786468 BZS786468 CJO786468 CTK786468 DDG786468 DNC786468 DWY786468 EGU786468 EQQ786468 FAM786468 FKI786468 FUE786468 GEA786468 GNW786468 GXS786468 HHO786468 HRK786468 IBG786468 ILC786468 IUY786468 JEU786468 JOQ786468 JYM786468 KII786468 KSE786468 LCA786468 LLW786468 LVS786468 MFO786468 MPK786468 MZG786468 NJC786468 NSY786468 OCU786468 OMQ786468 OWM786468 PGI786468 PQE786468 QAA786468 QJW786468 QTS786468 RDO786468 RNK786468 RXG786468 SHC786468 SQY786468 TAU786468 TKQ786468 TUM786468 UEI786468 UOE786468 UYA786468 VHW786468 VRS786468 WBO786468 WLK786468 WVG786468 F852004 IU852004 SQ852004 ACM852004 AMI852004 AWE852004 BGA852004 BPW852004 BZS852004 CJO852004 CTK852004 DDG852004 DNC852004 DWY852004 EGU852004 EQQ852004 FAM852004 FKI852004 FUE852004 GEA852004 GNW852004 GXS852004 HHO852004 HRK852004 IBG852004 ILC852004 IUY852004 JEU852004 JOQ852004 JYM852004 KII852004 KSE852004 LCA852004 LLW852004 LVS852004 MFO852004 MPK852004 MZG852004 NJC852004 NSY852004 OCU852004 OMQ852004 OWM852004 PGI852004 PQE852004 QAA852004 QJW852004 QTS852004 RDO852004 RNK852004 RXG852004 SHC852004 SQY852004 TAU852004 TKQ852004 TUM852004 UEI852004 UOE852004 UYA852004 VHW852004 VRS852004 WBO852004 WLK852004 WVG852004 F917540 IU917540 SQ917540 ACM917540 AMI917540 AWE917540 BGA917540 BPW917540 BZS917540 CJO917540 CTK917540 DDG917540 DNC917540 DWY917540 EGU917540 EQQ917540 FAM917540 FKI917540 FUE917540 GEA917540 GNW917540 GXS917540 HHO917540 HRK917540 IBG917540 ILC917540 IUY917540 JEU917540 JOQ917540 JYM917540 KII917540 KSE917540 LCA917540 LLW917540 LVS917540 MFO917540 MPK917540 MZG917540 NJC917540 NSY917540 OCU917540 OMQ917540 OWM917540 PGI917540 PQE917540 QAA917540 QJW917540 QTS917540 RDO917540 RNK917540 RXG917540 SHC917540 SQY917540 TAU917540 TKQ917540 TUM917540 UEI917540 UOE917540 UYA917540 VHW917540 VRS917540 WBO917540 WLK917540 WVG917540 F983076 IU983076 SQ983076 ACM983076 AMI983076 AWE983076 BGA983076 BPW983076 BZS983076 CJO983076 CTK983076 DDG983076 DNC983076 DWY983076 EGU983076 EQQ983076 FAM983076 FKI983076 FUE983076 GEA983076 GNW983076 GXS983076 HHO983076 HRK983076 IBG983076 ILC983076 IUY983076 JEU983076 JOQ983076 JYM983076 KII983076 KSE983076 LCA983076 LLW983076 LVS983076 MFO983076 MPK983076 MZG983076 NJC983076 NSY983076 OCU983076 OMQ983076 OWM983076 PGI983076 PQE983076 QAA983076 QJW983076 QTS983076 RDO983076 RNK983076 RXG983076 SHC983076 SQY983076 TAU983076 TKQ983076 TUM983076 UEI983076 UOE983076 UYA983076 VHW983076 VRS983076 WBO983076 WLK983076 WVG983076 VRS983084 IU21 SQ21 ACM21 AMI21 AWE21 BGA21 BPW21 BZS21 CJO21 CTK21 DDG21 DNC21 DWY21 EGU21 EQQ21 FAM21 FKI21 FUE21 GEA21 GNW21 GXS21 HHO21 HRK21 IBG21 ILC21 IUY21 JEU21 JOQ21 JYM21 KII21 KSE21 LCA21 LLW21 LVS21 MFO21 MPK21 MZG21 NJC21 NSY21 OCU21 OMQ21 OWM21 PGI21 PQE21 QAA21 QJW21 QTS21 RDO21 RNK21 RXG21 SHC21 SQY21 TAU21 TKQ21 TUM21 UEI21 UOE21 UYA21 VHW21 VRS21 WBO21 WLK21 WVG21 F65574 IU65574 SQ65574 ACM65574 AMI65574 AWE65574 BGA65574 BPW65574 BZS65574 CJO65574 CTK65574 DDG65574 DNC65574 DWY65574 EGU65574 EQQ65574 FAM65574 FKI65574 FUE65574 GEA65574 GNW65574 GXS65574 HHO65574 HRK65574 IBG65574 ILC65574 IUY65574 JEU65574 JOQ65574 JYM65574 KII65574 KSE65574 LCA65574 LLW65574 LVS65574 MFO65574 MPK65574 MZG65574 NJC65574 NSY65574 OCU65574 OMQ65574 OWM65574 PGI65574 PQE65574 QAA65574 QJW65574 QTS65574 RDO65574 RNK65574 RXG65574 SHC65574 SQY65574 TAU65574 TKQ65574 TUM65574 UEI65574 UOE65574 UYA65574 VHW65574 VRS65574 WBO65574 WLK65574 WVG65574 F131110 IU131110 SQ131110 ACM131110 AMI131110 AWE131110 BGA131110 BPW131110 BZS131110 CJO131110 CTK131110 DDG131110 DNC131110 DWY131110 EGU131110 EQQ131110 FAM131110 FKI131110 FUE131110 GEA131110 GNW131110 GXS131110 HHO131110 HRK131110 IBG131110 ILC131110 IUY131110 JEU131110 JOQ131110 JYM131110 KII131110 KSE131110 LCA131110 LLW131110 LVS131110 MFO131110 MPK131110 MZG131110 NJC131110 NSY131110 OCU131110 OMQ131110 OWM131110 PGI131110 PQE131110 QAA131110 QJW131110 QTS131110 RDO131110 RNK131110 RXG131110 SHC131110 SQY131110 TAU131110 TKQ131110 TUM131110 UEI131110 UOE131110 UYA131110 VHW131110 VRS131110 WBO131110 WLK131110 WVG131110 F196646 IU196646 SQ196646 ACM196646 AMI196646 AWE196646 BGA196646 BPW196646 BZS196646 CJO196646 CTK196646 DDG196646 DNC196646 DWY196646 EGU196646 EQQ196646 FAM196646 FKI196646 FUE196646 GEA196646 GNW196646 GXS196646 HHO196646 HRK196646 IBG196646 ILC196646 IUY196646 JEU196646 JOQ196646 JYM196646 KII196646 KSE196646 LCA196646 LLW196646 LVS196646 MFO196646 MPK196646 MZG196646 NJC196646 NSY196646 OCU196646 OMQ196646 OWM196646 PGI196646 PQE196646 QAA196646 QJW196646 QTS196646 RDO196646 RNK196646 RXG196646 SHC196646 SQY196646 TAU196646 TKQ196646 TUM196646 UEI196646 UOE196646 UYA196646 VHW196646 VRS196646 WBO196646 WLK196646 WVG196646 F262182 IU262182 SQ262182 ACM262182 AMI262182 AWE262182 BGA262182 BPW262182 BZS262182 CJO262182 CTK262182 DDG262182 DNC262182 DWY262182 EGU262182 EQQ262182 FAM262182 FKI262182 FUE262182 GEA262182 GNW262182 GXS262182 HHO262182 HRK262182 IBG262182 ILC262182 IUY262182 JEU262182 JOQ262182 JYM262182 KII262182 KSE262182 LCA262182 LLW262182 LVS262182 MFO262182 MPK262182 MZG262182 NJC262182 NSY262182 OCU262182 OMQ262182 OWM262182 PGI262182 PQE262182 QAA262182 QJW262182 QTS262182 RDO262182 RNK262182 RXG262182 SHC262182 SQY262182 TAU262182 TKQ262182 TUM262182 UEI262182 UOE262182 UYA262182 VHW262182 VRS262182 WBO262182 WLK262182 WVG262182 F327718 IU327718 SQ327718 ACM327718 AMI327718 AWE327718 BGA327718 BPW327718 BZS327718 CJO327718 CTK327718 DDG327718 DNC327718 DWY327718 EGU327718 EQQ327718 FAM327718 FKI327718 FUE327718 GEA327718 GNW327718 GXS327718 HHO327718 HRK327718 IBG327718 ILC327718 IUY327718 JEU327718 JOQ327718 JYM327718 KII327718 KSE327718 LCA327718 LLW327718 LVS327718 MFO327718 MPK327718 MZG327718 NJC327718 NSY327718 OCU327718 OMQ327718 OWM327718 PGI327718 PQE327718 QAA327718 QJW327718 QTS327718 RDO327718 RNK327718 RXG327718 SHC327718 SQY327718 TAU327718 TKQ327718 TUM327718 UEI327718 UOE327718 UYA327718 VHW327718 VRS327718 WBO327718 WLK327718 WVG327718 F393254 IU393254 SQ393254 ACM393254 AMI393254 AWE393254 BGA393254 BPW393254 BZS393254 CJO393254 CTK393254 DDG393254 DNC393254 DWY393254 EGU393254 EQQ393254 FAM393254 FKI393254 FUE393254 GEA393254 GNW393254 GXS393254 HHO393254 HRK393254 IBG393254 ILC393254 IUY393254 JEU393254 JOQ393254 JYM393254 KII393254 KSE393254 LCA393254 LLW393254 LVS393254 MFO393254 MPK393254 MZG393254 NJC393254 NSY393254 OCU393254 OMQ393254 OWM393254 PGI393254 PQE393254 QAA393254 QJW393254 QTS393254 RDO393254 RNK393254 RXG393254 SHC393254 SQY393254 TAU393254 TKQ393254 TUM393254 UEI393254 UOE393254 UYA393254 VHW393254 VRS393254 WBO393254 WLK393254 WVG393254 F458790 IU458790 SQ458790 ACM458790 AMI458790 AWE458790 BGA458790 BPW458790 BZS458790 CJO458790 CTK458790 DDG458790 DNC458790 DWY458790 EGU458790 EQQ458790 FAM458790 FKI458790 FUE458790 GEA458790 GNW458790 GXS458790 HHO458790 HRK458790 IBG458790 ILC458790 IUY458790 JEU458790 JOQ458790 JYM458790 KII458790 KSE458790 LCA458790 LLW458790 LVS458790 MFO458790 MPK458790 MZG458790 NJC458790 NSY458790 OCU458790 OMQ458790 OWM458790 PGI458790 PQE458790 QAA458790 QJW458790 QTS458790 RDO458790 RNK458790 RXG458790 SHC458790 SQY458790 TAU458790 TKQ458790 TUM458790 UEI458790 UOE458790 UYA458790 VHW458790 VRS458790 WBO458790 WLK458790 WVG458790 F524326 IU524326 SQ524326 ACM524326 AMI524326 AWE524326 BGA524326 BPW524326 BZS524326 CJO524326 CTK524326 DDG524326 DNC524326 DWY524326 EGU524326 EQQ524326 FAM524326 FKI524326 FUE524326 GEA524326 GNW524326 GXS524326 HHO524326 HRK524326 IBG524326 ILC524326 IUY524326 JEU524326 JOQ524326 JYM524326 KII524326 KSE524326 LCA524326 LLW524326 LVS524326 MFO524326 MPK524326 MZG524326 NJC524326 NSY524326 OCU524326 OMQ524326 OWM524326 PGI524326 PQE524326 QAA524326 QJW524326 QTS524326 RDO524326 RNK524326 RXG524326 SHC524326 SQY524326 TAU524326 TKQ524326 TUM524326 UEI524326 UOE524326 UYA524326 VHW524326 VRS524326 WBO524326 WLK524326 WVG524326 F589862 IU589862 SQ589862 ACM589862 AMI589862 AWE589862 BGA589862 BPW589862 BZS589862 CJO589862 CTK589862 DDG589862 DNC589862 DWY589862 EGU589862 EQQ589862 FAM589862 FKI589862 FUE589862 GEA589862 GNW589862 GXS589862 HHO589862 HRK589862 IBG589862 ILC589862 IUY589862 JEU589862 JOQ589862 JYM589862 KII589862 KSE589862 LCA589862 LLW589862 LVS589862 MFO589862 MPK589862 MZG589862 NJC589862 NSY589862 OCU589862 OMQ589862 OWM589862 PGI589862 PQE589862 QAA589862 QJW589862 QTS589862 RDO589862 RNK589862 RXG589862 SHC589862 SQY589862 TAU589862 TKQ589862 TUM589862 UEI589862 UOE589862 UYA589862 VHW589862 VRS589862 WBO589862 WLK589862 WVG589862 F655398 IU655398 SQ655398 ACM655398 AMI655398 AWE655398 BGA655398 BPW655398 BZS655398 CJO655398 CTK655398 DDG655398 DNC655398 DWY655398 EGU655398 EQQ655398 FAM655398 FKI655398 FUE655398 GEA655398 GNW655398 GXS655398 HHO655398 HRK655398 IBG655398 ILC655398 IUY655398 JEU655398 JOQ655398 JYM655398 KII655398 KSE655398 LCA655398 LLW655398 LVS655398 MFO655398 MPK655398 MZG655398 NJC655398 NSY655398 OCU655398 OMQ655398 OWM655398 PGI655398 PQE655398 QAA655398 QJW655398 QTS655398 RDO655398 RNK655398 RXG655398 SHC655398 SQY655398 TAU655398 TKQ655398 TUM655398 UEI655398 UOE655398 UYA655398 VHW655398 VRS655398 WBO655398 WLK655398 WVG655398 F720934 IU720934 SQ720934 ACM720934 AMI720934 AWE720934 BGA720934 BPW720934 BZS720934 CJO720934 CTK720934 DDG720934 DNC720934 DWY720934 EGU720934 EQQ720934 FAM720934 FKI720934 FUE720934 GEA720934 GNW720934 GXS720934 HHO720934 HRK720934 IBG720934 ILC720934 IUY720934 JEU720934 JOQ720934 JYM720934 KII720934 KSE720934 LCA720934 LLW720934 LVS720934 MFO720934 MPK720934 MZG720934 NJC720934 NSY720934 OCU720934 OMQ720934 OWM720934 PGI720934 PQE720934 QAA720934 QJW720934 QTS720934 RDO720934 RNK720934 RXG720934 SHC720934 SQY720934 TAU720934 TKQ720934 TUM720934 UEI720934 UOE720934 UYA720934 VHW720934 VRS720934 WBO720934 WLK720934 WVG720934 F786470 IU786470 SQ786470 ACM786470 AMI786470 AWE786470 BGA786470 BPW786470 BZS786470 CJO786470 CTK786470 DDG786470 DNC786470 DWY786470 EGU786470 EQQ786470 FAM786470 FKI786470 FUE786470 GEA786470 GNW786470 GXS786470 HHO786470 HRK786470 IBG786470 ILC786470 IUY786470 JEU786470 JOQ786470 JYM786470 KII786470 KSE786470 LCA786470 LLW786470 LVS786470 MFO786470 MPK786470 MZG786470 NJC786470 NSY786470 OCU786470 OMQ786470 OWM786470 PGI786470 PQE786470 QAA786470 QJW786470 QTS786470 RDO786470 RNK786470 RXG786470 SHC786470 SQY786470 TAU786470 TKQ786470 TUM786470 UEI786470 UOE786470 UYA786470 VHW786470 VRS786470 WBO786470 WLK786470 WVG786470 F852006 IU852006 SQ852006 ACM852006 AMI852006 AWE852006 BGA852006 BPW852006 BZS852006 CJO852006 CTK852006 DDG852006 DNC852006 DWY852006 EGU852006 EQQ852006 FAM852006 FKI852006 FUE852006 GEA852006 GNW852006 GXS852006 HHO852006 HRK852006 IBG852006 ILC852006 IUY852006 JEU852006 JOQ852006 JYM852006 KII852006 KSE852006 LCA852006 LLW852006 LVS852006 MFO852006 MPK852006 MZG852006 NJC852006 NSY852006 OCU852006 OMQ852006 OWM852006 PGI852006 PQE852006 QAA852006 QJW852006 QTS852006 RDO852006 RNK852006 RXG852006 SHC852006 SQY852006 TAU852006 TKQ852006 TUM852006 UEI852006 UOE852006 UYA852006 VHW852006 VRS852006 WBO852006 WLK852006 WVG852006 F917542 IU917542 SQ917542 ACM917542 AMI917542 AWE917542 BGA917542 BPW917542 BZS917542 CJO917542 CTK917542 DDG917542 DNC917542 DWY917542 EGU917542 EQQ917542 FAM917542 FKI917542 FUE917542 GEA917542 GNW917542 GXS917542 HHO917542 HRK917542 IBG917542 ILC917542 IUY917542 JEU917542 JOQ917542 JYM917542 KII917542 KSE917542 LCA917542 LLW917542 LVS917542 MFO917542 MPK917542 MZG917542 NJC917542 NSY917542 OCU917542 OMQ917542 OWM917542 PGI917542 PQE917542 QAA917542 QJW917542 QTS917542 RDO917542 RNK917542 RXG917542 SHC917542 SQY917542 TAU917542 TKQ917542 TUM917542 UEI917542 UOE917542 UYA917542 VHW917542 VRS917542 WBO917542 WLK917542 WVG917542 F983078 IU983078 SQ983078 ACM983078 AMI983078 AWE983078 BGA983078 BPW983078 BZS983078 CJO983078 CTK983078 DDG983078 DNC983078 DWY983078 EGU983078 EQQ983078 FAM983078 FKI983078 FUE983078 GEA983078 GNW983078 GXS983078 HHO983078 HRK983078 IBG983078 ILC983078 IUY983078 JEU983078 JOQ983078 JYM983078 KII983078 KSE983078 LCA983078 LLW983078 LVS983078 MFO983078 MPK983078 MZG983078 NJC983078 NSY983078 OCU983078 OMQ983078 OWM983078 PGI983078 PQE983078 QAA983078 QJW983078 QTS983078 RDO983078 RNK983078 RXG983078 SHC983078 SQY983078 TAU983078 TKQ983078 TUM983078 UEI983078 UOE983078 UYA983078 VHW983078 VRS983078 WBO983078 WLK983078 WVG983078 WBO983084 IU23 SQ23 ACM23 AMI23 AWE23 BGA23 BPW23 BZS23 CJO23 CTK23 DDG23 DNC23 DWY23 EGU23 EQQ23 FAM23 FKI23 FUE23 GEA23 GNW23 GXS23 HHO23 HRK23 IBG23 ILC23 IUY23 JEU23 JOQ23 JYM23 KII23 KSE23 LCA23 LLW23 LVS23 MFO23 MPK23 MZG23 NJC23 NSY23 OCU23 OMQ23 OWM23 PGI23 PQE23 QAA23 QJW23 QTS23 RDO23 RNK23 RXG23 SHC23 SQY23 TAU23 TKQ23 TUM23 UEI23 UOE23 UYA23 VHW23 VRS23 WBO23 WLK23 WVG23 F65576 IU65576 SQ65576 ACM65576 AMI65576 AWE65576 BGA65576 BPW65576 BZS65576 CJO65576 CTK65576 DDG65576 DNC65576 DWY65576 EGU65576 EQQ65576 FAM65576 FKI65576 FUE65576 GEA65576 GNW65576 GXS65576 HHO65576 HRK65576 IBG65576 ILC65576 IUY65576 JEU65576 JOQ65576 JYM65576 KII65576 KSE65576 LCA65576 LLW65576 LVS65576 MFO65576 MPK65576 MZG65576 NJC65576 NSY65576 OCU65576 OMQ65576 OWM65576 PGI65576 PQE65576 QAA65576 QJW65576 QTS65576 RDO65576 RNK65576 RXG65576 SHC65576 SQY65576 TAU65576 TKQ65576 TUM65576 UEI65576 UOE65576 UYA65576 VHW65576 VRS65576 WBO65576 WLK65576 WVG65576 F131112 IU131112 SQ131112 ACM131112 AMI131112 AWE131112 BGA131112 BPW131112 BZS131112 CJO131112 CTK131112 DDG131112 DNC131112 DWY131112 EGU131112 EQQ131112 FAM131112 FKI131112 FUE131112 GEA131112 GNW131112 GXS131112 HHO131112 HRK131112 IBG131112 ILC131112 IUY131112 JEU131112 JOQ131112 JYM131112 KII131112 KSE131112 LCA131112 LLW131112 LVS131112 MFO131112 MPK131112 MZG131112 NJC131112 NSY131112 OCU131112 OMQ131112 OWM131112 PGI131112 PQE131112 QAA131112 QJW131112 QTS131112 RDO131112 RNK131112 RXG131112 SHC131112 SQY131112 TAU131112 TKQ131112 TUM131112 UEI131112 UOE131112 UYA131112 VHW131112 VRS131112 WBO131112 WLK131112 WVG131112 F196648 IU196648 SQ196648 ACM196648 AMI196648 AWE196648 BGA196648 BPW196648 BZS196648 CJO196648 CTK196648 DDG196648 DNC196648 DWY196648 EGU196648 EQQ196648 FAM196648 FKI196648 FUE196648 GEA196648 GNW196648 GXS196648 HHO196648 HRK196648 IBG196648 ILC196648 IUY196648 JEU196648 JOQ196648 JYM196648 KII196648 KSE196648 LCA196648 LLW196648 LVS196648 MFO196648 MPK196648 MZG196648 NJC196648 NSY196648 OCU196648 OMQ196648 OWM196648 PGI196648 PQE196648 QAA196648 QJW196648 QTS196648 RDO196648 RNK196648 RXG196648 SHC196648 SQY196648 TAU196648 TKQ196648 TUM196648 UEI196648 UOE196648 UYA196648 VHW196648 VRS196648 WBO196648 WLK196648 WVG196648 F262184 IU262184 SQ262184 ACM262184 AMI262184 AWE262184 BGA262184 BPW262184 BZS262184 CJO262184 CTK262184 DDG262184 DNC262184 DWY262184 EGU262184 EQQ262184 FAM262184 FKI262184 FUE262184 GEA262184 GNW262184 GXS262184 HHO262184 HRK262184 IBG262184 ILC262184 IUY262184 JEU262184 JOQ262184 JYM262184 KII262184 KSE262184 LCA262184 LLW262184 LVS262184 MFO262184 MPK262184 MZG262184 NJC262184 NSY262184 OCU262184 OMQ262184 OWM262184 PGI262184 PQE262184 QAA262184 QJW262184 QTS262184 RDO262184 RNK262184 RXG262184 SHC262184 SQY262184 TAU262184 TKQ262184 TUM262184 UEI262184 UOE262184 UYA262184 VHW262184 VRS262184 WBO262184 WLK262184 WVG262184 F327720 IU327720 SQ327720 ACM327720 AMI327720 AWE327720 BGA327720 BPW327720 BZS327720 CJO327720 CTK327720 DDG327720 DNC327720 DWY327720 EGU327720 EQQ327720 FAM327720 FKI327720 FUE327720 GEA327720 GNW327720 GXS327720 HHO327720 HRK327720 IBG327720 ILC327720 IUY327720 JEU327720 JOQ327720 JYM327720 KII327720 KSE327720 LCA327720 LLW327720 LVS327720 MFO327720 MPK327720 MZG327720 NJC327720 NSY327720 OCU327720 OMQ327720 OWM327720 PGI327720 PQE327720 QAA327720 QJW327720 QTS327720 RDO327720 RNK327720 RXG327720 SHC327720 SQY327720 TAU327720 TKQ327720 TUM327720 UEI327720 UOE327720 UYA327720 VHW327720 VRS327720 WBO327720 WLK327720 WVG327720 F393256 IU393256 SQ393256 ACM393256 AMI393256 AWE393256 BGA393256 BPW393256 BZS393256 CJO393256 CTK393256 DDG393256 DNC393256 DWY393256 EGU393256 EQQ393256 FAM393256 FKI393256 FUE393256 GEA393256 GNW393256 GXS393256 HHO393256 HRK393256 IBG393256 ILC393256 IUY393256 JEU393256 JOQ393256 JYM393256 KII393256 KSE393256 LCA393256 LLW393256 LVS393256 MFO393256 MPK393256 MZG393256 NJC393256 NSY393256 OCU393256 OMQ393256 OWM393256 PGI393256 PQE393256 QAA393256 QJW393256 QTS393256 RDO393256 RNK393256 RXG393256 SHC393256 SQY393256 TAU393256 TKQ393256 TUM393256 UEI393256 UOE393256 UYA393256 VHW393256 VRS393256 WBO393256 WLK393256 WVG393256 F458792 IU458792 SQ458792 ACM458792 AMI458792 AWE458792 BGA458792 BPW458792 BZS458792 CJO458792 CTK458792 DDG458792 DNC458792 DWY458792 EGU458792 EQQ458792 FAM458792 FKI458792 FUE458792 GEA458792 GNW458792 GXS458792 HHO458792 HRK458792 IBG458792 ILC458792 IUY458792 JEU458792 JOQ458792 JYM458792 KII458792 KSE458792 LCA458792 LLW458792 LVS458792 MFO458792 MPK458792 MZG458792 NJC458792 NSY458792 OCU458792 OMQ458792 OWM458792 PGI458792 PQE458792 QAA458792 QJW458792 QTS458792 RDO458792 RNK458792 RXG458792 SHC458792 SQY458792 TAU458792 TKQ458792 TUM458792 UEI458792 UOE458792 UYA458792 VHW458792 VRS458792 WBO458792 WLK458792 WVG458792 F524328 IU524328 SQ524328 ACM524328 AMI524328 AWE524328 BGA524328 BPW524328 BZS524328 CJO524328 CTK524328 DDG524328 DNC524328 DWY524328 EGU524328 EQQ524328 FAM524328 FKI524328 FUE524328 GEA524328 GNW524328 GXS524328 HHO524328 HRK524328 IBG524328 ILC524328 IUY524328 JEU524328 JOQ524328 JYM524328 KII524328 KSE524328 LCA524328 LLW524328 LVS524328 MFO524328 MPK524328 MZG524328 NJC524328 NSY524328 OCU524328 OMQ524328 OWM524328 PGI524328 PQE524328 QAA524328 QJW524328 QTS524328 RDO524328 RNK524328 RXG524328 SHC524328 SQY524328 TAU524328 TKQ524328 TUM524328 UEI524328 UOE524328 UYA524328 VHW524328 VRS524328 WBO524328 WLK524328 WVG524328 F589864 IU589864 SQ589864 ACM589864 AMI589864 AWE589864 BGA589864 BPW589864 BZS589864 CJO589864 CTK589864 DDG589864 DNC589864 DWY589864 EGU589864 EQQ589864 FAM589864 FKI589864 FUE589864 GEA589864 GNW589864 GXS589864 HHO589864 HRK589864 IBG589864 ILC589864 IUY589864 JEU589864 JOQ589864 JYM589864 KII589864 KSE589864 LCA589864 LLW589864 LVS589864 MFO589864 MPK589864 MZG589864 NJC589864 NSY589864 OCU589864 OMQ589864 OWM589864 PGI589864 PQE589864 QAA589864 QJW589864 QTS589864 RDO589864 RNK589864 RXG589864 SHC589864 SQY589864 TAU589864 TKQ589864 TUM589864 UEI589864 UOE589864 UYA589864 VHW589864 VRS589864 WBO589864 WLK589864 WVG589864 F655400 IU655400 SQ655400 ACM655400 AMI655400 AWE655400 BGA655400 BPW655400 BZS655400 CJO655400 CTK655400 DDG655400 DNC655400 DWY655400 EGU655400 EQQ655400 FAM655400 FKI655400 FUE655400 GEA655400 GNW655400 GXS655400 HHO655400 HRK655400 IBG655400 ILC655400 IUY655400 JEU655400 JOQ655400 JYM655400 KII655400 KSE655400 LCA655400 LLW655400 LVS655400 MFO655400 MPK655400 MZG655400 NJC655400 NSY655400 OCU655400 OMQ655400 OWM655400 PGI655400 PQE655400 QAA655400 QJW655400 QTS655400 RDO655400 RNK655400 RXG655400 SHC655400 SQY655400 TAU655400 TKQ655400 TUM655400 UEI655400 UOE655400 UYA655400 VHW655400 VRS655400 WBO655400 WLK655400 WVG655400 F720936 IU720936 SQ720936 ACM720936 AMI720936 AWE720936 BGA720936 BPW720936 BZS720936 CJO720936 CTK720936 DDG720936 DNC720936 DWY720936 EGU720936 EQQ720936 FAM720936 FKI720936 FUE720936 GEA720936 GNW720936 GXS720936 HHO720936 HRK720936 IBG720936 ILC720936 IUY720936 JEU720936 JOQ720936 JYM720936 KII720936 KSE720936 LCA720936 LLW720936 LVS720936 MFO720936 MPK720936 MZG720936 NJC720936 NSY720936 OCU720936 OMQ720936 OWM720936 PGI720936 PQE720936 QAA720936 QJW720936 QTS720936 RDO720936 RNK720936 RXG720936 SHC720936 SQY720936 TAU720936 TKQ720936 TUM720936 UEI720936 UOE720936 UYA720936 VHW720936 VRS720936 WBO720936 WLK720936 WVG720936 F786472 IU786472 SQ786472 ACM786472 AMI786472 AWE786472 BGA786472 BPW786472 BZS786472 CJO786472 CTK786472 DDG786472 DNC786472 DWY786472 EGU786472 EQQ786472 FAM786472 FKI786472 FUE786472 GEA786472 GNW786472 GXS786472 HHO786472 HRK786472 IBG786472 ILC786472 IUY786472 JEU786472 JOQ786472 JYM786472 KII786472 KSE786472 LCA786472 LLW786472 LVS786472 MFO786472 MPK786472 MZG786472 NJC786472 NSY786472 OCU786472 OMQ786472 OWM786472 PGI786472 PQE786472 QAA786472 QJW786472 QTS786472 RDO786472 RNK786472 RXG786472 SHC786472 SQY786472 TAU786472 TKQ786472 TUM786472 UEI786472 UOE786472 UYA786472 VHW786472 VRS786472 WBO786472 WLK786472 WVG786472 F852008 IU852008 SQ852008 ACM852008 AMI852008 AWE852008 BGA852008 BPW852008 BZS852008 CJO852008 CTK852008 DDG852008 DNC852008 DWY852008 EGU852008 EQQ852008 FAM852008 FKI852008 FUE852008 GEA852008 GNW852008 GXS852008 HHO852008 HRK852008 IBG852008 ILC852008 IUY852008 JEU852008 JOQ852008 JYM852008 KII852008 KSE852008 LCA852008 LLW852008 LVS852008 MFO852008 MPK852008 MZG852008 NJC852008 NSY852008 OCU852008 OMQ852008 OWM852008 PGI852008 PQE852008 QAA852008 QJW852008 QTS852008 RDO852008 RNK852008 RXG852008 SHC852008 SQY852008 TAU852008 TKQ852008 TUM852008 UEI852008 UOE852008 UYA852008 VHW852008 VRS852008 WBO852008 WLK852008 WVG852008 F917544 IU917544 SQ917544 ACM917544 AMI917544 AWE917544 BGA917544 BPW917544 BZS917544 CJO917544 CTK917544 DDG917544 DNC917544 DWY917544 EGU917544 EQQ917544 FAM917544 FKI917544 FUE917544 GEA917544 GNW917544 GXS917544 HHO917544 HRK917544 IBG917544 ILC917544 IUY917544 JEU917544 JOQ917544 JYM917544 KII917544 KSE917544 LCA917544 LLW917544 LVS917544 MFO917544 MPK917544 MZG917544 NJC917544 NSY917544 OCU917544 OMQ917544 OWM917544 PGI917544 PQE917544 QAA917544 QJW917544 QTS917544 RDO917544 RNK917544 RXG917544 SHC917544 SQY917544 TAU917544 TKQ917544 TUM917544 UEI917544 UOE917544 UYA917544 VHW917544 VRS917544 WBO917544 WLK917544 WVG917544 F983080 IU983080 SQ983080 ACM983080 AMI983080 AWE983080 BGA983080 BPW983080 BZS983080 CJO983080 CTK983080 DDG983080 DNC983080 DWY983080 EGU983080 EQQ983080 FAM983080 FKI983080 FUE983080 GEA983080 GNW983080 GXS983080 HHO983080 HRK983080 IBG983080 ILC983080 IUY983080 JEU983080 JOQ983080 JYM983080 KII983080 KSE983080 LCA983080 LLW983080 LVS983080 MFO983080 MPK983080 MZG983080 NJC983080 NSY983080 OCU983080 OMQ983080 OWM983080 PGI983080 PQE983080 QAA983080 QJW983080 QTS983080 RDO983080 RNK983080 RXG983080 SHC983080 SQY983080 TAU983080 TKQ983080 TUM983080 UEI983080 UOE983080 UYA983080 VHW983080 VRS983080 WBO983080 WLK983080 WVG983080 WLK983084 IU25 SQ25 ACM25 AMI25 AWE25 BGA25 BPW25 BZS25 CJO25 CTK25 DDG25 DNC25 DWY25 EGU25 EQQ25 FAM25 FKI25 FUE25 GEA25 GNW25 GXS25 HHO25 HRK25 IBG25 ILC25 IUY25 JEU25 JOQ25 JYM25 KII25 KSE25 LCA25 LLW25 LVS25 MFO25 MPK25 MZG25 NJC25 NSY25 OCU25 OMQ25 OWM25 PGI25 PQE25 QAA25 QJW25 QTS25 RDO25 RNK25 RXG25 SHC25 SQY25 TAU25 TKQ25 TUM25 UEI25 UOE25 UYA25 VHW25 VRS25 WBO25 WLK25 WVG25 F65578 IU65578 SQ65578 ACM65578 AMI65578 AWE65578 BGA65578 BPW65578 BZS65578 CJO65578 CTK65578 DDG65578 DNC65578 DWY65578 EGU65578 EQQ65578 FAM65578 FKI65578 FUE65578 GEA65578 GNW65578 GXS65578 HHO65578 HRK65578 IBG65578 ILC65578 IUY65578 JEU65578 JOQ65578 JYM65578 KII65578 KSE65578 LCA65578 LLW65578 LVS65578 MFO65578 MPK65578 MZG65578 NJC65578 NSY65578 OCU65578 OMQ65578 OWM65578 PGI65578 PQE65578 QAA65578 QJW65578 QTS65578 RDO65578 RNK65578 RXG65578 SHC65578 SQY65578 TAU65578 TKQ65578 TUM65578 UEI65578 UOE65578 UYA65578 VHW65578 VRS65578 WBO65578 WLK65578 WVG65578 F131114 IU131114 SQ131114 ACM131114 AMI131114 AWE131114 BGA131114 BPW131114 BZS131114 CJO131114 CTK131114 DDG131114 DNC131114 DWY131114 EGU131114 EQQ131114 FAM131114 FKI131114 FUE131114 GEA131114 GNW131114 GXS131114 HHO131114 HRK131114 IBG131114 ILC131114 IUY131114 JEU131114 JOQ131114 JYM131114 KII131114 KSE131114 LCA131114 LLW131114 LVS131114 MFO131114 MPK131114 MZG131114 NJC131114 NSY131114 OCU131114 OMQ131114 OWM131114 PGI131114 PQE131114 QAA131114 QJW131114 QTS131114 RDO131114 RNK131114 RXG131114 SHC131114 SQY131114 TAU131114 TKQ131114 TUM131114 UEI131114 UOE131114 UYA131114 VHW131114 VRS131114 WBO131114 WLK131114 WVG131114 F196650 IU196650 SQ196650 ACM196650 AMI196650 AWE196650 BGA196650 BPW196650 BZS196650 CJO196650 CTK196650 DDG196650 DNC196650 DWY196650 EGU196650 EQQ196650 FAM196650 FKI196650 FUE196650 GEA196650 GNW196650 GXS196650 HHO196650 HRK196650 IBG196650 ILC196650 IUY196650 JEU196650 JOQ196650 JYM196650 KII196650 KSE196650 LCA196650 LLW196650 LVS196650 MFO196650 MPK196650 MZG196650 NJC196650 NSY196650 OCU196650 OMQ196650 OWM196650 PGI196650 PQE196650 QAA196650 QJW196650 QTS196650 RDO196650 RNK196650 RXG196650 SHC196650 SQY196650 TAU196650 TKQ196650 TUM196650 UEI196650 UOE196650 UYA196650 VHW196650 VRS196650 WBO196650 WLK196650 WVG196650 F262186 IU262186 SQ262186 ACM262186 AMI262186 AWE262186 BGA262186 BPW262186 BZS262186 CJO262186 CTK262186 DDG262186 DNC262186 DWY262186 EGU262186 EQQ262186 FAM262186 FKI262186 FUE262186 GEA262186 GNW262186 GXS262186 HHO262186 HRK262186 IBG262186 ILC262186 IUY262186 JEU262186 JOQ262186 JYM262186 KII262186 KSE262186 LCA262186 LLW262186 LVS262186 MFO262186 MPK262186 MZG262186 NJC262186 NSY262186 OCU262186 OMQ262186 OWM262186 PGI262186 PQE262186 QAA262186 QJW262186 QTS262186 RDO262186 RNK262186 RXG262186 SHC262186 SQY262186 TAU262186 TKQ262186 TUM262186 UEI262186 UOE262186 UYA262186 VHW262186 VRS262186 WBO262186 WLK262186 WVG262186 F327722 IU327722 SQ327722 ACM327722 AMI327722 AWE327722 BGA327722 BPW327722 BZS327722 CJO327722 CTK327722 DDG327722 DNC327722 DWY327722 EGU327722 EQQ327722 FAM327722 FKI327722 FUE327722 GEA327722 GNW327722 GXS327722 HHO327722 HRK327722 IBG327722 ILC327722 IUY327722 JEU327722 JOQ327722 JYM327722 KII327722 KSE327722 LCA327722 LLW327722 LVS327722 MFO327722 MPK327722 MZG327722 NJC327722 NSY327722 OCU327722 OMQ327722 OWM327722 PGI327722 PQE327722 QAA327722 QJW327722 QTS327722 RDO327722 RNK327722 RXG327722 SHC327722 SQY327722 TAU327722 TKQ327722 TUM327722 UEI327722 UOE327722 UYA327722 VHW327722 VRS327722 WBO327722 WLK327722 WVG327722 F393258 IU393258 SQ393258 ACM393258 AMI393258 AWE393258 BGA393258 BPW393258 BZS393258 CJO393258 CTK393258 DDG393258 DNC393258 DWY393258 EGU393258 EQQ393258 FAM393258 FKI393258 FUE393258 GEA393258 GNW393258 GXS393258 HHO393258 HRK393258 IBG393258 ILC393258 IUY393258 JEU393258 JOQ393258 JYM393258 KII393258 KSE393258 LCA393258 LLW393258 LVS393258 MFO393258 MPK393258 MZG393258 NJC393258 NSY393258 OCU393258 OMQ393258 OWM393258 PGI393258 PQE393258 QAA393258 QJW393258 QTS393258 RDO393258 RNK393258 RXG393258 SHC393258 SQY393258 TAU393258 TKQ393258 TUM393258 UEI393258 UOE393258 UYA393258 VHW393258 VRS393258 WBO393258 WLK393258 WVG393258 F458794 IU458794 SQ458794 ACM458794 AMI458794 AWE458794 BGA458794 BPW458794 BZS458794 CJO458794 CTK458794 DDG458794 DNC458794 DWY458794 EGU458794 EQQ458794 FAM458794 FKI458794 FUE458794 GEA458794 GNW458794 GXS458794 HHO458794 HRK458794 IBG458794 ILC458794 IUY458794 JEU458794 JOQ458794 JYM458794 KII458794 KSE458794 LCA458794 LLW458794 LVS458794 MFO458794 MPK458794 MZG458794 NJC458794 NSY458794 OCU458794 OMQ458794 OWM458794 PGI458794 PQE458794 QAA458794 QJW458794 QTS458794 RDO458794 RNK458794 RXG458794 SHC458794 SQY458794 TAU458794 TKQ458794 TUM458794 UEI458794 UOE458794 UYA458794 VHW458794 VRS458794 WBO458794 WLK458794 WVG458794 F524330 IU524330 SQ524330 ACM524330 AMI524330 AWE524330 BGA524330 BPW524330 BZS524330 CJO524330 CTK524330 DDG524330 DNC524330 DWY524330 EGU524330 EQQ524330 FAM524330 FKI524330 FUE524330 GEA524330 GNW524330 GXS524330 HHO524330 HRK524330 IBG524330 ILC524330 IUY524330 JEU524330 JOQ524330 JYM524330 KII524330 KSE524330 LCA524330 LLW524330 LVS524330 MFO524330 MPK524330 MZG524330 NJC524330 NSY524330 OCU524330 OMQ524330 OWM524330 PGI524330 PQE524330 QAA524330 QJW524330 QTS524330 RDO524330 RNK524330 RXG524330 SHC524330 SQY524330 TAU524330 TKQ524330 TUM524330 UEI524330 UOE524330 UYA524330 VHW524330 VRS524330 WBO524330 WLK524330 WVG524330 F589866 IU589866 SQ589866 ACM589866 AMI589866 AWE589866 BGA589866 BPW589866 BZS589866 CJO589866 CTK589866 DDG589866 DNC589866 DWY589866 EGU589866 EQQ589866 FAM589866 FKI589866 FUE589866 GEA589866 GNW589866 GXS589866 HHO589866 HRK589866 IBG589866 ILC589866 IUY589866 JEU589866 JOQ589866 JYM589866 KII589866 KSE589866 LCA589866 LLW589866 LVS589866 MFO589866 MPK589866 MZG589866 NJC589866 NSY589866 OCU589866 OMQ589866 OWM589866 PGI589866 PQE589866 QAA589866 QJW589866 QTS589866 RDO589866 RNK589866 RXG589866 SHC589866 SQY589866 TAU589866 TKQ589866 TUM589866 UEI589866 UOE589866 UYA589866 VHW589866 VRS589866 WBO589866 WLK589866 WVG589866 F655402 IU655402 SQ655402 ACM655402 AMI655402 AWE655402 BGA655402 BPW655402 BZS655402 CJO655402 CTK655402 DDG655402 DNC655402 DWY655402 EGU655402 EQQ655402 FAM655402 FKI655402 FUE655402 GEA655402 GNW655402 GXS655402 HHO655402 HRK655402 IBG655402 ILC655402 IUY655402 JEU655402 JOQ655402 JYM655402 KII655402 KSE655402 LCA655402 LLW655402 LVS655402 MFO655402 MPK655402 MZG655402 NJC655402 NSY655402 OCU655402 OMQ655402 OWM655402 PGI655402 PQE655402 QAA655402 QJW655402 QTS655402 RDO655402 RNK655402 RXG655402 SHC655402 SQY655402 TAU655402 TKQ655402 TUM655402 UEI655402 UOE655402 UYA655402 VHW655402 VRS655402 WBO655402 WLK655402 WVG655402 F720938 IU720938 SQ720938 ACM720938 AMI720938 AWE720938 BGA720938 BPW720938 BZS720938 CJO720938 CTK720938 DDG720938 DNC720938 DWY720938 EGU720938 EQQ720938 FAM720938 FKI720938 FUE720938 GEA720938 GNW720938 GXS720938 HHO720938 HRK720938 IBG720938 ILC720938 IUY720938 JEU720938 JOQ720938 JYM720938 KII720938 KSE720938 LCA720938 LLW720938 LVS720938 MFO720938 MPK720938 MZG720938 NJC720938 NSY720938 OCU720938 OMQ720938 OWM720938 PGI720938 PQE720938 QAA720938 QJW720938 QTS720938 RDO720938 RNK720938 RXG720938 SHC720938 SQY720938 TAU720938 TKQ720938 TUM720938 UEI720938 UOE720938 UYA720938 VHW720938 VRS720938 WBO720938 WLK720938 WVG720938 F786474 IU786474 SQ786474 ACM786474 AMI786474 AWE786474 BGA786474 BPW786474 BZS786474 CJO786474 CTK786474 DDG786474 DNC786474 DWY786474 EGU786474 EQQ786474 FAM786474 FKI786474 FUE786474 GEA786474 GNW786474 GXS786474 HHO786474 HRK786474 IBG786474 ILC786474 IUY786474 JEU786474 JOQ786474 JYM786474 KII786474 KSE786474 LCA786474 LLW786474 LVS786474 MFO786474 MPK786474 MZG786474 NJC786474 NSY786474 OCU786474 OMQ786474 OWM786474 PGI786474 PQE786474 QAA786474 QJW786474 QTS786474 RDO786474 RNK786474 RXG786474 SHC786474 SQY786474 TAU786474 TKQ786474 TUM786474 UEI786474 UOE786474 UYA786474 VHW786474 VRS786474 WBO786474 WLK786474 WVG786474 F852010 IU852010 SQ852010 ACM852010 AMI852010 AWE852010 BGA852010 BPW852010 BZS852010 CJO852010 CTK852010 DDG852010 DNC852010 DWY852010 EGU852010 EQQ852010 FAM852010 FKI852010 FUE852010 GEA852010 GNW852010 GXS852010 HHO852010 HRK852010 IBG852010 ILC852010 IUY852010 JEU852010 JOQ852010 JYM852010 KII852010 KSE852010 LCA852010 LLW852010 LVS852010 MFO852010 MPK852010 MZG852010 NJC852010 NSY852010 OCU852010 OMQ852010 OWM852010 PGI852010 PQE852010 QAA852010 QJW852010 QTS852010 RDO852010 RNK852010 RXG852010 SHC852010 SQY852010 TAU852010 TKQ852010 TUM852010 UEI852010 UOE852010 UYA852010 VHW852010 VRS852010 WBO852010 WLK852010 WVG852010 F917546 IU917546 SQ917546 ACM917546 AMI917546 AWE917546 BGA917546 BPW917546 BZS917546 CJO917546 CTK917546 DDG917546 DNC917546 DWY917546 EGU917546 EQQ917546 FAM917546 FKI917546 FUE917546 GEA917546 GNW917546 GXS917546 HHO917546 HRK917546 IBG917546 ILC917546 IUY917546 JEU917546 JOQ917546 JYM917546 KII917546 KSE917546 LCA917546 LLW917546 LVS917546 MFO917546 MPK917546 MZG917546 NJC917546 NSY917546 OCU917546 OMQ917546 OWM917546 PGI917546 PQE917546 QAA917546 QJW917546 QTS917546 RDO917546 RNK917546 RXG917546 SHC917546 SQY917546 TAU917546 TKQ917546 TUM917546 UEI917546 UOE917546 UYA917546 VHW917546 VRS917546 WBO917546 WLK917546 WVG917546 F983082 IU983082 SQ983082 ACM983082 AMI983082 AWE983082 BGA983082 BPW983082 BZS983082 CJO983082 CTK983082 DDG983082 DNC983082 DWY983082 EGU983082 EQQ983082 FAM983082 FKI983082 FUE983082 GEA983082 GNW983082 GXS983082 HHO983082 HRK983082 IBG983082 ILC983082 IUY983082 JEU983082 JOQ983082 JYM983082 KII983082 KSE983082 LCA983082 LLW983082 LVS983082 MFO983082 MPK983082 MZG983082 NJC983082 NSY983082 OCU983082 OMQ983082 OWM983082 PGI983082 PQE983082 QAA983082 QJW983082 QTS983082 RDO983082 RNK983082 RXG983082 SHC983082 SQY983082 TAU983082 TKQ983082 TUM983082 UEI983082 UOE983082 UYA983082 VHW983082 VRS983082 WBO983082 WLK983082 WVG983082 WVG983084 IU35 SQ35 ACM35 AMI35 AWE35 BGA35 BPW35 BZS35 CJO35 CTK35 DDG35 DNC35 DWY35 EGU35 EQQ35 FAM35 FKI35 FUE35 GEA35 GNW35 GXS35 HHO35 HRK35 IBG35 ILC35 IUY35 JEU35 JOQ35 JYM35 KII35 KSE35 LCA35 LLW35 LVS35 MFO35 MPK35 MZG35 NJC35 NSY35 OCU35 OMQ35 OWM35 PGI35 PQE35 QAA35 QJW35 QTS35 RDO35 RNK35 RXG35 SHC35 SQY35 TAU35 TKQ35 TUM35 UEI35 UOE35 UYA35 VHW35 VRS35 WBO35 WLK35 WVG35 F65580 IU65580 SQ65580 ACM65580 AMI65580 AWE65580 BGA65580 BPW65580 BZS65580 CJO65580 CTK65580 DDG65580 DNC65580 DWY65580 EGU65580 EQQ65580 FAM65580 FKI65580 FUE65580 GEA65580 GNW65580 GXS65580 HHO65580 HRK65580 IBG65580 ILC65580 IUY65580 JEU65580 JOQ65580 JYM65580 KII65580 KSE65580 LCA65580 LLW65580 LVS65580 MFO65580 MPK65580 MZG65580 NJC65580 NSY65580 OCU65580 OMQ65580 OWM65580 PGI65580 PQE65580 QAA65580 QJW65580 QTS65580 RDO65580 RNK65580 RXG65580 SHC65580 SQY65580 TAU65580 TKQ65580 TUM65580 UEI65580 UOE65580 UYA65580 VHW65580 VRS65580 WBO65580 WLK65580 WVG65580 F131116 IU131116 SQ131116 ACM131116 AMI131116 AWE131116 BGA131116 BPW131116 BZS131116 CJO131116 CTK131116 DDG131116 DNC131116 DWY131116 EGU131116 EQQ131116 FAM131116 FKI131116 FUE131116 GEA131116 GNW131116 GXS131116 HHO131116 HRK131116 IBG131116 ILC131116 IUY131116 JEU131116 JOQ131116 JYM131116 KII131116 KSE131116 LCA131116 LLW131116 LVS131116 MFO131116 MPK131116 MZG131116 NJC131116 NSY131116 OCU131116 OMQ131116 OWM131116 PGI131116 PQE131116 QAA131116 QJW131116 QTS131116 RDO131116 RNK131116 RXG131116 SHC131116 SQY131116 TAU131116 TKQ131116 TUM131116 UEI131116 UOE131116 UYA131116 VHW131116 VRS131116 WBO131116 WLK131116 WVG131116 F196652 IU196652 SQ196652 ACM196652 AMI196652 AWE196652 BGA196652 BPW196652 BZS196652 CJO196652 CTK196652 DDG196652 DNC196652 DWY196652 EGU196652 EQQ196652 FAM196652 FKI196652 FUE196652 GEA196652 GNW196652 GXS196652 HHO196652 HRK196652 IBG196652 ILC196652 IUY196652 JEU196652 JOQ196652 JYM196652 KII196652 KSE196652 LCA196652 LLW196652 LVS196652 MFO196652 MPK196652 MZG196652 NJC196652 NSY196652 OCU196652 OMQ196652 OWM196652 PGI196652 PQE196652 QAA196652 QJW196652 QTS196652 RDO196652 RNK196652 RXG196652 SHC196652 SQY196652 TAU196652 TKQ196652 TUM196652 UEI196652 UOE196652 UYA196652 VHW196652 VRS196652 WBO196652 WLK196652 WVG196652 F262188 IU262188 SQ262188 ACM262188 AMI262188 AWE262188 BGA262188 BPW262188 BZS262188 CJO262188 CTK262188 DDG262188 DNC262188 DWY262188 EGU262188 EQQ262188 FAM262188 FKI262188 FUE262188 GEA262188 GNW262188 GXS262188 HHO262188 HRK262188 IBG262188 ILC262188 IUY262188 JEU262188 JOQ262188 JYM262188 KII262188 KSE262188 LCA262188 LLW262188 LVS262188 MFO262188 MPK262188 MZG262188 NJC262188 NSY262188 OCU262188 OMQ262188 OWM262188 PGI262188 PQE262188 QAA262188 QJW262188 QTS262188 RDO262188 RNK262188 RXG262188 SHC262188 SQY262188 TAU262188 TKQ262188 TUM262188 UEI262188 UOE262188 UYA262188 VHW262188 VRS262188 WBO262188 WLK262188 WVG262188 F327724 IU327724 SQ327724 ACM327724 AMI327724 AWE327724 BGA327724 BPW327724 BZS327724 CJO327724 CTK327724 DDG327724 DNC327724 DWY327724 EGU327724 EQQ327724 FAM327724 FKI327724 FUE327724 GEA327724 GNW327724 GXS327724 HHO327724 HRK327724 IBG327724 ILC327724 IUY327724 JEU327724 JOQ327724 JYM327724 KII327724 KSE327724 LCA327724 LLW327724 LVS327724 MFO327724 MPK327724 MZG327724 NJC327724 NSY327724 OCU327724 OMQ327724 OWM327724 PGI327724 PQE327724 QAA327724 QJW327724 QTS327724 RDO327724 RNK327724 RXG327724 SHC327724 SQY327724 TAU327724 TKQ327724 TUM327724 UEI327724 UOE327724 UYA327724 VHW327724 VRS327724 WBO327724 WLK327724 WVG327724 F393260 IU393260 SQ393260 ACM393260 AMI393260 AWE393260 BGA393260 BPW393260 BZS393260 CJO393260 CTK393260 DDG393260 DNC393260 DWY393260 EGU393260 EQQ393260 FAM393260 FKI393260 FUE393260 GEA393260 GNW393260 GXS393260 HHO393260 HRK393260 IBG393260 ILC393260 IUY393260 JEU393260 JOQ393260 JYM393260 KII393260 KSE393260 LCA393260 LLW393260 LVS393260 MFO393260 MPK393260 MZG393260 NJC393260 NSY393260 OCU393260 OMQ393260 OWM393260 PGI393260 PQE393260 QAA393260 QJW393260 QTS393260 RDO393260 RNK393260 RXG393260 SHC393260 SQY393260 TAU393260 TKQ393260 TUM393260 UEI393260 UOE393260 UYA393260 VHW393260 VRS393260 WBO393260 WLK393260 WVG393260 F458796 IU458796 SQ458796 ACM458796 AMI458796 AWE458796 BGA458796 BPW458796 BZS458796 CJO458796 CTK458796 DDG458796 DNC458796 DWY458796 EGU458796 EQQ458796 FAM458796 FKI458796 FUE458796 GEA458796 GNW458796 GXS458796 HHO458796 HRK458796 IBG458796 ILC458796 IUY458796 JEU458796 JOQ458796 JYM458796 KII458796 KSE458796 LCA458796 LLW458796 LVS458796 MFO458796 MPK458796 MZG458796 NJC458796 NSY458796 OCU458796 OMQ458796 OWM458796 PGI458796 PQE458796 QAA458796 QJW458796 QTS458796 RDO458796 RNK458796 RXG458796 SHC458796 SQY458796 TAU458796 TKQ458796 TUM458796 UEI458796 UOE458796 UYA458796 VHW458796 VRS458796 WBO458796 WLK458796 WVG458796 F524332 IU524332 SQ524332 ACM524332 AMI524332 AWE524332 BGA524332 BPW524332 BZS524332 CJO524332 CTK524332 DDG524332 DNC524332 DWY524332 EGU524332 EQQ524332 FAM524332 FKI524332 FUE524332 GEA524332 GNW524332 GXS524332 HHO524332 HRK524332 IBG524332 ILC524332 IUY524332 JEU524332 JOQ524332 JYM524332 KII524332 KSE524332 LCA524332 LLW524332 LVS524332 MFO524332 MPK524332 MZG524332 NJC524332 NSY524332 OCU524332 OMQ524332 OWM524332 PGI524332 PQE524332 QAA524332 QJW524332 QTS524332 RDO524332 RNK524332 RXG524332 SHC524332 SQY524332 TAU524332 TKQ524332 TUM524332 UEI524332 UOE524332 UYA524332 VHW524332 VRS524332 WBO524332 WLK524332 WVG524332 F589868 IU589868 SQ589868 ACM589868 AMI589868 AWE589868 BGA589868 BPW589868 BZS589868 CJO589868 CTK589868 DDG589868 DNC589868 DWY589868 EGU589868 EQQ589868 FAM589868 FKI589868 FUE589868 GEA589868 GNW589868 GXS589868 HHO589868 HRK589868 IBG589868 ILC589868 IUY589868 JEU589868 JOQ589868 JYM589868 KII589868 KSE589868 LCA589868 LLW589868 LVS589868 MFO589868 MPK589868 MZG589868 NJC589868 NSY589868 OCU589868 OMQ589868 OWM589868 PGI589868 PQE589868 QAA589868 QJW589868 QTS589868 RDO589868 RNK589868 RXG589868 SHC589868 SQY589868 TAU589868 TKQ589868 TUM589868 UEI589868 UOE589868 UYA589868 VHW589868 VRS589868 WBO589868 WLK589868 WVG589868 F655404 IU655404 SQ655404 ACM655404 AMI655404 AWE655404 BGA655404 BPW655404 BZS655404 CJO655404 CTK655404 DDG655404 DNC655404 DWY655404 EGU655404 EQQ655404 FAM655404 FKI655404 FUE655404 GEA655404 GNW655404 GXS655404 HHO655404 HRK655404 IBG655404 ILC655404 IUY655404 JEU655404 JOQ655404 JYM655404 KII655404 KSE655404 LCA655404 LLW655404 LVS655404 MFO655404 MPK655404 MZG655404 NJC655404 NSY655404 OCU655404 OMQ655404 OWM655404 PGI655404 PQE655404 QAA655404 QJW655404 QTS655404 RDO655404 RNK655404 RXG655404 SHC655404 SQY655404 TAU655404 TKQ655404 TUM655404 UEI655404 UOE655404 UYA655404 VHW655404 VRS655404 WBO655404 WLK655404 WVG655404 F720940 IU720940 SQ720940 ACM720940 AMI720940 AWE720940 BGA720940 BPW720940 BZS720940 CJO720940 CTK720940 DDG720940 DNC720940 DWY720940 EGU720940 EQQ720940 FAM720940 FKI720940 FUE720940 GEA720940 GNW720940 GXS720940 HHO720940 HRK720940 IBG720940 ILC720940 IUY720940 JEU720940 JOQ720940 JYM720940 KII720940 KSE720940 LCA720940 LLW720940 LVS720940 MFO720940 MPK720940 MZG720940 NJC720940 NSY720940 OCU720940 OMQ720940 OWM720940 PGI720940 PQE720940 QAA720940 QJW720940 QTS720940 RDO720940 RNK720940 RXG720940 SHC720940 SQY720940 TAU720940 TKQ720940 TUM720940 UEI720940 UOE720940 UYA720940 VHW720940 VRS720940 WBO720940 WLK720940 WVG720940 F786476 IU786476 SQ786476 ACM786476 AMI786476 AWE786476 BGA786476 BPW786476 BZS786476 CJO786476 CTK786476 DDG786476 DNC786476 DWY786476 EGU786476 EQQ786476 FAM786476 FKI786476 FUE786476 GEA786476 GNW786476 GXS786476 HHO786476 HRK786476 IBG786476 ILC786476 IUY786476 JEU786476 JOQ786476 JYM786476 KII786476 KSE786476 LCA786476 LLW786476 LVS786476 MFO786476 MPK786476 MZG786476 NJC786476 NSY786476 OCU786476 OMQ786476 OWM786476 PGI786476 PQE786476 QAA786476 QJW786476 QTS786476 RDO786476 RNK786476 RXG786476 SHC786476 SQY786476 TAU786476 TKQ786476 TUM786476 UEI786476 UOE786476 UYA786476 VHW786476 VRS786476 WBO786476 WLK786476 WVG786476 F852012 IU852012 SQ852012 ACM852012 AMI852012 AWE852012 BGA852012 BPW852012 BZS852012 CJO852012 CTK852012 DDG852012 DNC852012 DWY852012 EGU852012 EQQ852012 FAM852012 FKI852012 FUE852012 GEA852012 GNW852012 GXS852012 HHO852012 HRK852012 IBG852012 ILC852012 IUY852012 JEU852012 JOQ852012 JYM852012 KII852012 KSE852012 LCA852012 LLW852012 LVS852012 MFO852012 MPK852012 MZG852012 NJC852012 NSY852012 OCU852012 OMQ852012 OWM852012 PGI852012 PQE852012 QAA852012 QJW852012 QTS852012 RDO852012 RNK852012 RXG852012 SHC852012 SQY852012 TAU852012 TKQ852012 TUM852012 UEI852012 UOE852012 UYA852012 VHW852012 VRS852012 WBO852012 WLK852012 WVG852012 F917548 IU917548 SQ917548 ACM917548 AMI917548 AWE917548 BGA917548 BPW917548 BZS917548 CJO917548 CTK917548 DDG917548 DNC917548 DWY917548 EGU917548 EQQ917548 FAM917548 FKI917548 FUE917548 GEA917548 GNW917548 GXS917548 HHO917548 HRK917548 IBG917548 ILC917548 IUY917548 JEU917548 JOQ917548 JYM917548 KII917548 KSE917548 LCA917548 LLW917548 LVS917548 MFO917548 MPK917548 MZG917548 NJC917548 NSY917548 OCU917548 OMQ917548 OWM917548 PGI917548 PQE917548 QAA917548 QJW917548 QTS917548 RDO917548 RNK917548 RXG917548 SHC917548 SQY917548 TAU917548 TKQ917548 TUM917548 UEI917548 UOE917548 UYA917548 VHW917548 VRS917548 WBO917548 WLK917548 WVG917548 F983084 IU983084 SQ983084 ACM983084 AMI983084 AWE983084 BGA983084 BPW983084 BZS983084 CJO983084 CTK983084 DDG983084 DNC983084 DWY983084 EGU983084 EQQ983084 FAM983084 FKI983084 FUE983084 GEA983084 GNW983084 GXS983084 HHO983084 HRK983084 IBG983084 ILC983084 IUY983084 JEU983084 JOQ983084 JYM983084 KII983084 KSE983084 LCA983084 LLW983084 LVS983084 MFO983084 MPK983084 MZG983084 NJC983084 NSY983084 OCU983084 OMQ983084 OWM983084 PGI983084 PQE983084 QAA983084 QJW983084 QTS983084 RDO983084 RNK983084 RXG983084 SHC983084 SQY983084 TAU983084 TKQ983084 TUM983084 UEI983084 UOE983084" xr:uid="{00000000-0002-0000-0A00-000001000000}">
      <formula1>$F$79:$F$82</formula1>
    </dataValidation>
    <dataValidation type="list" imeMode="off" allowBlank="1" showInputMessage="1" showErrorMessage="1" sqref="UYE983083 WVK36 WLO36 WBS36 VRW36 VIA36 UYE36 UOI36 UEM36 TUQ36 TKU36 TAY36 SRC36 SHG36 RXK36 RNO36 RDS36 QTW36 QKA36 QAE36 PQI36 PGM36 OWQ36 OMU36 OCY36 NTC36 NJG36 MZK36 MPO36 MFS36 LVW36 LMA36 LCE36 KSI36 KIM36 JYQ36 JOU36 JEY36 IVC36 ILG36 IBK36 HRO36 HHS36 GXW36 GOA36 GEE36 FUI36 FKM36 FAQ36 EQU36 EGY36 DXC36 DNG36 DDK36 CTO36 CJS36 BZW36 BQA36 BGE36 AWI36 AMM36 ACQ36 SU36 IY36 VIA983083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J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J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J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J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J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J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J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J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J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J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J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J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J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J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J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IY18 J65581:J65582 IY65581:IY65582 SU65581:SU65582 ACQ65581:ACQ65582 AMM65581:AMM65582 AWI65581:AWI65582 BGE65581:BGE65582 BQA65581:BQA65582 BZW65581:BZW65582 CJS65581:CJS65582 CTO65581:CTO65582 DDK65581:DDK65582 DNG65581:DNG65582 DXC65581:DXC65582 EGY65581:EGY65582 EQU65581:EQU65582 FAQ65581:FAQ65582 FKM65581:FKM65582 FUI65581:FUI65582 GEE65581:GEE65582 GOA65581:GOA65582 GXW65581:GXW65582 HHS65581:HHS65582 HRO65581:HRO65582 IBK65581:IBK65582 ILG65581:ILG65582 IVC65581:IVC65582 JEY65581:JEY65582 JOU65581:JOU65582 JYQ65581:JYQ65582 KIM65581:KIM65582 KSI65581:KSI65582 LCE65581:LCE65582 LMA65581:LMA65582 LVW65581:LVW65582 MFS65581:MFS65582 MPO65581:MPO65582 MZK65581:MZK65582 NJG65581:NJG65582 NTC65581:NTC65582 OCY65581:OCY65582 OMU65581:OMU65582 OWQ65581:OWQ65582 PGM65581:PGM65582 PQI65581:PQI65582 QAE65581:QAE65582 QKA65581:QKA65582 QTW65581:QTW65582 RDS65581:RDS65582 RNO65581:RNO65582 RXK65581:RXK65582 SHG65581:SHG65582 SRC65581:SRC65582 TAY65581:TAY65582 TKU65581:TKU65582 TUQ65581:TUQ65582 UEM65581:UEM65582 UOI65581:UOI65582 UYE65581:UYE65582 VIA65581:VIA65582 VRW65581:VRW65582 WBS65581:WBS65582 WLO65581:WLO65582 WVK65581:WVK65582 J131117:J131118 IY131117:IY131118 SU131117:SU131118 ACQ131117:ACQ131118 AMM131117:AMM131118 AWI131117:AWI131118 BGE131117:BGE131118 BQA131117:BQA131118 BZW131117:BZW131118 CJS131117:CJS131118 CTO131117:CTO131118 DDK131117:DDK131118 DNG131117:DNG131118 DXC131117:DXC131118 EGY131117:EGY131118 EQU131117:EQU131118 FAQ131117:FAQ131118 FKM131117:FKM131118 FUI131117:FUI131118 GEE131117:GEE131118 GOA131117:GOA131118 GXW131117:GXW131118 HHS131117:HHS131118 HRO131117:HRO131118 IBK131117:IBK131118 ILG131117:ILG131118 IVC131117:IVC131118 JEY131117:JEY131118 JOU131117:JOU131118 JYQ131117:JYQ131118 KIM131117:KIM131118 KSI131117:KSI131118 LCE131117:LCE131118 LMA131117:LMA131118 LVW131117:LVW131118 MFS131117:MFS131118 MPO131117:MPO131118 MZK131117:MZK131118 NJG131117:NJG131118 NTC131117:NTC131118 OCY131117:OCY131118 OMU131117:OMU131118 OWQ131117:OWQ131118 PGM131117:PGM131118 PQI131117:PQI131118 QAE131117:QAE131118 QKA131117:QKA131118 QTW131117:QTW131118 RDS131117:RDS131118 RNO131117:RNO131118 RXK131117:RXK131118 SHG131117:SHG131118 SRC131117:SRC131118 TAY131117:TAY131118 TKU131117:TKU131118 TUQ131117:TUQ131118 UEM131117:UEM131118 UOI131117:UOI131118 UYE131117:UYE131118 VIA131117:VIA131118 VRW131117:VRW131118 WBS131117:WBS131118 WLO131117:WLO131118 WVK131117:WVK131118 J196653:J196654 IY196653:IY196654 SU196653:SU196654 ACQ196653:ACQ196654 AMM196653:AMM196654 AWI196653:AWI196654 BGE196653:BGE196654 BQA196653:BQA196654 BZW196653:BZW196654 CJS196653:CJS196654 CTO196653:CTO196654 DDK196653:DDK196654 DNG196653:DNG196654 DXC196653:DXC196654 EGY196653:EGY196654 EQU196653:EQU196654 FAQ196653:FAQ196654 FKM196653:FKM196654 FUI196653:FUI196654 GEE196653:GEE196654 GOA196653:GOA196654 GXW196653:GXW196654 HHS196653:HHS196654 HRO196653:HRO196654 IBK196653:IBK196654 ILG196653:ILG196654 IVC196653:IVC196654 JEY196653:JEY196654 JOU196653:JOU196654 JYQ196653:JYQ196654 KIM196653:KIM196654 KSI196653:KSI196654 LCE196653:LCE196654 LMA196653:LMA196654 LVW196653:LVW196654 MFS196653:MFS196654 MPO196653:MPO196654 MZK196653:MZK196654 NJG196653:NJG196654 NTC196653:NTC196654 OCY196653:OCY196654 OMU196653:OMU196654 OWQ196653:OWQ196654 PGM196653:PGM196654 PQI196653:PQI196654 QAE196653:QAE196654 QKA196653:QKA196654 QTW196653:QTW196654 RDS196653:RDS196654 RNO196653:RNO196654 RXK196653:RXK196654 SHG196653:SHG196654 SRC196653:SRC196654 TAY196653:TAY196654 TKU196653:TKU196654 TUQ196653:TUQ196654 UEM196653:UEM196654 UOI196653:UOI196654 UYE196653:UYE196654 VIA196653:VIA196654 VRW196653:VRW196654 WBS196653:WBS196654 WLO196653:WLO196654 WVK196653:WVK196654 J262189:J262190 IY262189:IY262190 SU262189:SU262190 ACQ262189:ACQ262190 AMM262189:AMM262190 AWI262189:AWI262190 BGE262189:BGE262190 BQA262189:BQA262190 BZW262189:BZW262190 CJS262189:CJS262190 CTO262189:CTO262190 DDK262189:DDK262190 DNG262189:DNG262190 DXC262189:DXC262190 EGY262189:EGY262190 EQU262189:EQU262190 FAQ262189:FAQ262190 FKM262189:FKM262190 FUI262189:FUI262190 GEE262189:GEE262190 GOA262189:GOA262190 GXW262189:GXW262190 HHS262189:HHS262190 HRO262189:HRO262190 IBK262189:IBK262190 ILG262189:ILG262190 IVC262189:IVC262190 JEY262189:JEY262190 JOU262189:JOU262190 JYQ262189:JYQ262190 KIM262189:KIM262190 KSI262189:KSI262190 LCE262189:LCE262190 LMA262189:LMA262190 LVW262189:LVW262190 MFS262189:MFS262190 MPO262189:MPO262190 MZK262189:MZK262190 NJG262189:NJG262190 NTC262189:NTC262190 OCY262189:OCY262190 OMU262189:OMU262190 OWQ262189:OWQ262190 PGM262189:PGM262190 PQI262189:PQI262190 QAE262189:QAE262190 QKA262189:QKA262190 QTW262189:QTW262190 RDS262189:RDS262190 RNO262189:RNO262190 RXK262189:RXK262190 SHG262189:SHG262190 SRC262189:SRC262190 TAY262189:TAY262190 TKU262189:TKU262190 TUQ262189:TUQ262190 UEM262189:UEM262190 UOI262189:UOI262190 UYE262189:UYE262190 VIA262189:VIA262190 VRW262189:VRW262190 WBS262189:WBS262190 WLO262189:WLO262190 WVK262189:WVK262190 J327725:J327726 IY327725:IY327726 SU327725:SU327726 ACQ327725:ACQ327726 AMM327725:AMM327726 AWI327725:AWI327726 BGE327725:BGE327726 BQA327725:BQA327726 BZW327725:BZW327726 CJS327725:CJS327726 CTO327725:CTO327726 DDK327725:DDK327726 DNG327725:DNG327726 DXC327725:DXC327726 EGY327725:EGY327726 EQU327725:EQU327726 FAQ327725:FAQ327726 FKM327725:FKM327726 FUI327725:FUI327726 GEE327725:GEE327726 GOA327725:GOA327726 GXW327725:GXW327726 HHS327725:HHS327726 HRO327725:HRO327726 IBK327725:IBK327726 ILG327725:ILG327726 IVC327725:IVC327726 JEY327725:JEY327726 JOU327725:JOU327726 JYQ327725:JYQ327726 KIM327725:KIM327726 KSI327725:KSI327726 LCE327725:LCE327726 LMA327725:LMA327726 LVW327725:LVW327726 MFS327725:MFS327726 MPO327725:MPO327726 MZK327725:MZK327726 NJG327725:NJG327726 NTC327725:NTC327726 OCY327725:OCY327726 OMU327725:OMU327726 OWQ327725:OWQ327726 PGM327725:PGM327726 PQI327725:PQI327726 QAE327725:QAE327726 QKA327725:QKA327726 QTW327725:QTW327726 RDS327725:RDS327726 RNO327725:RNO327726 RXK327725:RXK327726 SHG327725:SHG327726 SRC327725:SRC327726 TAY327725:TAY327726 TKU327725:TKU327726 TUQ327725:TUQ327726 UEM327725:UEM327726 UOI327725:UOI327726 UYE327725:UYE327726 VIA327725:VIA327726 VRW327725:VRW327726 WBS327725:WBS327726 WLO327725:WLO327726 WVK327725:WVK327726 J393261:J393262 IY393261:IY393262 SU393261:SU393262 ACQ393261:ACQ393262 AMM393261:AMM393262 AWI393261:AWI393262 BGE393261:BGE393262 BQA393261:BQA393262 BZW393261:BZW393262 CJS393261:CJS393262 CTO393261:CTO393262 DDK393261:DDK393262 DNG393261:DNG393262 DXC393261:DXC393262 EGY393261:EGY393262 EQU393261:EQU393262 FAQ393261:FAQ393262 FKM393261:FKM393262 FUI393261:FUI393262 GEE393261:GEE393262 GOA393261:GOA393262 GXW393261:GXW393262 HHS393261:HHS393262 HRO393261:HRO393262 IBK393261:IBK393262 ILG393261:ILG393262 IVC393261:IVC393262 JEY393261:JEY393262 JOU393261:JOU393262 JYQ393261:JYQ393262 KIM393261:KIM393262 KSI393261:KSI393262 LCE393261:LCE393262 LMA393261:LMA393262 LVW393261:LVW393262 MFS393261:MFS393262 MPO393261:MPO393262 MZK393261:MZK393262 NJG393261:NJG393262 NTC393261:NTC393262 OCY393261:OCY393262 OMU393261:OMU393262 OWQ393261:OWQ393262 PGM393261:PGM393262 PQI393261:PQI393262 QAE393261:QAE393262 QKA393261:QKA393262 QTW393261:QTW393262 RDS393261:RDS393262 RNO393261:RNO393262 RXK393261:RXK393262 SHG393261:SHG393262 SRC393261:SRC393262 TAY393261:TAY393262 TKU393261:TKU393262 TUQ393261:TUQ393262 UEM393261:UEM393262 UOI393261:UOI393262 UYE393261:UYE393262 VIA393261:VIA393262 VRW393261:VRW393262 WBS393261:WBS393262 WLO393261:WLO393262 WVK393261:WVK393262 J458797:J458798 IY458797:IY458798 SU458797:SU458798 ACQ458797:ACQ458798 AMM458797:AMM458798 AWI458797:AWI458798 BGE458797:BGE458798 BQA458797:BQA458798 BZW458797:BZW458798 CJS458797:CJS458798 CTO458797:CTO458798 DDK458797:DDK458798 DNG458797:DNG458798 DXC458797:DXC458798 EGY458797:EGY458798 EQU458797:EQU458798 FAQ458797:FAQ458798 FKM458797:FKM458798 FUI458797:FUI458798 GEE458797:GEE458798 GOA458797:GOA458798 GXW458797:GXW458798 HHS458797:HHS458798 HRO458797:HRO458798 IBK458797:IBK458798 ILG458797:ILG458798 IVC458797:IVC458798 JEY458797:JEY458798 JOU458797:JOU458798 JYQ458797:JYQ458798 KIM458797:KIM458798 KSI458797:KSI458798 LCE458797:LCE458798 LMA458797:LMA458798 LVW458797:LVW458798 MFS458797:MFS458798 MPO458797:MPO458798 MZK458797:MZK458798 NJG458797:NJG458798 NTC458797:NTC458798 OCY458797:OCY458798 OMU458797:OMU458798 OWQ458797:OWQ458798 PGM458797:PGM458798 PQI458797:PQI458798 QAE458797:QAE458798 QKA458797:QKA458798 QTW458797:QTW458798 RDS458797:RDS458798 RNO458797:RNO458798 RXK458797:RXK458798 SHG458797:SHG458798 SRC458797:SRC458798 TAY458797:TAY458798 TKU458797:TKU458798 TUQ458797:TUQ458798 UEM458797:UEM458798 UOI458797:UOI458798 UYE458797:UYE458798 VIA458797:VIA458798 VRW458797:VRW458798 WBS458797:WBS458798 WLO458797:WLO458798 WVK458797:WVK458798 J524333:J524334 IY524333:IY524334 SU524333:SU524334 ACQ524333:ACQ524334 AMM524333:AMM524334 AWI524333:AWI524334 BGE524333:BGE524334 BQA524333:BQA524334 BZW524333:BZW524334 CJS524333:CJS524334 CTO524333:CTO524334 DDK524333:DDK524334 DNG524333:DNG524334 DXC524333:DXC524334 EGY524333:EGY524334 EQU524333:EQU524334 FAQ524333:FAQ524334 FKM524333:FKM524334 FUI524333:FUI524334 GEE524333:GEE524334 GOA524333:GOA524334 GXW524333:GXW524334 HHS524333:HHS524334 HRO524333:HRO524334 IBK524333:IBK524334 ILG524333:ILG524334 IVC524333:IVC524334 JEY524333:JEY524334 JOU524333:JOU524334 JYQ524333:JYQ524334 KIM524333:KIM524334 KSI524333:KSI524334 LCE524333:LCE524334 LMA524333:LMA524334 LVW524333:LVW524334 MFS524333:MFS524334 MPO524333:MPO524334 MZK524333:MZK524334 NJG524333:NJG524334 NTC524333:NTC524334 OCY524333:OCY524334 OMU524333:OMU524334 OWQ524333:OWQ524334 PGM524333:PGM524334 PQI524333:PQI524334 QAE524333:QAE524334 QKA524333:QKA524334 QTW524333:QTW524334 RDS524333:RDS524334 RNO524333:RNO524334 RXK524333:RXK524334 SHG524333:SHG524334 SRC524333:SRC524334 TAY524333:TAY524334 TKU524333:TKU524334 TUQ524333:TUQ524334 UEM524333:UEM524334 UOI524333:UOI524334 UYE524333:UYE524334 VIA524333:VIA524334 VRW524333:VRW524334 WBS524333:WBS524334 WLO524333:WLO524334 WVK524333:WVK524334 J589869:J589870 IY589869:IY589870 SU589869:SU589870 ACQ589869:ACQ589870 AMM589869:AMM589870 AWI589869:AWI589870 BGE589869:BGE589870 BQA589869:BQA589870 BZW589869:BZW589870 CJS589869:CJS589870 CTO589869:CTO589870 DDK589869:DDK589870 DNG589869:DNG589870 DXC589869:DXC589870 EGY589869:EGY589870 EQU589869:EQU589870 FAQ589869:FAQ589870 FKM589869:FKM589870 FUI589869:FUI589870 GEE589869:GEE589870 GOA589869:GOA589870 GXW589869:GXW589870 HHS589869:HHS589870 HRO589869:HRO589870 IBK589869:IBK589870 ILG589869:ILG589870 IVC589869:IVC589870 JEY589869:JEY589870 JOU589869:JOU589870 JYQ589869:JYQ589870 KIM589869:KIM589870 KSI589869:KSI589870 LCE589869:LCE589870 LMA589869:LMA589870 LVW589869:LVW589870 MFS589869:MFS589870 MPO589869:MPO589870 MZK589869:MZK589870 NJG589869:NJG589870 NTC589869:NTC589870 OCY589869:OCY589870 OMU589869:OMU589870 OWQ589869:OWQ589870 PGM589869:PGM589870 PQI589869:PQI589870 QAE589869:QAE589870 QKA589869:QKA589870 QTW589869:QTW589870 RDS589869:RDS589870 RNO589869:RNO589870 RXK589869:RXK589870 SHG589869:SHG589870 SRC589869:SRC589870 TAY589869:TAY589870 TKU589869:TKU589870 TUQ589869:TUQ589870 UEM589869:UEM589870 UOI589869:UOI589870 UYE589869:UYE589870 VIA589869:VIA589870 VRW589869:VRW589870 WBS589869:WBS589870 WLO589869:WLO589870 WVK589869:WVK589870 J655405:J655406 IY655405:IY655406 SU655405:SU655406 ACQ655405:ACQ655406 AMM655405:AMM655406 AWI655405:AWI655406 BGE655405:BGE655406 BQA655405:BQA655406 BZW655405:BZW655406 CJS655405:CJS655406 CTO655405:CTO655406 DDK655405:DDK655406 DNG655405:DNG655406 DXC655405:DXC655406 EGY655405:EGY655406 EQU655405:EQU655406 FAQ655405:FAQ655406 FKM655405:FKM655406 FUI655405:FUI655406 GEE655405:GEE655406 GOA655405:GOA655406 GXW655405:GXW655406 HHS655405:HHS655406 HRO655405:HRO655406 IBK655405:IBK655406 ILG655405:ILG655406 IVC655405:IVC655406 JEY655405:JEY655406 JOU655405:JOU655406 JYQ655405:JYQ655406 KIM655405:KIM655406 KSI655405:KSI655406 LCE655405:LCE655406 LMA655405:LMA655406 LVW655405:LVW655406 MFS655405:MFS655406 MPO655405:MPO655406 MZK655405:MZK655406 NJG655405:NJG655406 NTC655405:NTC655406 OCY655405:OCY655406 OMU655405:OMU655406 OWQ655405:OWQ655406 PGM655405:PGM655406 PQI655405:PQI655406 QAE655405:QAE655406 QKA655405:QKA655406 QTW655405:QTW655406 RDS655405:RDS655406 RNO655405:RNO655406 RXK655405:RXK655406 SHG655405:SHG655406 SRC655405:SRC655406 TAY655405:TAY655406 TKU655405:TKU655406 TUQ655405:TUQ655406 UEM655405:UEM655406 UOI655405:UOI655406 UYE655405:UYE655406 VIA655405:VIA655406 VRW655405:VRW655406 WBS655405:WBS655406 WLO655405:WLO655406 WVK655405:WVK655406 J720941:J720942 IY720941:IY720942 SU720941:SU720942 ACQ720941:ACQ720942 AMM720941:AMM720942 AWI720941:AWI720942 BGE720941:BGE720942 BQA720941:BQA720942 BZW720941:BZW720942 CJS720941:CJS720942 CTO720941:CTO720942 DDK720941:DDK720942 DNG720941:DNG720942 DXC720941:DXC720942 EGY720941:EGY720942 EQU720941:EQU720942 FAQ720941:FAQ720942 FKM720941:FKM720942 FUI720941:FUI720942 GEE720941:GEE720942 GOA720941:GOA720942 GXW720941:GXW720942 HHS720941:HHS720942 HRO720941:HRO720942 IBK720941:IBK720942 ILG720941:ILG720942 IVC720941:IVC720942 JEY720941:JEY720942 JOU720941:JOU720942 JYQ720941:JYQ720942 KIM720941:KIM720942 KSI720941:KSI720942 LCE720941:LCE720942 LMA720941:LMA720942 LVW720941:LVW720942 MFS720941:MFS720942 MPO720941:MPO720942 MZK720941:MZK720942 NJG720941:NJG720942 NTC720941:NTC720942 OCY720941:OCY720942 OMU720941:OMU720942 OWQ720941:OWQ720942 PGM720941:PGM720942 PQI720941:PQI720942 QAE720941:QAE720942 QKA720941:QKA720942 QTW720941:QTW720942 RDS720941:RDS720942 RNO720941:RNO720942 RXK720941:RXK720942 SHG720941:SHG720942 SRC720941:SRC720942 TAY720941:TAY720942 TKU720941:TKU720942 TUQ720941:TUQ720942 UEM720941:UEM720942 UOI720941:UOI720942 UYE720941:UYE720942 VIA720941:VIA720942 VRW720941:VRW720942 WBS720941:WBS720942 WLO720941:WLO720942 WVK720941:WVK720942 J786477:J786478 IY786477:IY786478 SU786477:SU786478 ACQ786477:ACQ786478 AMM786477:AMM786478 AWI786477:AWI786478 BGE786477:BGE786478 BQA786477:BQA786478 BZW786477:BZW786478 CJS786477:CJS786478 CTO786477:CTO786478 DDK786477:DDK786478 DNG786477:DNG786478 DXC786477:DXC786478 EGY786477:EGY786478 EQU786477:EQU786478 FAQ786477:FAQ786478 FKM786477:FKM786478 FUI786477:FUI786478 GEE786477:GEE786478 GOA786477:GOA786478 GXW786477:GXW786478 HHS786477:HHS786478 HRO786477:HRO786478 IBK786477:IBK786478 ILG786477:ILG786478 IVC786477:IVC786478 JEY786477:JEY786478 JOU786477:JOU786478 JYQ786477:JYQ786478 KIM786477:KIM786478 KSI786477:KSI786478 LCE786477:LCE786478 LMA786477:LMA786478 LVW786477:LVW786478 MFS786477:MFS786478 MPO786477:MPO786478 MZK786477:MZK786478 NJG786477:NJG786478 NTC786477:NTC786478 OCY786477:OCY786478 OMU786477:OMU786478 OWQ786477:OWQ786478 PGM786477:PGM786478 PQI786477:PQI786478 QAE786477:QAE786478 QKA786477:QKA786478 QTW786477:QTW786478 RDS786477:RDS786478 RNO786477:RNO786478 RXK786477:RXK786478 SHG786477:SHG786478 SRC786477:SRC786478 TAY786477:TAY786478 TKU786477:TKU786478 TUQ786477:TUQ786478 UEM786477:UEM786478 UOI786477:UOI786478 UYE786477:UYE786478 VIA786477:VIA786478 VRW786477:VRW786478 WBS786477:WBS786478 WLO786477:WLO786478 WVK786477:WVK786478 J852013:J852014 IY852013:IY852014 SU852013:SU852014 ACQ852013:ACQ852014 AMM852013:AMM852014 AWI852013:AWI852014 BGE852013:BGE852014 BQA852013:BQA852014 BZW852013:BZW852014 CJS852013:CJS852014 CTO852013:CTO852014 DDK852013:DDK852014 DNG852013:DNG852014 DXC852013:DXC852014 EGY852013:EGY852014 EQU852013:EQU852014 FAQ852013:FAQ852014 FKM852013:FKM852014 FUI852013:FUI852014 GEE852013:GEE852014 GOA852013:GOA852014 GXW852013:GXW852014 HHS852013:HHS852014 HRO852013:HRO852014 IBK852013:IBK852014 ILG852013:ILG852014 IVC852013:IVC852014 JEY852013:JEY852014 JOU852013:JOU852014 JYQ852013:JYQ852014 KIM852013:KIM852014 KSI852013:KSI852014 LCE852013:LCE852014 LMA852013:LMA852014 LVW852013:LVW852014 MFS852013:MFS852014 MPO852013:MPO852014 MZK852013:MZK852014 NJG852013:NJG852014 NTC852013:NTC852014 OCY852013:OCY852014 OMU852013:OMU852014 OWQ852013:OWQ852014 PGM852013:PGM852014 PQI852013:PQI852014 QAE852013:QAE852014 QKA852013:QKA852014 QTW852013:QTW852014 RDS852013:RDS852014 RNO852013:RNO852014 RXK852013:RXK852014 SHG852013:SHG852014 SRC852013:SRC852014 TAY852013:TAY852014 TKU852013:TKU852014 TUQ852013:TUQ852014 UEM852013:UEM852014 UOI852013:UOI852014 UYE852013:UYE852014 VIA852013:VIA852014 VRW852013:VRW852014 WBS852013:WBS852014 WLO852013:WLO852014 WVK852013:WVK852014 J917549:J917550 IY917549:IY917550 SU917549:SU917550 ACQ917549:ACQ917550 AMM917549:AMM917550 AWI917549:AWI917550 BGE917549:BGE917550 BQA917549:BQA917550 BZW917549:BZW917550 CJS917549:CJS917550 CTO917549:CTO917550 DDK917549:DDK917550 DNG917549:DNG917550 DXC917549:DXC917550 EGY917549:EGY917550 EQU917549:EQU917550 FAQ917549:FAQ917550 FKM917549:FKM917550 FUI917549:FUI917550 GEE917549:GEE917550 GOA917549:GOA917550 GXW917549:GXW917550 HHS917549:HHS917550 HRO917549:HRO917550 IBK917549:IBK917550 ILG917549:ILG917550 IVC917549:IVC917550 JEY917549:JEY917550 JOU917549:JOU917550 JYQ917549:JYQ917550 KIM917549:KIM917550 KSI917549:KSI917550 LCE917549:LCE917550 LMA917549:LMA917550 LVW917549:LVW917550 MFS917549:MFS917550 MPO917549:MPO917550 MZK917549:MZK917550 NJG917549:NJG917550 NTC917549:NTC917550 OCY917549:OCY917550 OMU917549:OMU917550 OWQ917549:OWQ917550 PGM917549:PGM917550 PQI917549:PQI917550 QAE917549:QAE917550 QKA917549:QKA917550 QTW917549:QTW917550 RDS917549:RDS917550 RNO917549:RNO917550 RXK917549:RXK917550 SHG917549:SHG917550 SRC917549:SRC917550 TAY917549:TAY917550 TKU917549:TKU917550 TUQ917549:TUQ917550 UEM917549:UEM917550 UOI917549:UOI917550 UYE917549:UYE917550 VIA917549:VIA917550 VRW917549:VRW917550 WBS917549:WBS917550 WLO917549:WLO917550 WVK917549:WVK917550 J983085:J983086 IY983085:IY983086 SU983085:SU983086 ACQ983085:ACQ983086 AMM983085:AMM983086 AWI983085:AWI983086 BGE983085:BGE983086 BQA983085:BQA983086 BZW983085:BZW983086 CJS983085:CJS983086 CTO983085:CTO983086 DDK983085:DDK983086 DNG983085:DNG983086 DXC983085:DXC983086 EGY983085:EGY983086 EQU983085:EQU983086 FAQ983085:FAQ983086 FKM983085:FKM983086 FUI983085:FUI983086 GEE983085:GEE983086 GOA983085:GOA983086 GXW983085:GXW983086 HHS983085:HHS983086 HRO983085:HRO983086 IBK983085:IBK983086 ILG983085:ILG983086 IVC983085:IVC983086 JEY983085:JEY983086 JOU983085:JOU983086 JYQ983085:JYQ983086 KIM983085:KIM983086 KSI983085:KSI983086 LCE983085:LCE983086 LMA983085:LMA983086 LVW983085:LVW983086 MFS983085:MFS983086 MPO983085:MPO983086 MZK983085:MZK983086 NJG983085:NJG983086 NTC983085:NTC983086 OCY983085:OCY983086 OMU983085:OMU983086 OWQ983085:OWQ983086 PGM983085:PGM983086 PQI983085:PQI983086 QAE983085:QAE983086 QKA983085:QKA983086 QTW983085:QTW983086 RDS983085:RDS983086 RNO983085:RNO983086 RXK983085:RXK983086 SHG983085:SHG983086 SRC983085:SRC983086 TAY983085:TAY983086 TKU983085:TKU983086 TUQ983085:TUQ983086 UEM983085:UEM983086 UOI983085:UOI983086 UYE983085:UYE983086 VIA983085:VIA983086 VRW983085:VRW983086 WBS983085:WBS983086 WLO983085:WLO983086 WVK983085:WVK983086 VRW983083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J65573 IY65573 SU65573 ACQ65573 AMM65573 AWI65573 BGE65573 BQA65573 BZW65573 CJS65573 CTO65573 DDK65573 DNG65573 DXC65573 EGY65573 EQU65573 FAQ65573 FKM65573 FUI65573 GEE65573 GOA65573 GXW65573 HHS65573 HRO65573 IBK65573 ILG65573 IVC65573 JEY65573 JOU65573 JYQ65573 KIM65573 KSI65573 LCE65573 LMA65573 LVW65573 MFS65573 MPO65573 MZK65573 NJG65573 NTC65573 OCY65573 OMU65573 OWQ65573 PGM65573 PQI65573 QAE65573 QKA65573 QTW65573 RDS65573 RNO65573 RXK65573 SHG65573 SRC65573 TAY65573 TKU65573 TUQ65573 UEM65573 UOI65573 UYE65573 VIA65573 VRW65573 WBS65573 WLO65573 WVK65573 J131109 IY131109 SU131109 ACQ131109 AMM131109 AWI131109 BGE131109 BQA131109 BZW131109 CJS131109 CTO131109 DDK131109 DNG131109 DXC131109 EGY131109 EQU131109 FAQ131109 FKM131109 FUI131109 GEE131109 GOA131109 GXW131109 HHS131109 HRO131109 IBK131109 ILG131109 IVC131109 JEY131109 JOU131109 JYQ131109 KIM131109 KSI131109 LCE131109 LMA131109 LVW131109 MFS131109 MPO131109 MZK131109 NJG131109 NTC131109 OCY131109 OMU131109 OWQ131109 PGM131109 PQI131109 QAE131109 QKA131109 QTW131109 RDS131109 RNO131109 RXK131109 SHG131109 SRC131109 TAY131109 TKU131109 TUQ131109 UEM131109 UOI131109 UYE131109 VIA131109 VRW131109 WBS131109 WLO131109 WVK131109 J196645 IY196645 SU196645 ACQ196645 AMM196645 AWI196645 BGE196645 BQA196645 BZW196645 CJS196645 CTO196645 DDK196645 DNG196645 DXC196645 EGY196645 EQU196645 FAQ196645 FKM196645 FUI196645 GEE196645 GOA196645 GXW196645 HHS196645 HRO196645 IBK196645 ILG196645 IVC196645 JEY196645 JOU196645 JYQ196645 KIM196645 KSI196645 LCE196645 LMA196645 LVW196645 MFS196645 MPO196645 MZK196645 NJG196645 NTC196645 OCY196645 OMU196645 OWQ196645 PGM196645 PQI196645 QAE196645 QKA196645 QTW196645 RDS196645 RNO196645 RXK196645 SHG196645 SRC196645 TAY196645 TKU196645 TUQ196645 UEM196645 UOI196645 UYE196645 VIA196645 VRW196645 WBS196645 WLO196645 WVK196645 J262181 IY262181 SU262181 ACQ262181 AMM262181 AWI262181 BGE262181 BQA262181 BZW262181 CJS262181 CTO262181 DDK262181 DNG262181 DXC262181 EGY262181 EQU262181 FAQ262181 FKM262181 FUI262181 GEE262181 GOA262181 GXW262181 HHS262181 HRO262181 IBK262181 ILG262181 IVC262181 JEY262181 JOU262181 JYQ262181 KIM262181 KSI262181 LCE262181 LMA262181 LVW262181 MFS262181 MPO262181 MZK262181 NJG262181 NTC262181 OCY262181 OMU262181 OWQ262181 PGM262181 PQI262181 QAE262181 QKA262181 QTW262181 RDS262181 RNO262181 RXK262181 SHG262181 SRC262181 TAY262181 TKU262181 TUQ262181 UEM262181 UOI262181 UYE262181 VIA262181 VRW262181 WBS262181 WLO262181 WVK262181 J327717 IY327717 SU327717 ACQ327717 AMM327717 AWI327717 BGE327717 BQA327717 BZW327717 CJS327717 CTO327717 DDK327717 DNG327717 DXC327717 EGY327717 EQU327717 FAQ327717 FKM327717 FUI327717 GEE327717 GOA327717 GXW327717 HHS327717 HRO327717 IBK327717 ILG327717 IVC327717 JEY327717 JOU327717 JYQ327717 KIM327717 KSI327717 LCE327717 LMA327717 LVW327717 MFS327717 MPO327717 MZK327717 NJG327717 NTC327717 OCY327717 OMU327717 OWQ327717 PGM327717 PQI327717 QAE327717 QKA327717 QTW327717 RDS327717 RNO327717 RXK327717 SHG327717 SRC327717 TAY327717 TKU327717 TUQ327717 UEM327717 UOI327717 UYE327717 VIA327717 VRW327717 WBS327717 WLO327717 WVK327717 J393253 IY393253 SU393253 ACQ393253 AMM393253 AWI393253 BGE393253 BQA393253 BZW393253 CJS393253 CTO393253 DDK393253 DNG393253 DXC393253 EGY393253 EQU393253 FAQ393253 FKM393253 FUI393253 GEE393253 GOA393253 GXW393253 HHS393253 HRO393253 IBK393253 ILG393253 IVC393253 JEY393253 JOU393253 JYQ393253 KIM393253 KSI393253 LCE393253 LMA393253 LVW393253 MFS393253 MPO393253 MZK393253 NJG393253 NTC393253 OCY393253 OMU393253 OWQ393253 PGM393253 PQI393253 QAE393253 QKA393253 QTW393253 RDS393253 RNO393253 RXK393253 SHG393253 SRC393253 TAY393253 TKU393253 TUQ393253 UEM393253 UOI393253 UYE393253 VIA393253 VRW393253 WBS393253 WLO393253 WVK393253 J458789 IY458789 SU458789 ACQ458789 AMM458789 AWI458789 BGE458789 BQA458789 BZW458789 CJS458789 CTO458789 DDK458789 DNG458789 DXC458789 EGY458789 EQU458789 FAQ458789 FKM458789 FUI458789 GEE458789 GOA458789 GXW458789 HHS458789 HRO458789 IBK458789 ILG458789 IVC458789 JEY458789 JOU458789 JYQ458789 KIM458789 KSI458789 LCE458789 LMA458789 LVW458789 MFS458789 MPO458789 MZK458789 NJG458789 NTC458789 OCY458789 OMU458789 OWQ458789 PGM458789 PQI458789 QAE458789 QKA458789 QTW458789 RDS458789 RNO458789 RXK458789 SHG458789 SRC458789 TAY458789 TKU458789 TUQ458789 UEM458789 UOI458789 UYE458789 VIA458789 VRW458789 WBS458789 WLO458789 WVK458789 J524325 IY524325 SU524325 ACQ524325 AMM524325 AWI524325 BGE524325 BQA524325 BZW524325 CJS524325 CTO524325 DDK524325 DNG524325 DXC524325 EGY524325 EQU524325 FAQ524325 FKM524325 FUI524325 GEE524325 GOA524325 GXW524325 HHS524325 HRO524325 IBK524325 ILG524325 IVC524325 JEY524325 JOU524325 JYQ524325 KIM524325 KSI524325 LCE524325 LMA524325 LVW524325 MFS524325 MPO524325 MZK524325 NJG524325 NTC524325 OCY524325 OMU524325 OWQ524325 PGM524325 PQI524325 QAE524325 QKA524325 QTW524325 RDS524325 RNO524325 RXK524325 SHG524325 SRC524325 TAY524325 TKU524325 TUQ524325 UEM524325 UOI524325 UYE524325 VIA524325 VRW524325 WBS524325 WLO524325 WVK524325 J589861 IY589861 SU589861 ACQ589861 AMM589861 AWI589861 BGE589861 BQA589861 BZW589861 CJS589861 CTO589861 DDK589861 DNG589861 DXC589861 EGY589861 EQU589861 FAQ589861 FKM589861 FUI589861 GEE589861 GOA589861 GXW589861 HHS589861 HRO589861 IBK589861 ILG589861 IVC589861 JEY589861 JOU589861 JYQ589861 KIM589861 KSI589861 LCE589861 LMA589861 LVW589861 MFS589861 MPO589861 MZK589861 NJG589861 NTC589861 OCY589861 OMU589861 OWQ589861 PGM589861 PQI589861 QAE589861 QKA589861 QTW589861 RDS589861 RNO589861 RXK589861 SHG589861 SRC589861 TAY589861 TKU589861 TUQ589861 UEM589861 UOI589861 UYE589861 VIA589861 VRW589861 WBS589861 WLO589861 WVK589861 J655397 IY655397 SU655397 ACQ655397 AMM655397 AWI655397 BGE655397 BQA655397 BZW655397 CJS655397 CTO655397 DDK655397 DNG655397 DXC655397 EGY655397 EQU655397 FAQ655397 FKM655397 FUI655397 GEE655397 GOA655397 GXW655397 HHS655397 HRO655397 IBK655397 ILG655397 IVC655397 JEY655397 JOU655397 JYQ655397 KIM655397 KSI655397 LCE655397 LMA655397 LVW655397 MFS655397 MPO655397 MZK655397 NJG655397 NTC655397 OCY655397 OMU655397 OWQ655397 PGM655397 PQI655397 QAE655397 QKA655397 QTW655397 RDS655397 RNO655397 RXK655397 SHG655397 SRC655397 TAY655397 TKU655397 TUQ655397 UEM655397 UOI655397 UYE655397 VIA655397 VRW655397 WBS655397 WLO655397 WVK655397 J720933 IY720933 SU720933 ACQ720933 AMM720933 AWI720933 BGE720933 BQA720933 BZW720933 CJS720933 CTO720933 DDK720933 DNG720933 DXC720933 EGY720933 EQU720933 FAQ720933 FKM720933 FUI720933 GEE720933 GOA720933 GXW720933 HHS720933 HRO720933 IBK720933 ILG720933 IVC720933 JEY720933 JOU720933 JYQ720933 KIM720933 KSI720933 LCE720933 LMA720933 LVW720933 MFS720933 MPO720933 MZK720933 NJG720933 NTC720933 OCY720933 OMU720933 OWQ720933 PGM720933 PQI720933 QAE720933 QKA720933 QTW720933 RDS720933 RNO720933 RXK720933 SHG720933 SRC720933 TAY720933 TKU720933 TUQ720933 UEM720933 UOI720933 UYE720933 VIA720933 VRW720933 WBS720933 WLO720933 WVK720933 J786469 IY786469 SU786469 ACQ786469 AMM786469 AWI786469 BGE786469 BQA786469 BZW786469 CJS786469 CTO786469 DDK786469 DNG786469 DXC786469 EGY786469 EQU786469 FAQ786469 FKM786469 FUI786469 GEE786469 GOA786469 GXW786469 HHS786469 HRO786469 IBK786469 ILG786469 IVC786469 JEY786469 JOU786469 JYQ786469 KIM786469 KSI786469 LCE786469 LMA786469 LVW786469 MFS786469 MPO786469 MZK786469 NJG786469 NTC786469 OCY786469 OMU786469 OWQ786469 PGM786469 PQI786469 QAE786469 QKA786469 QTW786469 RDS786469 RNO786469 RXK786469 SHG786469 SRC786469 TAY786469 TKU786469 TUQ786469 UEM786469 UOI786469 UYE786469 VIA786469 VRW786469 WBS786469 WLO786469 WVK786469 J852005 IY852005 SU852005 ACQ852005 AMM852005 AWI852005 BGE852005 BQA852005 BZW852005 CJS852005 CTO852005 DDK852005 DNG852005 DXC852005 EGY852005 EQU852005 FAQ852005 FKM852005 FUI852005 GEE852005 GOA852005 GXW852005 HHS852005 HRO852005 IBK852005 ILG852005 IVC852005 JEY852005 JOU852005 JYQ852005 KIM852005 KSI852005 LCE852005 LMA852005 LVW852005 MFS852005 MPO852005 MZK852005 NJG852005 NTC852005 OCY852005 OMU852005 OWQ852005 PGM852005 PQI852005 QAE852005 QKA852005 QTW852005 RDS852005 RNO852005 RXK852005 SHG852005 SRC852005 TAY852005 TKU852005 TUQ852005 UEM852005 UOI852005 UYE852005 VIA852005 VRW852005 WBS852005 WLO852005 WVK852005 J917541 IY917541 SU917541 ACQ917541 AMM917541 AWI917541 BGE917541 BQA917541 BZW917541 CJS917541 CTO917541 DDK917541 DNG917541 DXC917541 EGY917541 EQU917541 FAQ917541 FKM917541 FUI917541 GEE917541 GOA917541 GXW917541 HHS917541 HRO917541 IBK917541 ILG917541 IVC917541 JEY917541 JOU917541 JYQ917541 KIM917541 KSI917541 LCE917541 LMA917541 LVW917541 MFS917541 MPO917541 MZK917541 NJG917541 NTC917541 OCY917541 OMU917541 OWQ917541 PGM917541 PQI917541 QAE917541 QKA917541 QTW917541 RDS917541 RNO917541 RXK917541 SHG917541 SRC917541 TAY917541 TKU917541 TUQ917541 UEM917541 UOI917541 UYE917541 VIA917541 VRW917541 WBS917541 WLO917541 WVK917541 J983077 IY983077 SU983077 ACQ983077 AMM983077 AWI983077 BGE983077 BQA983077 BZW983077 CJS983077 CTO983077 DDK983077 DNG983077 DXC983077 EGY983077 EQU983077 FAQ983077 FKM983077 FUI983077 GEE983077 GOA983077 GXW983077 HHS983077 HRO983077 IBK983077 ILG983077 IVC983077 JEY983077 JOU983077 JYQ983077 KIM983077 KSI983077 LCE983077 LMA983077 LVW983077 MFS983077 MPO983077 MZK983077 NJG983077 NTC983077 OCY983077 OMU983077 OWQ983077 PGM983077 PQI983077 QAE983077 QKA983077 QTW983077 RDS983077 RNO983077 RXK983077 SHG983077 SRC983077 TAY983077 TKU983077 TUQ983077 UEM983077 UOI983077 UYE983077 VIA983077 VRW983077 WBS983077 WLO983077 WVK983077 WBS983083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J65575 IY65575 SU65575 ACQ65575 AMM65575 AWI65575 BGE65575 BQA65575 BZW65575 CJS65575 CTO65575 DDK65575 DNG65575 DXC65575 EGY65575 EQU65575 FAQ65575 FKM65575 FUI65575 GEE65575 GOA65575 GXW65575 HHS65575 HRO65575 IBK65575 ILG65575 IVC65575 JEY65575 JOU65575 JYQ65575 KIM65575 KSI65575 LCE65575 LMA65575 LVW65575 MFS65575 MPO65575 MZK65575 NJG65575 NTC65575 OCY65575 OMU65575 OWQ65575 PGM65575 PQI65575 QAE65575 QKA65575 QTW65575 RDS65575 RNO65575 RXK65575 SHG65575 SRC65575 TAY65575 TKU65575 TUQ65575 UEM65575 UOI65575 UYE65575 VIA65575 VRW65575 WBS65575 WLO65575 WVK65575 J131111 IY131111 SU131111 ACQ131111 AMM131111 AWI131111 BGE131111 BQA131111 BZW131111 CJS131111 CTO131111 DDK131111 DNG131111 DXC131111 EGY131111 EQU131111 FAQ131111 FKM131111 FUI131111 GEE131111 GOA131111 GXW131111 HHS131111 HRO131111 IBK131111 ILG131111 IVC131111 JEY131111 JOU131111 JYQ131111 KIM131111 KSI131111 LCE131111 LMA131111 LVW131111 MFS131111 MPO131111 MZK131111 NJG131111 NTC131111 OCY131111 OMU131111 OWQ131111 PGM131111 PQI131111 QAE131111 QKA131111 QTW131111 RDS131111 RNO131111 RXK131111 SHG131111 SRC131111 TAY131111 TKU131111 TUQ131111 UEM131111 UOI131111 UYE131111 VIA131111 VRW131111 WBS131111 WLO131111 WVK131111 J196647 IY196647 SU196647 ACQ196647 AMM196647 AWI196647 BGE196647 BQA196647 BZW196647 CJS196647 CTO196647 DDK196647 DNG196647 DXC196647 EGY196647 EQU196647 FAQ196647 FKM196647 FUI196647 GEE196647 GOA196647 GXW196647 HHS196647 HRO196647 IBK196647 ILG196647 IVC196647 JEY196647 JOU196647 JYQ196647 KIM196647 KSI196647 LCE196647 LMA196647 LVW196647 MFS196647 MPO196647 MZK196647 NJG196647 NTC196647 OCY196647 OMU196647 OWQ196647 PGM196647 PQI196647 QAE196647 QKA196647 QTW196647 RDS196647 RNO196647 RXK196647 SHG196647 SRC196647 TAY196647 TKU196647 TUQ196647 UEM196647 UOI196647 UYE196647 VIA196647 VRW196647 WBS196647 WLO196647 WVK196647 J262183 IY262183 SU262183 ACQ262183 AMM262183 AWI262183 BGE262183 BQA262183 BZW262183 CJS262183 CTO262183 DDK262183 DNG262183 DXC262183 EGY262183 EQU262183 FAQ262183 FKM262183 FUI262183 GEE262183 GOA262183 GXW262183 HHS262183 HRO262183 IBK262183 ILG262183 IVC262183 JEY262183 JOU262183 JYQ262183 KIM262183 KSI262183 LCE262183 LMA262183 LVW262183 MFS262183 MPO262183 MZK262183 NJG262183 NTC262183 OCY262183 OMU262183 OWQ262183 PGM262183 PQI262183 QAE262183 QKA262183 QTW262183 RDS262183 RNO262183 RXK262183 SHG262183 SRC262183 TAY262183 TKU262183 TUQ262183 UEM262183 UOI262183 UYE262183 VIA262183 VRW262183 WBS262183 WLO262183 WVK262183 J327719 IY327719 SU327719 ACQ327719 AMM327719 AWI327719 BGE327719 BQA327719 BZW327719 CJS327719 CTO327719 DDK327719 DNG327719 DXC327719 EGY327719 EQU327719 FAQ327719 FKM327719 FUI327719 GEE327719 GOA327719 GXW327719 HHS327719 HRO327719 IBK327719 ILG327719 IVC327719 JEY327719 JOU327719 JYQ327719 KIM327719 KSI327719 LCE327719 LMA327719 LVW327719 MFS327719 MPO327719 MZK327719 NJG327719 NTC327719 OCY327719 OMU327719 OWQ327719 PGM327719 PQI327719 QAE327719 QKA327719 QTW327719 RDS327719 RNO327719 RXK327719 SHG327719 SRC327719 TAY327719 TKU327719 TUQ327719 UEM327719 UOI327719 UYE327719 VIA327719 VRW327719 WBS327719 WLO327719 WVK327719 J393255 IY393255 SU393255 ACQ393255 AMM393255 AWI393255 BGE393255 BQA393255 BZW393255 CJS393255 CTO393255 DDK393255 DNG393255 DXC393255 EGY393255 EQU393255 FAQ393255 FKM393255 FUI393255 GEE393255 GOA393255 GXW393255 HHS393255 HRO393255 IBK393255 ILG393255 IVC393255 JEY393255 JOU393255 JYQ393255 KIM393255 KSI393255 LCE393255 LMA393255 LVW393255 MFS393255 MPO393255 MZK393255 NJG393255 NTC393255 OCY393255 OMU393255 OWQ393255 PGM393255 PQI393255 QAE393255 QKA393255 QTW393255 RDS393255 RNO393255 RXK393255 SHG393255 SRC393255 TAY393255 TKU393255 TUQ393255 UEM393255 UOI393255 UYE393255 VIA393255 VRW393255 WBS393255 WLO393255 WVK393255 J458791 IY458791 SU458791 ACQ458791 AMM458791 AWI458791 BGE458791 BQA458791 BZW458791 CJS458791 CTO458791 DDK458791 DNG458791 DXC458791 EGY458791 EQU458791 FAQ458791 FKM458791 FUI458791 GEE458791 GOA458791 GXW458791 HHS458791 HRO458791 IBK458791 ILG458791 IVC458791 JEY458791 JOU458791 JYQ458791 KIM458791 KSI458791 LCE458791 LMA458791 LVW458791 MFS458791 MPO458791 MZK458791 NJG458791 NTC458791 OCY458791 OMU458791 OWQ458791 PGM458791 PQI458791 QAE458791 QKA458791 QTW458791 RDS458791 RNO458791 RXK458791 SHG458791 SRC458791 TAY458791 TKU458791 TUQ458791 UEM458791 UOI458791 UYE458791 VIA458791 VRW458791 WBS458791 WLO458791 WVK458791 J524327 IY524327 SU524327 ACQ524327 AMM524327 AWI524327 BGE524327 BQA524327 BZW524327 CJS524327 CTO524327 DDK524327 DNG524327 DXC524327 EGY524327 EQU524327 FAQ524327 FKM524327 FUI524327 GEE524327 GOA524327 GXW524327 HHS524327 HRO524327 IBK524327 ILG524327 IVC524327 JEY524327 JOU524327 JYQ524327 KIM524327 KSI524327 LCE524327 LMA524327 LVW524327 MFS524327 MPO524327 MZK524327 NJG524327 NTC524327 OCY524327 OMU524327 OWQ524327 PGM524327 PQI524327 QAE524327 QKA524327 QTW524327 RDS524327 RNO524327 RXK524327 SHG524327 SRC524327 TAY524327 TKU524327 TUQ524327 UEM524327 UOI524327 UYE524327 VIA524327 VRW524327 WBS524327 WLO524327 WVK524327 J589863 IY589863 SU589863 ACQ589863 AMM589863 AWI589863 BGE589863 BQA589863 BZW589863 CJS589863 CTO589863 DDK589863 DNG589863 DXC589863 EGY589863 EQU589863 FAQ589863 FKM589863 FUI589863 GEE589863 GOA589863 GXW589863 HHS589863 HRO589863 IBK589863 ILG589863 IVC589863 JEY589863 JOU589863 JYQ589863 KIM589863 KSI589863 LCE589863 LMA589863 LVW589863 MFS589863 MPO589863 MZK589863 NJG589863 NTC589863 OCY589863 OMU589863 OWQ589863 PGM589863 PQI589863 QAE589863 QKA589863 QTW589863 RDS589863 RNO589863 RXK589863 SHG589863 SRC589863 TAY589863 TKU589863 TUQ589863 UEM589863 UOI589863 UYE589863 VIA589863 VRW589863 WBS589863 WLO589863 WVK589863 J655399 IY655399 SU655399 ACQ655399 AMM655399 AWI655399 BGE655399 BQA655399 BZW655399 CJS655399 CTO655399 DDK655399 DNG655399 DXC655399 EGY655399 EQU655399 FAQ655399 FKM655399 FUI655399 GEE655399 GOA655399 GXW655399 HHS655399 HRO655399 IBK655399 ILG655399 IVC655399 JEY655399 JOU655399 JYQ655399 KIM655399 KSI655399 LCE655399 LMA655399 LVW655399 MFS655399 MPO655399 MZK655399 NJG655399 NTC655399 OCY655399 OMU655399 OWQ655399 PGM655399 PQI655399 QAE655399 QKA655399 QTW655399 RDS655399 RNO655399 RXK655399 SHG655399 SRC655399 TAY655399 TKU655399 TUQ655399 UEM655399 UOI655399 UYE655399 VIA655399 VRW655399 WBS655399 WLO655399 WVK655399 J720935 IY720935 SU720935 ACQ720935 AMM720935 AWI720935 BGE720935 BQA720935 BZW720935 CJS720935 CTO720935 DDK720935 DNG720935 DXC720935 EGY720935 EQU720935 FAQ720935 FKM720935 FUI720935 GEE720935 GOA720935 GXW720935 HHS720935 HRO720935 IBK720935 ILG720935 IVC720935 JEY720935 JOU720935 JYQ720935 KIM720935 KSI720935 LCE720935 LMA720935 LVW720935 MFS720935 MPO720935 MZK720935 NJG720935 NTC720935 OCY720935 OMU720935 OWQ720935 PGM720935 PQI720935 QAE720935 QKA720935 QTW720935 RDS720935 RNO720935 RXK720935 SHG720935 SRC720935 TAY720935 TKU720935 TUQ720935 UEM720935 UOI720935 UYE720935 VIA720935 VRW720935 WBS720935 WLO720935 WVK720935 J786471 IY786471 SU786471 ACQ786471 AMM786471 AWI786471 BGE786471 BQA786471 BZW786471 CJS786471 CTO786471 DDK786471 DNG786471 DXC786471 EGY786471 EQU786471 FAQ786471 FKM786471 FUI786471 GEE786471 GOA786471 GXW786471 HHS786471 HRO786471 IBK786471 ILG786471 IVC786471 JEY786471 JOU786471 JYQ786471 KIM786471 KSI786471 LCE786471 LMA786471 LVW786471 MFS786471 MPO786471 MZK786471 NJG786471 NTC786471 OCY786471 OMU786471 OWQ786471 PGM786471 PQI786471 QAE786471 QKA786471 QTW786471 RDS786471 RNO786471 RXK786471 SHG786471 SRC786471 TAY786471 TKU786471 TUQ786471 UEM786471 UOI786471 UYE786471 VIA786471 VRW786471 WBS786471 WLO786471 WVK786471 J852007 IY852007 SU852007 ACQ852007 AMM852007 AWI852007 BGE852007 BQA852007 BZW852007 CJS852007 CTO852007 DDK852007 DNG852007 DXC852007 EGY852007 EQU852007 FAQ852007 FKM852007 FUI852007 GEE852007 GOA852007 GXW852007 HHS852007 HRO852007 IBK852007 ILG852007 IVC852007 JEY852007 JOU852007 JYQ852007 KIM852007 KSI852007 LCE852007 LMA852007 LVW852007 MFS852007 MPO852007 MZK852007 NJG852007 NTC852007 OCY852007 OMU852007 OWQ852007 PGM852007 PQI852007 QAE852007 QKA852007 QTW852007 RDS852007 RNO852007 RXK852007 SHG852007 SRC852007 TAY852007 TKU852007 TUQ852007 UEM852007 UOI852007 UYE852007 VIA852007 VRW852007 WBS852007 WLO852007 WVK852007 J917543 IY917543 SU917543 ACQ917543 AMM917543 AWI917543 BGE917543 BQA917543 BZW917543 CJS917543 CTO917543 DDK917543 DNG917543 DXC917543 EGY917543 EQU917543 FAQ917543 FKM917543 FUI917543 GEE917543 GOA917543 GXW917543 HHS917543 HRO917543 IBK917543 ILG917543 IVC917543 JEY917543 JOU917543 JYQ917543 KIM917543 KSI917543 LCE917543 LMA917543 LVW917543 MFS917543 MPO917543 MZK917543 NJG917543 NTC917543 OCY917543 OMU917543 OWQ917543 PGM917543 PQI917543 QAE917543 QKA917543 QTW917543 RDS917543 RNO917543 RXK917543 SHG917543 SRC917543 TAY917543 TKU917543 TUQ917543 UEM917543 UOI917543 UYE917543 VIA917543 VRW917543 WBS917543 WLO917543 WVK917543 J983079 IY983079 SU983079 ACQ983079 AMM983079 AWI983079 BGE983079 BQA983079 BZW983079 CJS983079 CTO983079 DDK983079 DNG983079 DXC983079 EGY983079 EQU983079 FAQ983079 FKM983079 FUI983079 GEE983079 GOA983079 GXW983079 HHS983079 HRO983079 IBK983079 ILG983079 IVC983079 JEY983079 JOU983079 JYQ983079 KIM983079 KSI983079 LCE983079 LMA983079 LVW983079 MFS983079 MPO983079 MZK983079 NJG983079 NTC983079 OCY983079 OMU983079 OWQ983079 PGM983079 PQI983079 QAE983079 QKA983079 QTW983079 RDS983079 RNO983079 RXK983079 SHG983079 SRC983079 TAY983079 TKU983079 TUQ983079 UEM983079 UOI983079 UYE983079 VIA983079 VRW983079 WBS983079 WLO983079 WVK983079 WLO983083 IY24 SU24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J65577 IY65577 SU65577 ACQ65577 AMM65577 AWI65577 BGE65577 BQA65577 BZW65577 CJS65577 CTO65577 DDK65577 DNG65577 DXC65577 EGY65577 EQU65577 FAQ65577 FKM65577 FUI65577 GEE65577 GOA65577 GXW65577 HHS65577 HRO65577 IBK65577 ILG65577 IVC65577 JEY65577 JOU65577 JYQ65577 KIM65577 KSI65577 LCE65577 LMA65577 LVW65577 MFS65577 MPO65577 MZK65577 NJG65577 NTC65577 OCY65577 OMU65577 OWQ65577 PGM65577 PQI65577 QAE65577 QKA65577 QTW65577 RDS65577 RNO65577 RXK65577 SHG65577 SRC65577 TAY65577 TKU65577 TUQ65577 UEM65577 UOI65577 UYE65577 VIA65577 VRW65577 WBS65577 WLO65577 WVK65577 J131113 IY131113 SU131113 ACQ131113 AMM131113 AWI131113 BGE131113 BQA131113 BZW131113 CJS131113 CTO131113 DDK131113 DNG131113 DXC131113 EGY131113 EQU131113 FAQ131113 FKM131113 FUI131113 GEE131113 GOA131113 GXW131113 HHS131113 HRO131113 IBK131113 ILG131113 IVC131113 JEY131113 JOU131113 JYQ131113 KIM131113 KSI131113 LCE131113 LMA131113 LVW131113 MFS131113 MPO131113 MZK131113 NJG131113 NTC131113 OCY131113 OMU131113 OWQ131113 PGM131113 PQI131113 QAE131113 QKA131113 QTW131113 RDS131113 RNO131113 RXK131113 SHG131113 SRC131113 TAY131113 TKU131113 TUQ131113 UEM131113 UOI131113 UYE131113 VIA131113 VRW131113 WBS131113 WLO131113 WVK131113 J196649 IY196649 SU196649 ACQ196649 AMM196649 AWI196649 BGE196649 BQA196649 BZW196649 CJS196649 CTO196649 DDK196649 DNG196649 DXC196649 EGY196649 EQU196649 FAQ196649 FKM196649 FUI196649 GEE196649 GOA196649 GXW196649 HHS196649 HRO196649 IBK196649 ILG196649 IVC196649 JEY196649 JOU196649 JYQ196649 KIM196649 KSI196649 LCE196649 LMA196649 LVW196649 MFS196649 MPO196649 MZK196649 NJG196649 NTC196649 OCY196649 OMU196649 OWQ196649 PGM196649 PQI196649 QAE196649 QKA196649 QTW196649 RDS196649 RNO196649 RXK196649 SHG196649 SRC196649 TAY196649 TKU196649 TUQ196649 UEM196649 UOI196649 UYE196649 VIA196649 VRW196649 WBS196649 WLO196649 WVK196649 J262185 IY262185 SU262185 ACQ262185 AMM262185 AWI262185 BGE262185 BQA262185 BZW262185 CJS262185 CTO262185 DDK262185 DNG262185 DXC262185 EGY262185 EQU262185 FAQ262185 FKM262185 FUI262185 GEE262185 GOA262185 GXW262185 HHS262185 HRO262185 IBK262185 ILG262185 IVC262185 JEY262185 JOU262185 JYQ262185 KIM262185 KSI262185 LCE262185 LMA262185 LVW262185 MFS262185 MPO262185 MZK262185 NJG262185 NTC262185 OCY262185 OMU262185 OWQ262185 PGM262185 PQI262185 QAE262185 QKA262185 QTW262185 RDS262185 RNO262185 RXK262185 SHG262185 SRC262185 TAY262185 TKU262185 TUQ262185 UEM262185 UOI262185 UYE262185 VIA262185 VRW262185 WBS262185 WLO262185 WVK262185 J327721 IY327721 SU327721 ACQ327721 AMM327721 AWI327721 BGE327721 BQA327721 BZW327721 CJS327721 CTO327721 DDK327721 DNG327721 DXC327721 EGY327721 EQU327721 FAQ327721 FKM327721 FUI327721 GEE327721 GOA327721 GXW327721 HHS327721 HRO327721 IBK327721 ILG327721 IVC327721 JEY327721 JOU327721 JYQ327721 KIM327721 KSI327721 LCE327721 LMA327721 LVW327721 MFS327721 MPO327721 MZK327721 NJG327721 NTC327721 OCY327721 OMU327721 OWQ327721 PGM327721 PQI327721 QAE327721 QKA327721 QTW327721 RDS327721 RNO327721 RXK327721 SHG327721 SRC327721 TAY327721 TKU327721 TUQ327721 UEM327721 UOI327721 UYE327721 VIA327721 VRW327721 WBS327721 WLO327721 WVK327721 J393257 IY393257 SU393257 ACQ393257 AMM393257 AWI393257 BGE393257 BQA393257 BZW393257 CJS393257 CTO393257 DDK393257 DNG393257 DXC393257 EGY393257 EQU393257 FAQ393257 FKM393257 FUI393257 GEE393257 GOA393257 GXW393257 HHS393257 HRO393257 IBK393257 ILG393257 IVC393257 JEY393257 JOU393257 JYQ393257 KIM393257 KSI393257 LCE393257 LMA393257 LVW393257 MFS393257 MPO393257 MZK393257 NJG393257 NTC393257 OCY393257 OMU393257 OWQ393257 PGM393257 PQI393257 QAE393257 QKA393257 QTW393257 RDS393257 RNO393257 RXK393257 SHG393257 SRC393257 TAY393257 TKU393257 TUQ393257 UEM393257 UOI393257 UYE393257 VIA393257 VRW393257 WBS393257 WLO393257 WVK393257 J458793 IY458793 SU458793 ACQ458793 AMM458793 AWI458793 BGE458793 BQA458793 BZW458793 CJS458793 CTO458793 DDK458793 DNG458793 DXC458793 EGY458793 EQU458793 FAQ458793 FKM458793 FUI458793 GEE458793 GOA458793 GXW458793 HHS458793 HRO458793 IBK458793 ILG458793 IVC458793 JEY458793 JOU458793 JYQ458793 KIM458793 KSI458793 LCE458793 LMA458793 LVW458793 MFS458793 MPO458793 MZK458793 NJG458793 NTC458793 OCY458793 OMU458793 OWQ458793 PGM458793 PQI458793 QAE458793 QKA458793 QTW458793 RDS458793 RNO458793 RXK458793 SHG458793 SRC458793 TAY458793 TKU458793 TUQ458793 UEM458793 UOI458793 UYE458793 VIA458793 VRW458793 WBS458793 WLO458793 WVK458793 J524329 IY524329 SU524329 ACQ524329 AMM524329 AWI524329 BGE524329 BQA524329 BZW524329 CJS524329 CTO524329 DDK524329 DNG524329 DXC524329 EGY524329 EQU524329 FAQ524329 FKM524329 FUI524329 GEE524329 GOA524329 GXW524329 HHS524329 HRO524329 IBK524329 ILG524329 IVC524329 JEY524329 JOU524329 JYQ524329 KIM524329 KSI524329 LCE524329 LMA524329 LVW524329 MFS524329 MPO524329 MZK524329 NJG524329 NTC524329 OCY524329 OMU524329 OWQ524329 PGM524329 PQI524329 QAE524329 QKA524329 QTW524329 RDS524329 RNO524329 RXK524329 SHG524329 SRC524329 TAY524329 TKU524329 TUQ524329 UEM524329 UOI524329 UYE524329 VIA524329 VRW524329 WBS524329 WLO524329 WVK524329 J589865 IY589865 SU589865 ACQ589865 AMM589865 AWI589865 BGE589865 BQA589865 BZW589865 CJS589865 CTO589865 DDK589865 DNG589865 DXC589865 EGY589865 EQU589865 FAQ589865 FKM589865 FUI589865 GEE589865 GOA589865 GXW589865 HHS589865 HRO589865 IBK589865 ILG589865 IVC589865 JEY589865 JOU589865 JYQ589865 KIM589865 KSI589865 LCE589865 LMA589865 LVW589865 MFS589865 MPO589865 MZK589865 NJG589865 NTC589865 OCY589865 OMU589865 OWQ589865 PGM589865 PQI589865 QAE589865 QKA589865 QTW589865 RDS589865 RNO589865 RXK589865 SHG589865 SRC589865 TAY589865 TKU589865 TUQ589865 UEM589865 UOI589865 UYE589865 VIA589865 VRW589865 WBS589865 WLO589865 WVK589865 J655401 IY655401 SU655401 ACQ655401 AMM655401 AWI655401 BGE655401 BQA655401 BZW655401 CJS655401 CTO655401 DDK655401 DNG655401 DXC655401 EGY655401 EQU655401 FAQ655401 FKM655401 FUI655401 GEE655401 GOA655401 GXW655401 HHS655401 HRO655401 IBK655401 ILG655401 IVC655401 JEY655401 JOU655401 JYQ655401 KIM655401 KSI655401 LCE655401 LMA655401 LVW655401 MFS655401 MPO655401 MZK655401 NJG655401 NTC655401 OCY655401 OMU655401 OWQ655401 PGM655401 PQI655401 QAE655401 QKA655401 QTW655401 RDS655401 RNO655401 RXK655401 SHG655401 SRC655401 TAY655401 TKU655401 TUQ655401 UEM655401 UOI655401 UYE655401 VIA655401 VRW655401 WBS655401 WLO655401 WVK655401 J720937 IY720937 SU720937 ACQ720937 AMM720937 AWI720937 BGE720937 BQA720937 BZW720937 CJS720937 CTO720937 DDK720937 DNG720937 DXC720937 EGY720937 EQU720937 FAQ720937 FKM720937 FUI720937 GEE720937 GOA720937 GXW720937 HHS720937 HRO720937 IBK720937 ILG720937 IVC720937 JEY720937 JOU720937 JYQ720937 KIM720937 KSI720937 LCE720937 LMA720937 LVW720937 MFS720937 MPO720937 MZK720937 NJG720937 NTC720937 OCY720937 OMU720937 OWQ720937 PGM720937 PQI720937 QAE720937 QKA720937 QTW720937 RDS720937 RNO720937 RXK720937 SHG720937 SRC720937 TAY720937 TKU720937 TUQ720937 UEM720937 UOI720937 UYE720937 VIA720937 VRW720937 WBS720937 WLO720937 WVK720937 J786473 IY786473 SU786473 ACQ786473 AMM786473 AWI786473 BGE786473 BQA786473 BZW786473 CJS786473 CTO786473 DDK786473 DNG786473 DXC786473 EGY786473 EQU786473 FAQ786473 FKM786473 FUI786473 GEE786473 GOA786473 GXW786473 HHS786473 HRO786473 IBK786473 ILG786473 IVC786473 JEY786473 JOU786473 JYQ786473 KIM786473 KSI786473 LCE786473 LMA786473 LVW786473 MFS786473 MPO786473 MZK786473 NJG786473 NTC786473 OCY786473 OMU786473 OWQ786473 PGM786473 PQI786473 QAE786473 QKA786473 QTW786473 RDS786473 RNO786473 RXK786473 SHG786473 SRC786473 TAY786473 TKU786473 TUQ786473 UEM786473 UOI786473 UYE786473 VIA786473 VRW786473 WBS786473 WLO786473 WVK786473 J852009 IY852009 SU852009 ACQ852009 AMM852009 AWI852009 BGE852009 BQA852009 BZW852009 CJS852009 CTO852009 DDK852009 DNG852009 DXC852009 EGY852009 EQU852009 FAQ852009 FKM852009 FUI852009 GEE852009 GOA852009 GXW852009 HHS852009 HRO852009 IBK852009 ILG852009 IVC852009 JEY852009 JOU852009 JYQ852009 KIM852009 KSI852009 LCE852009 LMA852009 LVW852009 MFS852009 MPO852009 MZK852009 NJG852009 NTC852009 OCY852009 OMU852009 OWQ852009 PGM852009 PQI852009 QAE852009 QKA852009 QTW852009 RDS852009 RNO852009 RXK852009 SHG852009 SRC852009 TAY852009 TKU852009 TUQ852009 UEM852009 UOI852009 UYE852009 VIA852009 VRW852009 WBS852009 WLO852009 WVK852009 J917545 IY917545 SU917545 ACQ917545 AMM917545 AWI917545 BGE917545 BQA917545 BZW917545 CJS917545 CTO917545 DDK917545 DNG917545 DXC917545 EGY917545 EQU917545 FAQ917545 FKM917545 FUI917545 GEE917545 GOA917545 GXW917545 HHS917545 HRO917545 IBK917545 ILG917545 IVC917545 JEY917545 JOU917545 JYQ917545 KIM917545 KSI917545 LCE917545 LMA917545 LVW917545 MFS917545 MPO917545 MZK917545 NJG917545 NTC917545 OCY917545 OMU917545 OWQ917545 PGM917545 PQI917545 QAE917545 QKA917545 QTW917545 RDS917545 RNO917545 RXK917545 SHG917545 SRC917545 TAY917545 TKU917545 TUQ917545 UEM917545 UOI917545 UYE917545 VIA917545 VRW917545 WBS917545 WLO917545 WVK917545 J983081 IY983081 SU983081 ACQ983081 AMM983081 AWI983081 BGE983081 BQA983081 BZW983081 CJS983081 CTO983081 DDK983081 DNG983081 DXC983081 EGY983081 EQU983081 FAQ983081 FKM983081 FUI983081 GEE983081 GOA983081 GXW983081 HHS983081 HRO983081 IBK983081 ILG983081 IVC983081 JEY983081 JOU983081 JYQ983081 KIM983081 KSI983081 LCE983081 LMA983081 LVW983081 MFS983081 MPO983081 MZK983081 NJG983081 NTC983081 OCY983081 OMU983081 OWQ983081 PGM983081 PQI983081 QAE983081 QKA983081 QTW983081 RDS983081 RNO983081 RXK983081 SHG983081 SRC983081 TAY983081 TKU983081 TUQ983081 UEM983081 UOI983081 UYE983081 VIA983081 VRW983081 WBS983081 WLO983081 WVK983081 WVK983083 IY26:IY34 SU26:SU34 ACQ26:ACQ34 AMM26:AMM34 AWI26:AWI34 BGE26:BGE34 BQA26:BQA34 BZW26:BZW34 CJS26:CJS34 CTO26:CTO34 DDK26:DDK34 DNG26:DNG34 DXC26:DXC34 EGY26:EGY34 EQU26:EQU34 FAQ26:FAQ34 FKM26:FKM34 FUI26:FUI34 GEE26:GEE34 GOA26:GOA34 GXW26:GXW34 HHS26:HHS34 HRO26:HRO34 IBK26:IBK34 ILG26:ILG34 IVC26:IVC34 JEY26:JEY34 JOU26:JOU34 JYQ26:JYQ34 KIM26:KIM34 KSI26:KSI34 LCE26:LCE34 LMA26:LMA34 LVW26:LVW34 MFS26:MFS34 MPO26:MPO34 MZK26:MZK34 NJG26:NJG34 NTC26:NTC34 OCY26:OCY34 OMU26:OMU34 OWQ26:OWQ34 PGM26:PGM34 PQI26:PQI34 QAE26:QAE34 QKA26:QKA34 QTW26:QTW34 RDS26:RDS34 RNO26:RNO34 RXK26:RXK34 SHG26:SHG34 SRC26:SRC34 TAY26:TAY34 TKU26:TKU34 TUQ26:TUQ34 UEM26:UEM34 UOI26:UOI34 UYE26:UYE34 VIA26:VIA34 VRW26:VRW34 WBS26:WBS34 WLO26:WLO34 WVK26:WVK34 J65579 IY65579 SU65579 ACQ65579 AMM65579 AWI65579 BGE65579 BQA65579 BZW65579 CJS65579 CTO65579 DDK65579 DNG65579 DXC65579 EGY65579 EQU65579 FAQ65579 FKM65579 FUI65579 GEE65579 GOA65579 GXW65579 HHS65579 HRO65579 IBK65579 ILG65579 IVC65579 JEY65579 JOU65579 JYQ65579 KIM65579 KSI65579 LCE65579 LMA65579 LVW65579 MFS65579 MPO65579 MZK65579 NJG65579 NTC65579 OCY65579 OMU65579 OWQ65579 PGM65579 PQI65579 QAE65579 QKA65579 QTW65579 RDS65579 RNO65579 RXK65579 SHG65579 SRC65579 TAY65579 TKU65579 TUQ65579 UEM65579 UOI65579 UYE65579 VIA65579 VRW65579 WBS65579 WLO65579 WVK65579 J131115 IY131115 SU131115 ACQ131115 AMM131115 AWI131115 BGE131115 BQA131115 BZW131115 CJS131115 CTO131115 DDK131115 DNG131115 DXC131115 EGY131115 EQU131115 FAQ131115 FKM131115 FUI131115 GEE131115 GOA131115 GXW131115 HHS131115 HRO131115 IBK131115 ILG131115 IVC131115 JEY131115 JOU131115 JYQ131115 KIM131115 KSI131115 LCE131115 LMA131115 LVW131115 MFS131115 MPO131115 MZK131115 NJG131115 NTC131115 OCY131115 OMU131115 OWQ131115 PGM131115 PQI131115 QAE131115 QKA131115 QTW131115 RDS131115 RNO131115 RXK131115 SHG131115 SRC131115 TAY131115 TKU131115 TUQ131115 UEM131115 UOI131115 UYE131115 VIA131115 VRW131115 WBS131115 WLO131115 WVK131115 J196651 IY196651 SU196651 ACQ196651 AMM196651 AWI196651 BGE196651 BQA196651 BZW196651 CJS196651 CTO196651 DDK196651 DNG196651 DXC196651 EGY196651 EQU196651 FAQ196651 FKM196651 FUI196651 GEE196651 GOA196651 GXW196651 HHS196651 HRO196651 IBK196651 ILG196651 IVC196651 JEY196651 JOU196651 JYQ196651 KIM196651 KSI196651 LCE196651 LMA196651 LVW196651 MFS196651 MPO196651 MZK196651 NJG196651 NTC196651 OCY196651 OMU196651 OWQ196651 PGM196651 PQI196651 QAE196651 QKA196651 QTW196651 RDS196651 RNO196651 RXK196651 SHG196651 SRC196651 TAY196651 TKU196651 TUQ196651 UEM196651 UOI196651 UYE196651 VIA196651 VRW196651 WBS196651 WLO196651 WVK196651 J262187 IY262187 SU262187 ACQ262187 AMM262187 AWI262187 BGE262187 BQA262187 BZW262187 CJS262187 CTO262187 DDK262187 DNG262187 DXC262187 EGY262187 EQU262187 FAQ262187 FKM262187 FUI262187 GEE262187 GOA262187 GXW262187 HHS262187 HRO262187 IBK262187 ILG262187 IVC262187 JEY262187 JOU262187 JYQ262187 KIM262187 KSI262187 LCE262187 LMA262187 LVW262187 MFS262187 MPO262187 MZK262187 NJG262187 NTC262187 OCY262187 OMU262187 OWQ262187 PGM262187 PQI262187 QAE262187 QKA262187 QTW262187 RDS262187 RNO262187 RXK262187 SHG262187 SRC262187 TAY262187 TKU262187 TUQ262187 UEM262187 UOI262187 UYE262187 VIA262187 VRW262187 WBS262187 WLO262187 WVK262187 J327723 IY327723 SU327723 ACQ327723 AMM327723 AWI327723 BGE327723 BQA327723 BZW327723 CJS327723 CTO327723 DDK327723 DNG327723 DXC327723 EGY327723 EQU327723 FAQ327723 FKM327723 FUI327723 GEE327723 GOA327723 GXW327723 HHS327723 HRO327723 IBK327723 ILG327723 IVC327723 JEY327723 JOU327723 JYQ327723 KIM327723 KSI327723 LCE327723 LMA327723 LVW327723 MFS327723 MPO327723 MZK327723 NJG327723 NTC327723 OCY327723 OMU327723 OWQ327723 PGM327723 PQI327723 QAE327723 QKA327723 QTW327723 RDS327723 RNO327723 RXK327723 SHG327723 SRC327723 TAY327723 TKU327723 TUQ327723 UEM327723 UOI327723 UYE327723 VIA327723 VRW327723 WBS327723 WLO327723 WVK327723 J393259 IY393259 SU393259 ACQ393259 AMM393259 AWI393259 BGE393259 BQA393259 BZW393259 CJS393259 CTO393259 DDK393259 DNG393259 DXC393259 EGY393259 EQU393259 FAQ393259 FKM393259 FUI393259 GEE393259 GOA393259 GXW393259 HHS393259 HRO393259 IBK393259 ILG393259 IVC393259 JEY393259 JOU393259 JYQ393259 KIM393259 KSI393259 LCE393259 LMA393259 LVW393259 MFS393259 MPO393259 MZK393259 NJG393259 NTC393259 OCY393259 OMU393259 OWQ393259 PGM393259 PQI393259 QAE393259 QKA393259 QTW393259 RDS393259 RNO393259 RXK393259 SHG393259 SRC393259 TAY393259 TKU393259 TUQ393259 UEM393259 UOI393259 UYE393259 VIA393259 VRW393259 WBS393259 WLO393259 WVK393259 J458795 IY458795 SU458795 ACQ458795 AMM458795 AWI458795 BGE458795 BQA458795 BZW458795 CJS458795 CTO458795 DDK458795 DNG458795 DXC458795 EGY458795 EQU458795 FAQ458795 FKM458795 FUI458795 GEE458795 GOA458795 GXW458795 HHS458795 HRO458795 IBK458795 ILG458795 IVC458795 JEY458795 JOU458795 JYQ458795 KIM458795 KSI458795 LCE458795 LMA458795 LVW458795 MFS458795 MPO458795 MZK458795 NJG458795 NTC458795 OCY458795 OMU458795 OWQ458795 PGM458795 PQI458795 QAE458795 QKA458795 QTW458795 RDS458795 RNO458795 RXK458795 SHG458795 SRC458795 TAY458795 TKU458795 TUQ458795 UEM458795 UOI458795 UYE458795 VIA458795 VRW458795 WBS458795 WLO458795 WVK458795 J524331 IY524331 SU524331 ACQ524331 AMM524331 AWI524331 BGE524331 BQA524331 BZW524331 CJS524331 CTO524331 DDK524331 DNG524331 DXC524331 EGY524331 EQU524331 FAQ524331 FKM524331 FUI524331 GEE524331 GOA524331 GXW524331 HHS524331 HRO524331 IBK524331 ILG524331 IVC524331 JEY524331 JOU524331 JYQ524331 KIM524331 KSI524331 LCE524331 LMA524331 LVW524331 MFS524331 MPO524331 MZK524331 NJG524331 NTC524331 OCY524331 OMU524331 OWQ524331 PGM524331 PQI524331 QAE524331 QKA524331 QTW524331 RDS524331 RNO524331 RXK524331 SHG524331 SRC524331 TAY524331 TKU524331 TUQ524331 UEM524331 UOI524331 UYE524331 VIA524331 VRW524331 WBS524331 WLO524331 WVK524331 J589867 IY589867 SU589867 ACQ589867 AMM589867 AWI589867 BGE589867 BQA589867 BZW589867 CJS589867 CTO589867 DDK589867 DNG589867 DXC589867 EGY589867 EQU589867 FAQ589867 FKM589867 FUI589867 GEE589867 GOA589867 GXW589867 HHS589867 HRO589867 IBK589867 ILG589867 IVC589867 JEY589867 JOU589867 JYQ589867 KIM589867 KSI589867 LCE589867 LMA589867 LVW589867 MFS589867 MPO589867 MZK589867 NJG589867 NTC589867 OCY589867 OMU589867 OWQ589867 PGM589867 PQI589867 QAE589867 QKA589867 QTW589867 RDS589867 RNO589867 RXK589867 SHG589867 SRC589867 TAY589867 TKU589867 TUQ589867 UEM589867 UOI589867 UYE589867 VIA589867 VRW589867 WBS589867 WLO589867 WVK589867 J655403 IY655403 SU655403 ACQ655403 AMM655403 AWI655403 BGE655403 BQA655403 BZW655403 CJS655403 CTO655403 DDK655403 DNG655403 DXC655403 EGY655403 EQU655403 FAQ655403 FKM655403 FUI655403 GEE655403 GOA655403 GXW655403 HHS655403 HRO655403 IBK655403 ILG655403 IVC655403 JEY655403 JOU655403 JYQ655403 KIM655403 KSI655403 LCE655403 LMA655403 LVW655403 MFS655403 MPO655403 MZK655403 NJG655403 NTC655403 OCY655403 OMU655403 OWQ655403 PGM655403 PQI655403 QAE655403 QKA655403 QTW655403 RDS655403 RNO655403 RXK655403 SHG655403 SRC655403 TAY655403 TKU655403 TUQ655403 UEM655403 UOI655403 UYE655403 VIA655403 VRW655403 WBS655403 WLO655403 WVK655403 J720939 IY720939 SU720939 ACQ720939 AMM720939 AWI720939 BGE720939 BQA720939 BZW720939 CJS720939 CTO720939 DDK720939 DNG720939 DXC720939 EGY720939 EQU720939 FAQ720939 FKM720939 FUI720939 GEE720939 GOA720939 GXW720939 HHS720939 HRO720939 IBK720939 ILG720939 IVC720939 JEY720939 JOU720939 JYQ720939 KIM720939 KSI720939 LCE720939 LMA720939 LVW720939 MFS720939 MPO720939 MZK720939 NJG720939 NTC720939 OCY720939 OMU720939 OWQ720939 PGM720939 PQI720939 QAE720939 QKA720939 QTW720939 RDS720939 RNO720939 RXK720939 SHG720939 SRC720939 TAY720939 TKU720939 TUQ720939 UEM720939 UOI720939 UYE720939 VIA720939 VRW720939 WBS720939 WLO720939 WVK720939 J786475 IY786475 SU786475 ACQ786475 AMM786475 AWI786475 BGE786475 BQA786475 BZW786475 CJS786475 CTO786475 DDK786475 DNG786475 DXC786475 EGY786475 EQU786475 FAQ786475 FKM786475 FUI786475 GEE786475 GOA786475 GXW786475 HHS786475 HRO786475 IBK786475 ILG786475 IVC786475 JEY786475 JOU786475 JYQ786475 KIM786475 KSI786475 LCE786475 LMA786475 LVW786475 MFS786475 MPO786475 MZK786475 NJG786475 NTC786475 OCY786475 OMU786475 OWQ786475 PGM786475 PQI786475 QAE786475 QKA786475 QTW786475 RDS786475 RNO786475 RXK786475 SHG786475 SRC786475 TAY786475 TKU786475 TUQ786475 UEM786475 UOI786475 UYE786475 VIA786475 VRW786475 WBS786475 WLO786475 WVK786475 J852011 IY852011 SU852011 ACQ852011 AMM852011 AWI852011 BGE852011 BQA852011 BZW852011 CJS852011 CTO852011 DDK852011 DNG852011 DXC852011 EGY852011 EQU852011 FAQ852011 FKM852011 FUI852011 GEE852011 GOA852011 GXW852011 HHS852011 HRO852011 IBK852011 ILG852011 IVC852011 JEY852011 JOU852011 JYQ852011 KIM852011 KSI852011 LCE852011 LMA852011 LVW852011 MFS852011 MPO852011 MZK852011 NJG852011 NTC852011 OCY852011 OMU852011 OWQ852011 PGM852011 PQI852011 QAE852011 QKA852011 QTW852011 RDS852011 RNO852011 RXK852011 SHG852011 SRC852011 TAY852011 TKU852011 TUQ852011 UEM852011 UOI852011 UYE852011 VIA852011 VRW852011 WBS852011 WLO852011 WVK852011 J917547 IY917547 SU917547 ACQ917547 AMM917547 AWI917547 BGE917547 BQA917547 BZW917547 CJS917547 CTO917547 DDK917547 DNG917547 DXC917547 EGY917547 EQU917547 FAQ917547 FKM917547 FUI917547 GEE917547 GOA917547 GXW917547 HHS917547 HRO917547 IBK917547 ILG917547 IVC917547 JEY917547 JOU917547 JYQ917547 KIM917547 KSI917547 LCE917547 LMA917547 LVW917547 MFS917547 MPO917547 MZK917547 NJG917547 NTC917547 OCY917547 OMU917547 OWQ917547 PGM917547 PQI917547 QAE917547 QKA917547 QTW917547 RDS917547 RNO917547 RXK917547 SHG917547 SRC917547 TAY917547 TKU917547 TUQ917547 UEM917547 UOI917547 UYE917547 VIA917547 VRW917547 WBS917547 WLO917547 WVK917547 J983083 IY983083 SU983083 ACQ983083 AMM983083 AWI983083 BGE983083 BQA983083 BZW983083 CJS983083 CTO983083 DDK983083 DNG983083 DXC983083 EGY983083 EQU983083 FAQ983083 FKM983083 FUI983083 GEE983083 GOA983083 GXW983083 HHS983083 HRO983083 IBK983083 ILG983083 IVC983083 JEY983083 JOU983083 JYQ983083 KIM983083 KSI983083 LCE983083 LMA983083 LVW983083 MFS983083 MPO983083 MZK983083 NJG983083 NTC983083 OCY983083 OMU983083 OWQ983083 PGM983083 PQI983083 QAE983083 QKA983083 QTW983083 RDS983083 RNO983083 RXK983083 SHG983083 SRC983083 TAY983083 TKU983083 TUQ983083 UEM983083 UOI983083" xr:uid="{00000000-0002-0000-0A00-000002000000}">
      <formula1>$J$74:$J$85</formula1>
    </dataValidation>
    <dataValidation type="list" imeMode="off" allowBlank="1" showInputMessage="1" showErrorMessage="1" sqref="UYG983083 WVM36 WLQ36 WBU36 VRY36 VIC36 UYG36 UOK36 UEO36 TUS36 TKW36 TBA36 SRE36 SHI36 RXM36 RNQ36 RDU36 QTY36 QKC36 QAG36 PQK36 PGO36 OWS36 OMW36 ODA36 NTE36 NJI36 MZM36 MPQ36 MFU36 LVY36 LMC36 LCG36 KSK36 KIO36 JYS36 JOW36 JFA36 IVE36 ILI36 IBM36 HRQ36 HHU36 GXY36 GOC36 GEG36 FUK36 FKO36 FAS36 EQW36 EHA36 DXE36 DNI36 DDM36 CTQ36 CJU36 BZY36 BQC36 BGG36 AWK36 AMO36 ACS36 SW36 JA36 VIC983083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L65571 JA65571 SW65571 ACS65571 AMO65571 AWK65571 BGG65571 BQC65571 BZY65571 CJU65571 CTQ65571 DDM65571 DNI65571 DXE65571 EHA65571 EQW65571 FAS65571 FKO65571 FUK65571 GEG65571 GOC65571 GXY65571 HHU65571 HRQ65571 IBM65571 ILI65571 IVE65571 JFA65571 JOW65571 JYS65571 KIO65571 KSK65571 LCG65571 LMC65571 LVY65571 MFU65571 MPQ65571 MZM65571 NJI65571 NTE65571 ODA65571 OMW65571 OWS65571 PGO65571 PQK65571 QAG65571 QKC65571 QTY65571 RDU65571 RNQ65571 RXM65571 SHI65571 SRE65571 TBA65571 TKW65571 TUS65571 UEO65571 UOK65571 UYG65571 VIC65571 VRY65571 WBU65571 WLQ65571 WVM65571 L131107 JA131107 SW131107 ACS131107 AMO131107 AWK131107 BGG131107 BQC131107 BZY131107 CJU131107 CTQ131107 DDM131107 DNI131107 DXE131107 EHA131107 EQW131107 FAS131107 FKO131107 FUK131107 GEG131107 GOC131107 GXY131107 HHU131107 HRQ131107 IBM131107 ILI131107 IVE131107 JFA131107 JOW131107 JYS131107 KIO131107 KSK131107 LCG131107 LMC131107 LVY131107 MFU131107 MPQ131107 MZM131107 NJI131107 NTE131107 ODA131107 OMW131107 OWS131107 PGO131107 PQK131107 QAG131107 QKC131107 QTY131107 RDU131107 RNQ131107 RXM131107 SHI131107 SRE131107 TBA131107 TKW131107 TUS131107 UEO131107 UOK131107 UYG131107 VIC131107 VRY131107 WBU131107 WLQ131107 WVM131107 L196643 JA196643 SW196643 ACS196643 AMO196643 AWK196643 BGG196643 BQC196643 BZY196643 CJU196643 CTQ196643 DDM196643 DNI196643 DXE196643 EHA196643 EQW196643 FAS196643 FKO196643 FUK196643 GEG196643 GOC196643 GXY196643 HHU196643 HRQ196643 IBM196643 ILI196643 IVE196643 JFA196643 JOW196643 JYS196643 KIO196643 KSK196643 LCG196643 LMC196643 LVY196643 MFU196643 MPQ196643 MZM196643 NJI196643 NTE196643 ODA196643 OMW196643 OWS196643 PGO196643 PQK196643 QAG196643 QKC196643 QTY196643 RDU196643 RNQ196643 RXM196643 SHI196643 SRE196643 TBA196643 TKW196643 TUS196643 UEO196643 UOK196643 UYG196643 VIC196643 VRY196643 WBU196643 WLQ196643 WVM196643 L262179 JA262179 SW262179 ACS262179 AMO262179 AWK262179 BGG262179 BQC262179 BZY262179 CJU262179 CTQ262179 DDM262179 DNI262179 DXE262179 EHA262179 EQW262179 FAS262179 FKO262179 FUK262179 GEG262179 GOC262179 GXY262179 HHU262179 HRQ262179 IBM262179 ILI262179 IVE262179 JFA262179 JOW262179 JYS262179 KIO262179 KSK262179 LCG262179 LMC262179 LVY262179 MFU262179 MPQ262179 MZM262179 NJI262179 NTE262179 ODA262179 OMW262179 OWS262179 PGO262179 PQK262179 QAG262179 QKC262179 QTY262179 RDU262179 RNQ262179 RXM262179 SHI262179 SRE262179 TBA262179 TKW262179 TUS262179 UEO262179 UOK262179 UYG262179 VIC262179 VRY262179 WBU262179 WLQ262179 WVM262179 L327715 JA327715 SW327715 ACS327715 AMO327715 AWK327715 BGG327715 BQC327715 BZY327715 CJU327715 CTQ327715 DDM327715 DNI327715 DXE327715 EHA327715 EQW327715 FAS327715 FKO327715 FUK327715 GEG327715 GOC327715 GXY327715 HHU327715 HRQ327715 IBM327715 ILI327715 IVE327715 JFA327715 JOW327715 JYS327715 KIO327715 KSK327715 LCG327715 LMC327715 LVY327715 MFU327715 MPQ327715 MZM327715 NJI327715 NTE327715 ODA327715 OMW327715 OWS327715 PGO327715 PQK327715 QAG327715 QKC327715 QTY327715 RDU327715 RNQ327715 RXM327715 SHI327715 SRE327715 TBA327715 TKW327715 TUS327715 UEO327715 UOK327715 UYG327715 VIC327715 VRY327715 WBU327715 WLQ327715 WVM327715 L393251 JA393251 SW393251 ACS393251 AMO393251 AWK393251 BGG393251 BQC393251 BZY393251 CJU393251 CTQ393251 DDM393251 DNI393251 DXE393251 EHA393251 EQW393251 FAS393251 FKO393251 FUK393251 GEG393251 GOC393251 GXY393251 HHU393251 HRQ393251 IBM393251 ILI393251 IVE393251 JFA393251 JOW393251 JYS393251 KIO393251 KSK393251 LCG393251 LMC393251 LVY393251 MFU393251 MPQ393251 MZM393251 NJI393251 NTE393251 ODA393251 OMW393251 OWS393251 PGO393251 PQK393251 QAG393251 QKC393251 QTY393251 RDU393251 RNQ393251 RXM393251 SHI393251 SRE393251 TBA393251 TKW393251 TUS393251 UEO393251 UOK393251 UYG393251 VIC393251 VRY393251 WBU393251 WLQ393251 WVM393251 L458787 JA458787 SW458787 ACS458787 AMO458787 AWK458787 BGG458787 BQC458787 BZY458787 CJU458787 CTQ458787 DDM458787 DNI458787 DXE458787 EHA458787 EQW458787 FAS458787 FKO458787 FUK458787 GEG458787 GOC458787 GXY458787 HHU458787 HRQ458787 IBM458787 ILI458787 IVE458787 JFA458787 JOW458787 JYS458787 KIO458787 KSK458787 LCG458787 LMC458787 LVY458787 MFU458787 MPQ458787 MZM458787 NJI458787 NTE458787 ODA458787 OMW458787 OWS458787 PGO458787 PQK458787 QAG458787 QKC458787 QTY458787 RDU458787 RNQ458787 RXM458787 SHI458787 SRE458787 TBA458787 TKW458787 TUS458787 UEO458787 UOK458787 UYG458787 VIC458787 VRY458787 WBU458787 WLQ458787 WVM458787 L524323 JA524323 SW524323 ACS524323 AMO524323 AWK524323 BGG524323 BQC524323 BZY524323 CJU524323 CTQ524323 DDM524323 DNI524323 DXE524323 EHA524323 EQW524323 FAS524323 FKO524323 FUK524323 GEG524323 GOC524323 GXY524323 HHU524323 HRQ524323 IBM524323 ILI524323 IVE524323 JFA524323 JOW524323 JYS524323 KIO524323 KSK524323 LCG524323 LMC524323 LVY524323 MFU524323 MPQ524323 MZM524323 NJI524323 NTE524323 ODA524323 OMW524323 OWS524323 PGO524323 PQK524323 QAG524323 QKC524323 QTY524323 RDU524323 RNQ524323 RXM524323 SHI524323 SRE524323 TBA524323 TKW524323 TUS524323 UEO524323 UOK524323 UYG524323 VIC524323 VRY524323 WBU524323 WLQ524323 WVM524323 L589859 JA589859 SW589859 ACS589859 AMO589859 AWK589859 BGG589859 BQC589859 BZY589859 CJU589859 CTQ589859 DDM589859 DNI589859 DXE589859 EHA589859 EQW589859 FAS589859 FKO589859 FUK589859 GEG589859 GOC589859 GXY589859 HHU589859 HRQ589859 IBM589859 ILI589859 IVE589859 JFA589859 JOW589859 JYS589859 KIO589859 KSK589859 LCG589859 LMC589859 LVY589859 MFU589859 MPQ589859 MZM589859 NJI589859 NTE589859 ODA589859 OMW589859 OWS589859 PGO589859 PQK589859 QAG589859 QKC589859 QTY589859 RDU589859 RNQ589859 RXM589859 SHI589859 SRE589859 TBA589859 TKW589859 TUS589859 UEO589859 UOK589859 UYG589859 VIC589859 VRY589859 WBU589859 WLQ589859 WVM589859 L655395 JA655395 SW655395 ACS655395 AMO655395 AWK655395 BGG655395 BQC655395 BZY655395 CJU655395 CTQ655395 DDM655395 DNI655395 DXE655395 EHA655395 EQW655395 FAS655395 FKO655395 FUK655395 GEG655395 GOC655395 GXY655395 HHU655395 HRQ655395 IBM655395 ILI655395 IVE655395 JFA655395 JOW655395 JYS655395 KIO655395 KSK655395 LCG655395 LMC655395 LVY655395 MFU655395 MPQ655395 MZM655395 NJI655395 NTE655395 ODA655395 OMW655395 OWS655395 PGO655395 PQK655395 QAG655395 QKC655395 QTY655395 RDU655395 RNQ655395 RXM655395 SHI655395 SRE655395 TBA655395 TKW655395 TUS655395 UEO655395 UOK655395 UYG655395 VIC655395 VRY655395 WBU655395 WLQ655395 WVM655395 L720931 JA720931 SW720931 ACS720931 AMO720931 AWK720931 BGG720931 BQC720931 BZY720931 CJU720931 CTQ720931 DDM720931 DNI720931 DXE720931 EHA720931 EQW720931 FAS720931 FKO720931 FUK720931 GEG720931 GOC720931 GXY720931 HHU720931 HRQ720931 IBM720931 ILI720931 IVE720931 JFA720931 JOW720931 JYS720931 KIO720931 KSK720931 LCG720931 LMC720931 LVY720931 MFU720931 MPQ720931 MZM720931 NJI720931 NTE720931 ODA720931 OMW720931 OWS720931 PGO720931 PQK720931 QAG720931 QKC720931 QTY720931 RDU720931 RNQ720931 RXM720931 SHI720931 SRE720931 TBA720931 TKW720931 TUS720931 UEO720931 UOK720931 UYG720931 VIC720931 VRY720931 WBU720931 WLQ720931 WVM720931 L786467 JA786467 SW786467 ACS786467 AMO786467 AWK786467 BGG786467 BQC786467 BZY786467 CJU786467 CTQ786467 DDM786467 DNI786467 DXE786467 EHA786467 EQW786467 FAS786467 FKO786467 FUK786467 GEG786467 GOC786467 GXY786467 HHU786467 HRQ786467 IBM786467 ILI786467 IVE786467 JFA786467 JOW786467 JYS786467 KIO786467 KSK786467 LCG786467 LMC786467 LVY786467 MFU786467 MPQ786467 MZM786467 NJI786467 NTE786467 ODA786467 OMW786467 OWS786467 PGO786467 PQK786467 QAG786467 QKC786467 QTY786467 RDU786467 RNQ786467 RXM786467 SHI786467 SRE786467 TBA786467 TKW786467 TUS786467 UEO786467 UOK786467 UYG786467 VIC786467 VRY786467 WBU786467 WLQ786467 WVM786467 L852003 JA852003 SW852003 ACS852003 AMO852003 AWK852003 BGG852003 BQC852003 BZY852003 CJU852003 CTQ852003 DDM852003 DNI852003 DXE852003 EHA852003 EQW852003 FAS852003 FKO852003 FUK852003 GEG852003 GOC852003 GXY852003 HHU852003 HRQ852003 IBM852003 ILI852003 IVE852003 JFA852003 JOW852003 JYS852003 KIO852003 KSK852003 LCG852003 LMC852003 LVY852003 MFU852003 MPQ852003 MZM852003 NJI852003 NTE852003 ODA852003 OMW852003 OWS852003 PGO852003 PQK852003 QAG852003 QKC852003 QTY852003 RDU852003 RNQ852003 RXM852003 SHI852003 SRE852003 TBA852003 TKW852003 TUS852003 UEO852003 UOK852003 UYG852003 VIC852003 VRY852003 WBU852003 WLQ852003 WVM852003 L917539 JA917539 SW917539 ACS917539 AMO917539 AWK917539 BGG917539 BQC917539 BZY917539 CJU917539 CTQ917539 DDM917539 DNI917539 DXE917539 EHA917539 EQW917539 FAS917539 FKO917539 FUK917539 GEG917539 GOC917539 GXY917539 HHU917539 HRQ917539 IBM917539 ILI917539 IVE917539 JFA917539 JOW917539 JYS917539 KIO917539 KSK917539 LCG917539 LMC917539 LVY917539 MFU917539 MPQ917539 MZM917539 NJI917539 NTE917539 ODA917539 OMW917539 OWS917539 PGO917539 PQK917539 QAG917539 QKC917539 QTY917539 RDU917539 RNQ917539 RXM917539 SHI917539 SRE917539 TBA917539 TKW917539 TUS917539 UEO917539 UOK917539 UYG917539 VIC917539 VRY917539 WBU917539 WLQ917539 WVM917539 L983075 JA983075 SW983075 ACS983075 AMO983075 AWK983075 BGG983075 BQC983075 BZY983075 CJU983075 CTQ983075 DDM983075 DNI983075 DXE983075 EHA983075 EQW983075 FAS983075 FKO983075 FUK983075 GEG983075 GOC983075 GXY983075 HHU983075 HRQ983075 IBM983075 ILI983075 IVE983075 JFA983075 JOW983075 JYS983075 KIO983075 KSK983075 LCG983075 LMC983075 LVY983075 MFU983075 MPQ983075 MZM983075 NJI983075 NTE983075 ODA983075 OMW983075 OWS983075 PGO983075 PQK983075 QAG983075 QKC983075 QTY983075 RDU983075 RNQ983075 RXM983075 SHI983075 SRE983075 TBA983075 TKW983075 TUS983075 UEO983075 UOK983075 UYG983075 VIC983075 VRY983075 WBU983075 WLQ983075 WVM983075 JA18 L65581:L65582 JA65581:JA65582 SW65581:SW65582 ACS65581:ACS65582 AMO65581:AMO65582 AWK65581:AWK65582 BGG65581:BGG65582 BQC65581:BQC65582 BZY65581:BZY65582 CJU65581:CJU65582 CTQ65581:CTQ65582 DDM65581:DDM65582 DNI65581:DNI65582 DXE65581:DXE65582 EHA65581:EHA65582 EQW65581:EQW65582 FAS65581:FAS65582 FKO65581:FKO65582 FUK65581:FUK65582 GEG65581:GEG65582 GOC65581:GOC65582 GXY65581:GXY65582 HHU65581:HHU65582 HRQ65581:HRQ65582 IBM65581:IBM65582 ILI65581:ILI65582 IVE65581:IVE65582 JFA65581:JFA65582 JOW65581:JOW65582 JYS65581:JYS65582 KIO65581:KIO65582 KSK65581:KSK65582 LCG65581:LCG65582 LMC65581:LMC65582 LVY65581:LVY65582 MFU65581:MFU65582 MPQ65581:MPQ65582 MZM65581:MZM65582 NJI65581:NJI65582 NTE65581:NTE65582 ODA65581:ODA65582 OMW65581:OMW65582 OWS65581:OWS65582 PGO65581:PGO65582 PQK65581:PQK65582 QAG65581:QAG65582 QKC65581:QKC65582 QTY65581:QTY65582 RDU65581:RDU65582 RNQ65581:RNQ65582 RXM65581:RXM65582 SHI65581:SHI65582 SRE65581:SRE65582 TBA65581:TBA65582 TKW65581:TKW65582 TUS65581:TUS65582 UEO65581:UEO65582 UOK65581:UOK65582 UYG65581:UYG65582 VIC65581:VIC65582 VRY65581:VRY65582 WBU65581:WBU65582 WLQ65581:WLQ65582 WVM65581:WVM65582 L131117:L131118 JA131117:JA131118 SW131117:SW131118 ACS131117:ACS131118 AMO131117:AMO131118 AWK131117:AWK131118 BGG131117:BGG131118 BQC131117:BQC131118 BZY131117:BZY131118 CJU131117:CJU131118 CTQ131117:CTQ131118 DDM131117:DDM131118 DNI131117:DNI131118 DXE131117:DXE131118 EHA131117:EHA131118 EQW131117:EQW131118 FAS131117:FAS131118 FKO131117:FKO131118 FUK131117:FUK131118 GEG131117:GEG131118 GOC131117:GOC131118 GXY131117:GXY131118 HHU131117:HHU131118 HRQ131117:HRQ131118 IBM131117:IBM131118 ILI131117:ILI131118 IVE131117:IVE131118 JFA131117:JFA131118 JOW131117:JOW131118 JYS131117:JYS131118 KIO131117:KIO131118 KSK131117:KSK131118 LCG131117:LCG131118 LMC131117:LMC131118 LVY131117:LVY131118 MFU131117:MFU131118 MPQ131117:MPQ131118 MZM131117:MZM131118 NJI131117:NJI131118 NTE131117:NTE131118 ODA131117:ODA131118 OMW131117:OMW131118 OWS131117:OWS131118 PGO131117:PGO131118 PQK131117:PQK131118 QAG131117:QAG131118 QKC131117:QKC131118 QTY131117:QTY131118 RDU131117:RDU131118 RNQ131117:RNQ131118 RXM131117:RXM131118 SHI131117:SHI131118 SRE131117:SRE131118 TBA131117:TBA131118 TKW131117:TKW131118 TUS131117:TUS131118 UEO131117:UEO131118 UOK131117:UOK131118 UYG131117:UYG131118 VIC131117:VIC131118 VRY131117:VRY131118 WBU131117:WBU131118 WLQ131117:WLQ131118 WVM131117:WVM131118 L196653:L196654 JA196653:JA196654 SW196653:SW196654 ACS196653:ACS196654 AMO196653:AMO196654 AWK196653:AWK196654 BGG196653:BGG196654 BQC196653:BQC196654 BZY196653:BZY196654 CJU196653:CJU196654 CTQ196653:CTQ196654 DDM196653:DDM196654 DNI196653:DNI196654 DXE196653:DXE196654 EHA196653:EHA196654 EQW196653:EQW196654 FAS196653:FAS196654 FKO196653:FKO196654 FUK196653:FUK196654 GEG196653:GEG196654 GOC196653:GOC196654 GXY196653:GXY196654 HHU196653:HHU196654 HRQ196653:HRQ196654 IBM196653:IBM196654 ILI196653:ILI196654 IVE196653:IVE196654 JFA196653:JFA196654 JOW196653:JOW196654 JYS196653:JYS196654 KIO196653:KIO196654 KSK196653:KSK196654 LCG196653:LCG196654 LMC196653:LMC196654 LVY196653:LVY196654 MFU196653:MFU196654 MPQ196653:MPQ196654 MZM196653:MZM196654 NJI196653:NJI196654 NTE196653:NTE196654 ODA196653:ODA196654 OMW196653:OMW196654 OWS196653:OWS196654 PGO196653:PGO196654 PQK196653:PQK196654 QAG196653:QAG196654 QKC196653:QKC196654 QTY196653:QTY196654 RDU196653:RDU196654 RNQ196653:RNQ196654 RXM196653:RXM196654 SHI196653:SHI196654 SRE196653:SRE196654 TBA196653:TBA196654 TKW196653:TKW196654 TUS196653:TUS196654 UEO196653:UEO196654 UOK196653:UOK196654 UYG196653:UYG196654 VIC196653:VIC196654 VRY196653:VRY196654 WBU196653:WBU196654 WLQ196653:WLQ196654 WVM196653:WVM196654 L262189:L262190 JA262189:JA262190 SW262189:SW262190 ACS262189:ACS262190 AMO262189:AMO262190 AWK262189:AWK262190 BGG262189:BGG262190 BQC262189:BQC262190 BZY262189:BZY262190 CJU262189:CJU262190 CTQ262189:CTQ262190 DDM262189:DDM262190 DNI262189:DNI262190 DXE262189:DXE262190 EHA262189:EHA262190 EQW262189:EQW262190 FAS262189:FAS262190 FKO262189:FKO262190 FUK262189:FUK262190 GEG262189:GEG262190 GOC262189:GOC262190 GXY262189:GXY262190 HHU262189:HHU262190 HRQ262189:HRQ262190 IBM262189:IBM262190 ILI262189:ILI262190 IVE262189:IVE262190 JFA262189:JFA262190 JOW262189:JOW262190 JYS262189:JYS262190 KIO262189:KIO262190 KSK262189:KSK262190 LCG262189:LCG262190 LMC262189:LMC262190 LVY262189:LVY262190 MFU262189:MFU262190 MPQ262189:MPQ262190 MZM262189:MZM262190 NJI262189:NJI262190 NTE262189:NTE262190 ODA262189:ODA262190 OMW262189:OMW262190 OWS262189:OWS262190 PGO262189:PGO262190 PQK262189:PQK262190 QAG262189:QAG262190 QKC262189:QKC262190 QTY262189:QTY262190 RDU262189:RDU262190 RNQ262189:RNQ262190 RXM262189:RXM262190 SHI262189:SHI262190 SRE262189:SRE262190 TBA262189:TBA262190 TKW262189:TKW262190 TUS262189:TUS262190 UEO262189:UEO262190 UOK262189:UOK262190 UYG262189:UYG262190 VIC262189:VIC262190 VRY262189:VRY262190 WBU262189:WBU262190 WLQ262189:WLQ262190 WVM262189:WVM262190 L327725:L327726 JA327725:JA327726 SW327725:SW327726 ACS327725:ACS327726 AMO327725:AMO327726 AWK327725:AWK327726 BGG327725:BGG327726 BQC327725:BQC327726 BZY327725:BZY327726 CJU327725:CJU327726 CTQ327725:CTQ327726 DDM327725:DDM327726 DNI327725:DNI327726 DXE327725:DXE327726 EHA327725:EHA327726 EQW327725:EQW327726 FAS327725:FAS327726 FKO327725:FKO327726 FUK327725:FUK327726 GEG327725:GEG327726 GOC327725:GOC327726 GXY327725:GXY327726 HHU327725:HHU327726 HRQ327725:HRQ327726 IBM327725:IBM327726 ILI327725:ILI327726 IVE327725:IVE327726 JFA327725:JFA327726 JOW327725:JOW327726 JYS327725:JYS327726 KIO327725:KIO327726 KSK327725:KSK327726 LCG327725:LCG327726 LMC327725:LMC327726 LVY327725:LVY327726 MFU327725:MFU327726 MPQ327725:MPQ327726 MZM327725:MZM327726 NJI327725:NJI327726 NTE327725:NTE327726 ODA327725:ODA327726 OMW327725:OMW327726 OWS327725:OWS327726 PGO327725:PGO327726 PQK327725:PQK327726 QAG327725:QAG327726 QKC327725:QKC327726 QTY327725:QTY327726 RDU327725:RDU327726 RNQ327725:RNQ327726 RXM327725:RXM327726 SHI327725:SHI327726 SRE327725:SRE327726 TBA327725:TBA327726 TKW327725:TKW327726 TUS327725:TUS327726 UEO327725:UEO327726 UOK327725:UOK327726 UYG327725:UYG327726 VIC327725:VIC327726 VRY327725:VRY327726 WBU327725:WBU327726 WLQ327725:WLQ327726 WVM327725:WVM327726 L393261:L393262 JA393261:JA393262 SW393261:SW393262 ACS393261:ACS393262 AMO393261:AMO393262 AWK393261:AWK393262 BGG393261:BGG393262 BQC393261:BQC393262 BZY393261:BZY393262 CJU393261:CJU393262 CTQ393261:CTQ393262 DDM393261:DDM393262 DNI393261:DNI393262 DXE393261:DXE393262 EHA393261:EHA393262 EQW393261:EQW393262 FAS393261:FAS393262 FKO393261:FKO393262 FUK393261:FUK393262 GEG393261:GEG393262 GOC393261:GOC393262 GXY393261:GXY393262 HHU393261:HHU393262 HRQ393261:HRQ393262 IBM393261:IBM393262 ILI393261:ILI393262 IVE393261:IVE393262 JFA393261:JFA393262 JOW393261:JOW393262 JYS393261:JYS393262 KIO393261:KIO393262 KSK393261:KSK393262 LCG393261:LCG393262 LMC393261:LMC393262 LVY393261:LVY393262 MFU393261:MFU393262 MPQ393261:MPQ393262 MZM393261:MZM393262 NJI393261:NJI393262 NTE393261:NTE393262 ODA393261:ODA393262 OMW393261:OMW393262 OWS393261:OWS393262 PGO393261:PGO393262 PQK393261:PQK393262 QAG393261:QAG393262 QKC393261:QKC393262 QTY393261:QTY393262 RDU393261:RDU393262 RNQ393261:RNQ393262 RXM393261:RXM393262 SHI393261:SHI393262 SRE393261:SRE393262 TBA393261:TBA393262 TKW393261:TKW393262 TUS393261:TUS393262 UEO393261:UEO393262 UOK393261:UOK393262 UYG393261:UYG393262 VIC393261:VIC393262 VRY393261:VRY393262 WBU393261:WBU393262 WLQ393261:WLQ393262 WVM393261:WVM393262 L458797:L458798 JA458797:JA458798 SW458797:SW458798 ACS458797:ACS458798 AMO458797:AMO458798 AWK458797:AWK458798 BGG458797:BGG458798 BQC458797:BQC458798 BZY458797:BZY458798 CJU458797:CJU458798 CTQ458797:CTQ458798 DDM458797:DDM458798 DNI458797:DNI458798 DXE458797:DXE458798 EHA458797:EHA458798 EQW458797:EQW458798 FAS458797:FAS458798 FKO458797:FKO458798 FUK458797:FUK458798 GEG458797:GEG458798 GOC458797:GOC458798 GXY458797:GXY458798 HHU458797:HHU458798 HRQ458797:HRQ458798 IBM458797:IBM458798 ILI458797:ILI458798 IVE458797:IVE458798 JFA458797:JFA458798 JOW458797:JOW458798 JYS458797:JYS458798 KIO458797:KIO458798 KSK458797:KSK458798 LCG458797:LCG458798 LMC458797:LMC458798 LVY458797:LVY458798 MFU458797:MFU458798 MPQ458797:MPQ458798 MZM458797:MZM458798 NJI458797:NJI458798 NTE458797:NTE458798 ODA458797:ODA458798 OMW458797:OMW458798 OWS458797:OWS458798 PGO458797:PGO458798 PQK458797:PQK458798 QAG458797:QAG458798 QKC458797:QKC458798 QTY458797:QTY458798 RDU458797:RDU458798 RNQ458797:RNQ458798 RXM458797:RXM458798 SHI458797:SHI458798 SRE458797:SRE458798 TBA458797:TBA458798 TKW458797:TKW458798 TUS458797:TUS458798 UEO458797:UEO458798 UOK458797:UOK458798 UYG458797:UYG458798 VIC458797:VIC458798 VRY458797:VRY458798 WBU458797:WBU458798 WLQ458797:WLQ458798 WVM458797:WVM458798 L524333:L524334 JA524333:JA524334 SW524333:SW524334 ACS524333:ACS524334 AMO524333:AMO524334 AWK524333:AWK524334 BGG524333:BGG524334 BQC524333:BQC524334 BZY524333:BZY524334 CJU524333:CJU524334 CTQ524333:CTQ524334 DDM524333:DDM524334 DNI524333:DNI524334 DXE524333:DXE524334 EHA524333:EHA524334 EQW524333:EQW524334 FAS524333:FAS524334 FKO524333:FKO524334 FUK524333:FUK524334 GEG524333:GEG524334 GOC524333:GOC524334 GXY524333:GXY524334 HHU524333:HHU524334 HRQ524333:HRQ524334 IBM524333:IBM524334 ILI524333:ILI524334 IVE524333:IVE524334 JFA524333:JFA524334 JOW524333:JOW524334 JYS524333:JYS524334 KIO524333:KIO524334 KSK524333:KSK524334 LCG524333:LCG524334 LMC524333:LMC524334 LVY524333:LVY524334 MFU524333:MFU524334 MPQ524333:MPQ524334 MZM524333:MZM524334 NJI524333:NJI524334 NTE524333:NTE524334 ODA524333:ODA524334 OMW524333:OMW524334 OWS524333:OWS524334 PGO524333:PGO524334 PQK524333:PQK524334 QAG524333:QAG524334 QKC524333:QKC524334 QTY524333:QTY524334 RDU524333:RDU524334 RNQ524333:RNQ524334 RXM524333:RXM524334 SHI524333:SHI524334 SRE524333:SRE524334 TBA524333:TBA524334 TKW524333:TKW524334 TUS524333:TUS524334 UEO524333:UEO524334 UOK524333:UOK524334 UYG524333:UYG524334 VIC524333:VIC524334 VRY524333:VRY524334 WBU524333:WBU524334 WLQ524333:WLQ524334 WVM524333:WVM524334 L589869:L589870 JA589869:JA589870 SW589869:SW589870 ACS589869:ACS589870 AMO589869:AMO589870 AWK589869:AWK589870 BGG589869:BGG589870 BQC589869:BQC589870 BZY589869:BZY589870 CJU589869:CJU589870 CTQ589869:CTQ589870 DDM589869:DDM589870 DNI589869:DNI589870 DXE589869:DXE589870 EHA589869:EHA589870 EQW589869:EQW589870 FAS589869:FAS589870 FKO589869:FKO589870 FUK589869:FUK589870 GEG589869:GEG589870 GOC589869:GOC589870 GXY589869:GXY589870 HHU589869:HHU589870 HRQ589869:HRQ589870 IBM589869:IBM589870 ILI589869:ILI589870 IVE589869:IVE589870 JFA589869:JFA589870 JOW589869:JOW589870 JYS589869:JYS589870 KIO589869:KIO589870 KSK589869:KSK589870 LCG589869:LCG589870 LMC589869:LMC589870 LVY589869:LVY589870 MFU589869:MFU589870 MPQ589869:MPQ589870 MZM589869:MZM589870 NJI589869:NJI589870 NTE589869:NTE589870 ODA589869:ODA589870 OMW589869:OMW589870 OWS589869:OWS589870 PGO589869:PGO589870 PQK589869:PQK589870 QAG589869:QAG589870 QKC589869:QKC589870 QTY589869:QTY589870 RDU589869:RDU589870 RNQ589869:RNQ589870 RXM589869:RXM589870 SHI589869:SHI589870 SRE589869:SRE589870 TBA589869:TBA589870 TKW589869:TKW589870 TUS589869:TUS589870 UEO589869:UEO589870 UOK589869:UOK589870 UYG589869:UYG589870 VIC589869:VIC589870 VRY589869:VRY589870 WBU589869:WBU589870 WLQ589869:WLQ589870 WVM589869:WVM589870 L655405:L655406 JA655405:JA655406 SW655405:SW655406 ACS655405:ACS655406 AMO655405:AMO655406 AWK655405:AWK655406 BGG655405:BGG655406 BQC655405:BQC655406 BZY655405:BZY655406 CJU655405:CJU655406 CTQ655405:CTQ655406 DDM655405:DDM655406 DNI655405:DNI655406 DXE655405:DXE655406 EHA655405:EHA655406 EQW655405:EQW655406 FAS655405:FAS655406 FKO655405:FKO655406 FUK655405:FUK655406 GEG655405:GEG655406 GOC655405:GOC655406 GXY655405:GXY655406 HHU655405:HHU655406 HRQ655405:HRQ655406 IBM655405:IBM655406 ILI655405:ILI655406 IVE655405:IVE655406 JFA655405:JFA655406 JOW655405:JOW655406 JYS655405:JYS655406 KIO655405:KIO655406 KSK655405:KSK655406 LCG655405:LCG655406 LMC655405:LMC655406 LVY655405:LVY655406 MFU655405:MFU655406 MPQ655405:MPQ655406 MZM655405:MZM655406 NJI655405:NJI655406 NTE655405:NTE655406 ODA655405:ODA655406 OMW655405:OMW655406 OWS655405:OWS655406 PGO655405:PGO655406 PQK655405:PQK655406 QAG655405:QAG655406 QKC655405:QKC655406 QTY655405:QTY655406 RDU655405:RDU655406 RNQ655405:RNQ655406 RXM655405:RXM655406 SHI655405:SHI655406 SRE655405:SRE655406 TBA655405:TBA655406 TKW655405:TKW655406 TUS655405:TUS655406 UEO655405:UEO655406 UOK655405:UOK655406 UYG655405:UYG655406 VIC655405:VIC655406 VRY655405:VRY655406 WBU655405:WBU655406 WLQ655405:WLQ655406 WVM655405:WVM655406 L720941:L720942 JA720941:JA720942 SW720941:SW720942 ACS720941:ACS720942 AMO720941:AMO720942 AWK720941:AWK720942 BGG720941:BGG720942 BQC720941:BQC720942 BZY720941:BZY720942 CJU720941:CJU720942 CTQ720941:CTQ720942 DDM720941:DDM720942 DNI720941:DNI720942 DXE720941:DXE720942 EHA720941:EHA720942 EQW720941:EQW720942 FAS720941:FAS720942 FKO720941:FKO720942 FUK720941:FUK720942 GEG720941:GEG720942 GOC720941:GOC720942 GXY720941:GXY720942 HHU720941:HHU720942 HRQ720941:HRQ720942 IBM720941:IBM720942 ILI720941:ILI720942 IVE720941:IVE720942 JFA720941:JFA720942 JOW720941:JOW720942 JYS720941:JYS720942 KIO720941:KIO720942 KSK720941:KSK720942 LCG720941:LCG720942 LMC720941:LMC720942 LVY720941:LVY720942 MFU720941:MFU720942 MPQ720941:MPQ720942 MZM720941:MZM720942 NJI720941:NJI720942 NTE720941:NTE720942 ODA720941:ODA720942 OMW720941:OMW720942 OWS720941:OWS720942 PGO720941:PGO720942 PQK720941:PQK720942 QAG720941:QAG720942 QKC720941:QKC720942 QTY720941:QTY720942 RDU720941:RDU720942 RNQ720941:RNQ720942 RXM720941:RXM720942 SHI720941:SHI720942 SRE720941:SRE720942 TBA720941:TBA720942 TKW720941:TKW720942 TUS720941:TUS720942 UEO720941:UEO720942 UOK720941:UOK720942 UYG720941:UYG720942 VIC720941:VIC720942 VRY720941:VRY720942 WBU720941:WBU720942 WLQ720941:WLQ720942 WVM720941:WVM720942 L786477:L786478 JA786477:JA786478 SW786477:SW786478 ACS786477:ACS786478 AMO786477:AMO786478 AWK786477:AWK786478 BGG786477:BGG786478 BQC786477:BQC786478 BZY786477:BZY786478 CJU786477:CJU786478 CTQ786477:CTQ786478 DDM786477:DDM786478 DNI786477:DNI786478 DXE786477:DXE786478 EHA786477:EHA786478 EQW786477:EQW786478 FAS786477:FAS786478 FKO786477:FKO786478 FUK786477:FUK786478 GEG786477:GEG786478 GOC786477:GOC786478 GXY786477:GXY786478 HHU786477:HHU786478 HRQ786477:HRQ786478 IBM786477:IBM786478 ILI786477:ILI786478 IVE786477:IVE786478 JFA786477:JFA786478 JOW786477:JOW786478 JYS786477:JYS786478 KIO786477:KIO786478 KSK786477:KSK786478 LCG786477:LCG786478 LMC786477:LMC786478 LVY786477:LVY786478 MFU786477:MFU786478 MPQ786477:MPQ786478 MZM786477:MZM786478 NJI786477:NJI786478 NTE786477:NTE786478 ODA786477:ODA786478 OMW786477:OMW786478 OWS786477:OWS786478 PGO786477:PGO786478 PQK786477:PQK786478 QAG786477:QAG786478 QKC786477:QKC786478 QTY786477:QTY786478 RDU786477:RDU786478 RNQ786477:RNQ786478 RXM786477:RXM786478 SHI786477:SHI786478 SRE786477:SRE786478 TBA786477:TBA786478 TKW786477:TKW786478 TUS786477:TUS786478 UEO786477:UEO786478 UOK786477:UOK786478 UYG786477:UYG786478 VIC786477:VIC786478 VRY786477:VRY786478 WBU786477:WBU786478 WLQ786477:WLQ786478 WVM786477:WVM786478 L852013:L852014 JA852013:JA852014 SW852013:SW852014 ACS852013:ACS852014 AMO852013:AMO852014 AWK852013:AWK852014 BGG852013:BGG852014 BQC852013:BQC852014 BZY852013:BZY852014 CJU852013:CJU852014 CTQ852013:CTQ852014 DDM852013:DDM852014 DNI852013:DNI852014 DXE852013:DXE852014 EHA852013:EHA852014 EQW852013:EQW852014 FAS852013:FAS852014 FKO852013:FKO852014 FUK852013:FUK852014 GEG852013:GEG852014 GOC852013:GOC852014 GXY852013:GXY852014 HHU852013:HHU852014 HRQ852013:HRQ852014 IBM852013:IBM852014 ILI852013:ILI852014 IVE852013:IVE852014 JFA852013:JFA852014 JOW852013:JOW852014 JYS852013:JYS852014 KIO852013:KIO852014 KSK852013:KSK852014 LCG852013:LCG852014 LMC852013:LMC852014 LVY852013:LVY852014 MFU852013:MFU852014 MPQ852013:MPQ852014 MZM852013:MZM852014 NJI852013:NJI852014 NTE852013:NTE852014 ODA852013:ODA852014 OMW852013:OMW852014 OWS852013:OWS852014 PGO852013:PGO852014 PQK852013:PQK852014 QAG852013:QAG852014 QKC852013:QKC852014 QTY852013:QTY852014 RDU852013:RDU852014 RNQ852013:RNQ852014 RXM852013:RXM852014 SHI852013:SHI852014 SRE852013:SRE852014 TBA852013:TBA852014 TKW852013:TKW852014 TUS852013:TUS852014 UEO852013:UEO852014 UOK852013:UOK852014 UYG852013:UYG852014 VIC852013:VIC852014 VRY852013:VRY852014 WBU852013:WBU852014 WLQ852013:WLQ852014 WVM852013:WVM852014 L917549:L917550 JA917549:JA917550 SW917549:SW917550 ACS917549:ACS917550 AMO917549:AMO917550 AWK917549:AWK917550 BGG917549:BGG917550 BQC917549:BQC917550 BZY917549:BZY917550 CJU917549:CJU917550 CTQ917549:CTQ917550 DDM917549:DDM917550 DNI917549:DNI917550 DXE917549:DXE917550 EHA917549:EHA917550 EQW917549:EQW917550 FAS917549:FAS917550 FKO917549:FKO917550 FUK917549:FUK917550 GEG917549:GEG917550 GOC917549:GOC917550 GXY917549:GXY917550 HHU917549:HHU917550 HRQ917549:HRQ917550 IBM917549:IBM917550 ILI917549:ILI917550 IVE917549:IVE917550 JFA917549:JFA917550 JOW917549:JOW917550 JYS917549:JYS917550 KIO917549:KIO917550 KSK917549:KSK917550 LCG917549:LCG917550 LMC917549:LMC917550 LVY917549:LVY917550 MFU917549:MFU917550 MPQ917549:MPQ917550 MZM917549:MZM917550 NJI917549:NJI917550 NTE917549:NTE917550 ODA917549:ODA917550 OMW917549:OMW917550 OWS917549:OWS917550 PGO917549:PGO917550 PQK917549:PQK917550 QAG917549:QAG917550 QKC917549:QKC917550 QTY917549:QTY917550 RDU917549:RDU917550 RNQ917549:RNQ917550 RXM917549:RXM917550 SHI917549:SHI917550 SRE917549:SRE917550 TBA917549:TBA917550 TKW917549:TKW917550 TUS917549:TUS917550 UEO917549:UEO917550 UOK917549:UOK917550 UYG917549:UYG917550 VIC917549:VIC917550 VRY917549:VRY917550 WBU917549:WBU917550 WLQ917549:WLQ917550 WVM917549:WVM917550 L983085:L983086 JA983085:JA983086 SW983085:SW983086 ACS983085:ACS983086 AMO983085:AMO983086 AWK983085:AWK983086 BGG983085:BGG983086 BQC983085:BQC983086 BZY983085:BZY983086 CJU983085:CJU983086 CTQ983085:CTQ983086 DDM983085:DDM983086 DNI983085:DNI983086 DXE983085:DXE983086 EHA983085:EHA983086 EQW983085:EQW983086 FAS983085:FAS983086 FKO983085:FKO983086 FUK983085:FUK983086 GEG983085:GEG983086 GOC983085:GOC983086 GXY983085:GXY983086 HHU983085:HHU983086 HRQ983085:HRQ983086 IBM983085:IBM983086 ILI983085:ILI983086 IVE983085:IVE983086 JFA983085:JFA983086 JOW983085:JOW983086 JYS983085:JYS983086 KIO983085:KIO983086 KSK983085:KSK983086 LCG983085:LCG983086 LMC983085:LMC983086 LVY983085:LVY983086 MFU983085:MFU983086 MPQ983085:MPQ983086 MZM983085:MZM983086 NJI983085:NJI983086 NTE983085:NTE983086 ODA983085:ODA983086 OMW983085:OMW983086 OWS983085:OWS983086 PGO983085:PGO983086 PQK983085:PQK983086 QAG983085:QAG983086 QKC983085:QKC983086 QTY983085:QTY983086 RDU983085:RDU983086 RNQ983085:RNQ983086 RXM983085:RXM983086 SHI983085:SHI983086 SRE983085:SRE983086 TBA983085:TBA983086 TKW983085:TKW983086 TUS983085:TUS983086 UEO983085:UEO983086 UOK983085:UOK983086 UYG983085:UYG983086 VIC983085:VIC983086 VRY983085:VRY983086 WBU983085:WBU983086 WLQ983085:WLQ983086 WVM983085:WVM983086 VRY983083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L65573 JA65573 SW65573 ACS65573 AMO65573 AWK65573 BGG65573 BQC65573 BZY65573 CJU65573 CTQ65573 DDM65573 DNI65573 DXE65573 EHA65573 EQW65573 FAS65573 FKO65573 FUK65573 GEG65573 GOC65573 GXY65573 HHU65573 HRQ65573 IBM65573 ILI65573 IVE65573 JFA65573 JOW65573 JYS65573 KIO65573 KSK65573 LCG65573 LMC65573 LVY65573 MFU65573 MPQ65573 MZM65573 NJI65573 NTE65573 ODA65573 OMW65573 OWS65573 PGO65573 PQK65573 QAG65573 QKC65573 QTY65573 RDU65573 RNQ65573 RXM65573 SHI65573 SRE65573 TBA65573 TKW65573 TUS65573 UEO65573 UOK65573 UYG65573 VIC65573 VRY65573 WBU65573 WLQ65573 WVM65573 L131109 JA131109 SW131109 ACS131109 AMO131109 AWK131109 BGG131109 BQC131109 BZY131109 CJU131109 CTQ131109 DDM131109 DNI131109 DXE131109 EHA131109 EQW131109 FAS131109 FKO131109 FUK131109 GEG131109 GOC131109 GXY131109 HHU131109 HRQ131109 IBM131109 ILI131109 IVE131109 JFA131109 JOW131109 JYS131109 KIO131109 KSK131109 LCG131109 LMC131109 LVY131109 MFU131109 MPQ131109 MZM131109 NJI131109 NTE131109 ODA131109 OMW131109 OWS131109 PGO131109 PQK131109 QAG131109 QKC131109 QTY131109 RDU131109 RNQ131109 RXM131109 SHI131109 SRE131109 TBA131109 TKW131109 TUS131109 UEO131109 UOK131109 UYG131109 VIC131109 VRY131109 WBU131109 WLQ131109 WVM131109 L196645 JA196645 SW196645 ACS196645 AMO196645 AWK196645 BGG196645 BQC196645 BZY196645 CJU196645 CTQ196645 DDM196645 DNI196645 DXE196645 EHA196645 EQW196645 FAS196645 FKO196645 FUK196645 GEG196645 GOC196645 GXY196645 HHU196645 HRQ196645 IBM196645 ILI196645 IVE196645 JFA196645 JOW196645 JYS196645 KIO196645 KSK196645 LCG196645 LMC196645 LVY196645 MFU196645 MPQ196645 MZM196645 NJI196645 NTE196645 ODA196645 OMW196645 OWS196645 PGO196645 PQK196645 QAG196645 QKC196645 QTY196645 RDU196645 RNQ196645 RXM196645 SHI196645 SRE196645 TBA196645 TKW196645 TUS196645 UEO196645 UOK196645 UYG196645 VIC196645 VRY196645 WBU196645 WLQ196645 WVM196645 L262181 JA262181 SW262181 ACS262181 AMO262181 AWK262181 BGG262181 BQC262181 BZY262181 CJU262181 CTQ262181 DDM262181 DNI262181 DXE262181 EHA262181 EQW262181 FAS262181 FKO262181 FUK262181 GEG262181 GOC262181 GXY262181 HHU262181 HRQ262181 IBM262181 ILI262181 IVE262181 JFA262181 JOW262181 JYS262181 KIO262181 KSK262181 LCG262181 LMC262181 LVY262181 MFU262181 MPQ262181 MZM262181 NJI262181 NTE262181 ODA262181 OMW262181 OWS262181 PGO262181 PQK262181 QAG262181 QKC262181 QTY262181 RDU262181 RNQ262181 RXM262181 SHI262181 SRE262181 TBA262181 TKW262181 TUS262181 UEO262181 UOK262181 UYG262181 VIC262181 VRY262181 WBU262181 WLQ262181 WVM262181 L327717 JA327717 SW327717 ACS327717 AMO327717 AWK327717 BGG327717 BQC327717 BZY327717 CJU327717 CTQ327717 DDM327717 DNI327717 DXE327717 EHA327717 EQW327717 FAS327717 FKO327717 FUK327717 GEG327717 GOC327717 GXY327717 HHU327717 HRQ327717 IBM327717 ILI327717 IVE327717 JFA327717 JOW327717 JYS327717 KIO327717 KSK327717 LCG327717 LMC327717 LVY327717 MFU327717 MPQ327717 MZM327717 NJI327717 NTE327717 ODA327717 OMW327717 OWS327717 PGO327717 PQK327717 QAG327717 QKC327717 QTY327717 RDU327717 RNQ327717 RXM327717 SHI327717 SRE327717 TBA327717 TKW327717 TUS327717 UEO327717 UOK327717 UYG327717 VIC327717 VRY327717 WBU327717 WLQ327717 WVM327717 L393253 JA393253 SW393253 ACS393253 AMO393253 AWK393253 BGG393253 BQC393253 BZY393253 CJU393253 CTQ393253 DDM393253 DNI393253 DXE393253 EHA393253 EQW393253 FAS393253 FKO393253 FUK393253 GEG393253 GOC393253 GXY393253 HHU393253 HRQ393253 IBM393253 ILI393253 IVE393253 JFA393253 JOW393253 JYS393253 KIO393253 KSK393253 LCG393253 LMC393253 LVY393253 MFU393253 MPQ393253 MZM393253 NJI393253 NTE393253 ODA393253 OMW393253 OWS393253 PGO393253 PQK393253 QAG393253 QKC393253 QTY393253 RDU393253 RNQ393253 RXM393253 SHI393253 SRE393253 TBA393253 TKW393253 TUS393253 UEO393253 UOK393253 UYG393253 VIC393253 VRY393253 WBU393253 WLQ393253 WVM393253 L458789 JA458789 SW458789 ACS458789 AMO458789 AWK458789 BGG458789 BQC458789 BZY458789 CJU458789 CTQ458789 DDM458789 DNI458789 DXE458789 EHA458789 EQW458789 FAS458789 FKO458789 FUK458789 GEG458789 GOC458789 GXY458789 HHU458789 HRQ458789 IBM458789 ILI458789 IVE458789 JFA458789 JOW458789 JYS458789 KIO458789 KSK458789 LCG458789 LMC458789 LVY458789 MFU458789 MPQ458789 MZM458789 NJI458789 NTE458789 ODA458789 OMW458789 OWS458789 PGO458789 PQK458789 QAG458789 QKC458789 QTY458789 RDU458789 RNQ458789 RXM458789 SHI458789 SRE458789 TBA458789 TKW458789 TUS458789 UEO458789 UOK458789 UYG458789 VIC458789 VRY458789 WBU458789 WLQ458789 WVM458789 L524325 JA524325 SW524325 ACS524325 AMO524325 AWK524325 BGG524325 BQC524325 BZY524325 CJU524325 CTQ524325 DDM524325 DNI524325 DXE524325 EHA524325 EQW524325 FAS524325 FKO524325 FUK524325 GEG524325 GOC524325 GXY524325 HHU524325 HRQ524325 IBM524325 ILI524325 IVE524325 JFA524325 JOW524325 JYS524325 KIO524325 KSK524325 LCG524325 LMC524325 LVY524325 MFU524325 MPQ524325 MZM524325 NJI524325 NTE524325 ODA524325 OMW524325 OWS524325 PGO524325 PQK524325 QAG524325 QKC524325 QTY524325 RDU524325 RNQ524325 RXM524325 SHI524325 SRE524325 TBA524325 TKW524325 TUS524325 UEO524325 UOK524325 UYG524325 VIC524325 VRY524325 WBU524325 WLQ524325 WVM524325 L589861 JA589861 SW589861 ACS589861 AMO589861 AWK589861 BGG589861 BQC589861 BZY589861 CJU589861 CTQ589861 DDM589861 DNI589861 DXE589861 EHA589861 EQW589861 FAS589861 FKO589861 FUK589861 GEG589861 GOC589861 GXY589861 HHU589861 HRQ589861 IBM589861 ILI589861 IVE589861 JFA589861 JOW589861 JYS589861 KIO589861 KSK589861 LCG589861 LMC589861 LVY589861 MFU589861 MPQ589861 MZM589861 NJI589861 NTE589861 ODA589861 OMW589861 OWS589861 PGO589861 PQK589861 QAG589861 QKC589861 QTY589861 RDU589861 RNQ589861 RXM589861 SHI589861 SRE589861 TBA589861 TKW589861 TUS589861 UEO589861 UOK589861 UYG589861 VIC589861 VRY589861 WBU589861 WLQ589861 WVM589861 L655397 JA655397 SW655397 ACS655397 AMO655397 AWK655397 BGG655397 BQC655397 BZY655397 CJU655397 CTQ655397 DDM655397 DNI655397 DXE655397 EHA655397 EQW655397 FAS655397 FKO655397 FUK655397 GEG655397 GOC655397 GXY655397 HHU655397 HRQ655397 IBM655397 ILI655397 IVE655397 JFA655397 JOW655397 JYS655397 KIO655397 KSK655397 LCG655397 LMC655397 LVY655397 MFU655397 MPQ655397 MZM655397 NJI655397 NTE655397 ODA655397 OMW655397 OWS655397 PGO655397 PQK655397 QAG655397 QKC655397 QTY655397 RDU655397 RNQ655397 RXM655397 SHI655397 SRE655397 TBA655397 TKW655397 TUS655397 UEO655397 UOK655397 UYG655397 VIC655397 VRY655397 WBU655397 WLQ655397 WVM655397 L720933 JA720933 SW720933 ACS720933 AMO720933 AWK720933 BGG720933 BQC720933 BZY720933 CJU720933 CTQ720933 DDM720933 DNI720933 DXE720933 EHA720933 EQW720933 FAS720933 FKO720933 FUK720933 GEG720933 GOC720933 GXY720933 HHU720933 HRQ720933 IBM720933 ILI720933 IVE720933 JFA720933 JOW720933 JYS720933 KIO720933 KSK720933 LCG720933 LMC720933 LVY720933 MFU720933 MPQ720933 MZM720933 NJI720933 NTE720933 ODA720933 OMW720933 OWS720933 PGO720933 PQK720933 QAG720933 QKC720933 QTY720933 RDU720933 RNQ720933 RXM720933 SHI720933 SRE720933 TBA720933 TKW720933 TUS720933 UEO720933 UOK720933 UYG720933 VIC720933 VRY720933 WBU720933 WLQ720933 WVM720933 L786469 JA786469 SW786469 ACS786469 AMO786469 AWK786469 BGG786469 BQC786469 BZY786469 CJU786469 CTQ786469 DDM786469 DNI786469 DXE786469 EHA786469 EQW786469 FAS786469 FKO786469 FUK786469 GEG786469 GOC786469 GXY786469 HHU786469 HRQ786469 IBM786469 ILI786469 IVE786469 JFA786469 JOW786469 JYS786469 KIO786469 KSK786469 LCG786469 LMC786469 LVY786469 MFU786469 MPQ786469 MZM786469 NJI786469 NTE786469 ODA786469 OMW786469 OWS786469 PGO786469 PQK786469 QAG786469 QKC786469 QTY786469 RDU786469 RNQ786469 RXM786469 SHI786469 SRE786469 TBA786469 TKW786469 TUS786469 UEO786469 UOK786469 UYG786469 VIC786469 VRY786469 WBU786469 WLQ786469 WVM786469 L852005 JA852005 SW852005 ACS852005 AMO852005 AWK852005 BGG852005 BQC852005 BZY852005 CJU852005 CTQ852005 DDM852005 DNI852005 DXE852005 EHA852005 EQW852005 FAS852005 FKO852005 FUK852005 GEG852005 GOC852005 GXY852005 HHU852005 HRQ852005 IBM852005 ILI852005 IVE852005 JFA852005 JOW852005 JYS852005 KIO852005 KSK852005 LCG852005 LMC852005 LVY852005 MFU852005 MPQ852005 MZM852005 NJI852005 NTE852005 ODA852005 OMW852005 OWS852005 PGO852005 PQK852005 QAG852005 QKC852005 QTY852005 RDU852005 RNQ852005 RXM852005 SHI852005 SRE852005 TBA852005 TKW852005 TUS852005 UEO852005 UOK852005 UYG852005 VIC852005 VRY852005 WBU852005 WLQ852005 WVM852005 L917541 JA917541 SW917541 ACS917541 AMO917541 AWK917541 BGG917541 BQC917541 BZY917541 CJU917541 CTQ917541 DDM917541 DNI917541 DXE917541 EHA917541 EQW917541 FAS917541 FKO917541 FUK917541 GEG917541 GOC917541 GXY917541 HHU917541 HRQ917541 IBM917541 ILI917541 IVE917541 JFA917541 JOW917541 JYS917541 KIO917541 KSK917541 LCG917541 LMC917541 LVY917541 MFU917541 MPQ917541 MZM917541 NJI917541 NTE917541 ODA917541 OMW917541 OWS917541 PGO917541 PQK917541 QAG917541 QKC917541 QTY917541 RDU917541 RNQ917541 RXM917541 SHI917541 SRE917541 TBA917541 TKW917541 TUS917541 UEO917541 UOK917541 UYG917541 VIC917541 VRY917541 WBU917541 WLQ917541 WVM917541 L983077 JA983077 SW983077 ACS983077 AMO983077 AWK983077 BGG983077 BQC983077 BZY983077 CJU983077 CTQ983077 DDM983077 DNI983077 DXE983077 EHA983077 EQW983077 FAS983077 FKO983077 FUK983077 GEG983077 GOC983077 GXY983077 HHU983077 HRQ983077 IBM983077 ILI983077 IVE983077 JFA983077 JOW983077 JYS983077 KIO983077 KSK983077 LCG983077 LMC983077 LVY983077 MFU983077 MPQ983077 MZM983077 NJI983077 NTE983077 ODA983077 OMW983077 OWS983077 PGO983077 PQK983077 QAG983077 QKC983077 QTY983077 RDU983077 RNQ983077 RXM983077 SHI983077 SRE983077 TBA983077 TKW983077 TUS983077 UEO983077 UOK983077 UYG983077 VIC983077 VRY983077 WBU983077 WLQ983077 WVM983077 WBU983083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L65575 JA65575 SW65575 ACS65575 AMO65575 AWK65575 BGG65575 BQC65575 BZY65575 CJU65575 CTQ65575 DDM65575 DNI65575 DXE65575 EHA65575 EQW65575 FAS65575 FKO65575 FUK65575 GEG65575 GOC65575 GXY65575 HHU65575 HRQ65575 IBM65575 ILI65575 IVE65575 JFA65575 JOW65575 JYS65575 KIO65575 KSK65575 LCG65575 LMC65575 LVY65575 MFU65575 MPQ65575 MZM65575 NJI65575 NTE65575 ODA65575 OMW65575 OWS65575 PGO65575 PQK65575 QAG65575 QKC65575 QTY65575 RDU65575 RNQ65575 RXM65575 SHI65575 SRE65575 TBA65575 TKW65575 TUS65575 UEO65575 UOK65575 UYG65575 VIC65575 VRY65575 WBU65575 WLQ65575 WVM65575 L131111 JA131111 SW131111 ACS131111 AMO131111 AWK131111 BGG131111 BQC131111 BZY131111 CJU131111 CTQ131111 DDM131111 DNI131111 DXE131111 EHA131111 EQW131111 FAS131111 FKO131111 FUK131111 GEG131111 GOC131111 GXY131111 HHU131111 HRQ131111 IBM131111 ILI131111 IVE131111 JFA131111 JOW131111 JYS131111 KIO131111 KSK131111 LCG131111 LMC131111 LVY131111 MFU131111 MPQ131111 MZM131111 NJI131111 NTE131111 ODA131111 OMW131111 OWS131111 PGO131111 PQK131111 QAG131111 QKC131111 QTY131111 RDU131111 RNQ131111 RXM131111 SHI131111 SRE131111 TBA131111 TKW131111 TUS131111 UEO131111 UOK131111 UYG131111 VIC131111 VRY131111 WBU131111 WLQ131111 WVM131111 L196647 JA196647 SW196647 ACS196647 AMO196647 AWK196647 BGG196647 BQC196647 BZY196647 CJU196647 CTQ196647 DDM196647 DNI196647 DXE196647 EHA196647 EQW196647 FAS196647 FKO196647 FUK196647 GEG196647 GOC196647 GXY196647 HHU196647 HRQ196647 IBM196647 ILI196647 IVE196647 JFA196647 JOW196647 JYS196647 KIO196647 KSK196647 LCG196647 LMC196647 LVY196647 MFU196647 MPQ196647 MZM196647 NJI196647 NTE196647 ODA196647 OMW196647 OWS196647 PGO196647 PQK196647 QAG196647 QKC196647 QTY196647 RDU196647 RNQ196647 RXM196647 SHI196647 SRE196647 TBA196647 TKW196647 TUS196647 UEO196647 UOK196647 UYG196647 VIC196647 VRY196647 WBU196647 WLQ196647 WVM196647 L262183 JA262183 SW262183 ACS262183 AMO262183 AWK262183 BGG262183 BQC262183 BZY262183 CJU262183 CTQ262183 DDM262183 DNI262183 DXE262183 EHA262183 EQW262183 FAS262183 FKO262183 FUK262183 GEG262183 GOC262183 GXY262183 HHU262183 HRQ262183 IBM262183 ILI262183 IVE262183 JFA262183 JOW262183 JYS262183 KIO262183 KSK262183 LCG262183 LMC262183 LVY262183 MFU262183 MPQ262183 MZM262183 NJI262183 NTE262183 ODA262183 OMW262183 OWS262183 PGO262183 PQK262183 QAG262183 QKC262183 QTY262183 RDU262183 RNQ262183 RXM262183 SHI262183 SRE262183 TBA262183 TKW262183 TUS262183 UEO262183 UOK262183 UYG262183 VIC262183 VRY262183 WBU262183 WLQ262183 WVM262183 L327719 JA327719 SW327719 ACS327719 AMO327719 AWK327719 BGG327719 BQC327719 BZY327719 CJU327719 CTQ327719 DDM327719 DNI327719 DXE327719 EHA327719 EQW327719 FAS327719 FKO327719 FUK327719 GEG327719 GOC327719 GXY327719 HHU327719 HRQ327719 IBM327719 ILI327719 IVE327719 JFA327719 JOW327719 JYS327719 KIO327719 KSK327719 LCG327719 LMC327719 LVY327719 MFU327719 MPQ327719 MZM327719 NJI327719 NTE327719 ODA327719 OMW327719 OWS327719 PGO327719 PQK327719 QAG327719 QKC327719 QTY327719 RDU327719 RNQ327719 RXM327719 SHI327719 SRE327719 TBA327719 TKW327719 TUS327719 UEO327719 UOK327719 UYG327719 VIC327719 VRY327719 WBU327719 WLQ327719 WVM327719 L393255 JA393255 SW393255 ACS393255 AMO393255 AWK393255 BGG393255 BQC393255 BZY393255 CJU393255 CTQ393255 DDM393255 DNI393255 DXE393255 EHA393255 EQW393255 FAS393255 FKO393255 FUK393255 GEG393255 GOC393255 GXY393255 HHU393255 HRQ393255 IBM393255 ILI393255 IVE393255 JFA393255 JOW393255 JYS393255 KIO393255 KSK393255 LCG393255 LMC393255 LVY393255 MFU393255 MPQ393255 MZM393255 NJI393255 NTE393255 ODA393255 OMW393255 OWS393255 PGO393255 PQK393255 QAG393255 QKC393255 QTY393255 RDU393255 RNQ393255 RXM393255 SHI393255 SRE393255 TBA393255 TKW393255 TUS393255 UEO393255 UOK393255 UYG393255 VIC393255 VRY393255 WBU393255 WLQ393255 WVM393255 L458791 JA458791 SW458791 ACS458791 AMO458791 AWK458791 BGG458791 BQC458791 BZY458791 CJU458791 CTQ458791 DDM458791 DNI458791 DXE458791 EHA458791 EQW458791 FAS458791 FKO458791 FUK458791 GEG458791 GOC458791 GXY458791 HHU458791 HRQ458791 IBM458791 ILI458791 IVE458791 JFA458791 JOW458791 JYS458791 KIO458791 KSK458791 LCG458791 LMC458791 LVY458791 MFU458791 MPQ458791 MZM458791 NJI458791 NTE458791 ODA458791 OMW458791 OWS458791 PGO458791 PQK458791 QAG458791 QKC458791 QTY458791 RDU458791 RNQ458791 RXM458791 SHI458791 SRE458791 TBA458791 TKW458791 TUS458791 UEO458791 UOK458791 UYG458791 VIC458791 VRY458791 WBU458791 WLQ458791 WVM458791 L524327 JA524327 SW524327 ACS524327 AMO524327 AWK524327 BGG524327 BQC524327 BZY524327 CJU524327 CTQ524327 DDM524327 DNI524327 DXE524327 EHA524327 EQW524327 FAS524327 FKO524327 FUK524327 GEG524327 GOC524327 GXY524327 HHU524327 HRQ524327 IBM524327 ILI524327 IVE524327 JFA524327 JOW524327 JYS524327 KIO524327 KSK524327 LCG524327 LMC524327 LVY524327 MFU524327 MPQ524327 MZM524327 NJI524327 NTE524327 ODA524327 OMW524327 OWS524327 PGO524327 PQK524327 QAG524327 QKC524327 QTY524327 RDU524327 RNQ524327 RXM524327 SHI524327 SRE524327 TBA524327 TKW524327 TUS524327 UEO524327 UOK524327 UYG524327 VIC524327 VRY524327 WBU524327 WLQ524327 WVM524327 L589863 JA589863 SW589863 ACS589863 AMO589863 AWK589863 BGG589863 BQC589863 BZY589863 CJU589863 CTQ589863 DDM589863 DNI589863 DXE589863 EHA589863 EQW589863 FAS589863 FKO589863 FUK589863 GEG589863 GOC589863 GXY589863 HHU589863 HRQ589863 IBM589863 ILI589863 IVE589863 JFA589863 JOW589863 JYS589863 KIO589863 KSK589863 LCG589863 LMC589863 LVY589863 MFU589863 MPQ589863 MZM589863 NJI589863 NTE589863 ODA589863 OMW589863 OWS589863 PGO589863 PQK589863 QAG589863 QKC589863 QTY589863 RDU589863 RNQ589863 RXM589863 SHI589863 SRE589863 TBA589863 TKW589863 TUS589863 UEO589863 UOK589863 UYG589863 VIC589863 VRY589863 WBU589863 WLQ589863 WVM589863 L655399 JA655399 SW655399 ACS655399 AMO655399 AWK655399 BGG655399 BQC655399 BZY655399 CJU655399 CTQ655399 DDM655399 DNI655399 DXE655399 EHA655399 EQW655399 FAS655399 FKO655399 FUK655399 GEG655399 GOC655399 GXY655399 HHU655399 HRQ655399 IBM655399 ILI655399 IVE655399 JFA655399 JOW655399 JYS655399 KIO655399 KSK655399 LCG655399 LMC655399 LVY655399 MFU655399 MPQ655399 MZM655399 NJI655399 NTE655399 ODA655399 OMW655399 OWS655399 PGO655399 PQK655399 QAG655399 QKC655399 QTY655399 RDU655399 RNQ655399 RXM655399 SHI655399 SRE655399 TBA655399 TKW655399 TUS655399 UEO655399 UOK655399 UYG655399 VIC655399 VRY655399 WBU655399 WLQ655399 WVM655399 L720935 JA720935 SW720935 ACS720935 AMO720935 AWK720935 BGG720935 BQC720935 BZY720935 CJU720935 CTQ720935 DDM720935 DNI720935 DXE720935 EHA720935 EQW720935 FAS720935 FKO720935 FUK720935 GEG720935 GOC720935 GXY720935 HHU720935 HRQ720935 IBM720935 ILI720935 IVE720935 JFA720935 JOW720935 JYS720935 KIO720935 KSK720935 LCG720935 LMC720935 LVY720935 MFU720935 MPQ720935 MZM720935 NJI720935 NTE720935 ODA720935 OMW720935 OWS720935 PGO720935 PQK720935 QAG720935 QKC720935 QTY720935 RDU720935 RNQ720935 RXM720935 SHI720935 SRE720935 TBA720935 TKW720935 TUS720935 UEO720935 UOK720935 UYG720935 VIC720935 VRY720935 WBU720935 WLQ720935 WVM720935 L786471 JA786471 SW786471 ACS786471 AMO786471 AWK786471 BGG786471 BQC786471 BZY786471 CJU786471 CTQ786471 DDM786471 DNI786471 DXE786471 EHA786471 EQW786471 FAS786471 FKO786471 FUK786471 GEG786471 GOC786471 GXY786471 HHU786471 HRQ786471 IBM786471 ILI786471 IVE786471 JFA786471 JOW786471 JYS786471 KIO786471 KSK786471 LCG786471 LMC786471 LVY786471 MFU786471 MPQ786471 MZM786471 NJI786471 NTE786471 ODA786471 OMW786471 OWS786471 PGO786471 PQK786471 QAG786471 QKC786471 QTY786471 RDU786471 RNQ786471 RXM786471 SHI786471 SRE786471 TBA786471 TKW786471 TUS786471 UEO786471 UOK786471 UYG786471 VIC786471 VRY786471 WBU786471 WLQ786471 WVM786471 L852007 JA852007 SW852007 ACS852007 AMO852007 AWK852007 BGG852007 BQC852007 BZY852007 CJU852007 CTQ852007 DDM852007 DNI852007 DXE852007 EHA852007 EQW852007 FAS852007 FKO852007 FUK852007 GEG852007 GOC852007 GXY852007 HHU852007 HRQ852007 IBM852007 ILI852007 IVE852007 JFA852007 JOW852007 JYS852007 KIO852007 KSK852007 LCG852007 LMC852007 LVY852007 MFU852007 MPQ852007 MZM852007 NJI852007 NTE852007 ODA852007 OMW852007 OWS852007 PGO852007 PQK852007 QAG852007 QKC852007 QTY852007 RDU852007 RNQ852007 RXM852007 SHI852007 SRE852007 TBA852007 TKW852007 TUS852007 UEO852007 UOK852007 UYG852007 VIC852007 VRY852007 WBU852007 WLQ852007 WVM852007 L917543 JA917543 SW917543 ACS917543 AMO917543 AWK917543 BGG917543 BQC917543 BZY917543 CJU917543 CTQ917543 DDM917543 DNI917543 DXE917543 EHA917543 EQW917543 FAS917543 FKO917543 FUK917543 GEG917543 GOC917543 GXY917543 HHU917543 HRQ917543 IBM917543 ILI917543 IVE917543 JFA917543 JOW917543 JYS917543 KIO917543 KSK917543 LCG917543 LMC917543 LVY917543 MFU917543 MPQ917543 MZM917543 NJI917543 NTE917543 ODA917543 OMW917543 OWS917543 PGO917543 PQK917543 QAG917543 QKC917543 QTY917543 RDU917543 RNQ917543 RXM917543 SHI917543 SRE917543 TBA917543 TKW917543 TUS917543 UEO917543 UOK917543 UYG917543 VIC917543 VRY917543 WBU917543 WLQ917543 WVM917543 L983079 JA983079 SW983079 ACS983079 AMO983079 AWK983079 BGG983079 BQC983079 BZY983079 CJU983079 CTQ983079 DDM983079 DNI983079 DXE983079 EHA983079 EQW983079 FAS983079 FKO983079 FUK983079 GEG983079 GOC983079 GXY983079 HHU983079 HRQ983079 IBM983079 ILI983079 IVE983079 JFA983079 JOW983079 JYS983079 KIO983079 KSK983079 LCG983079 LMC983079 LVY983079 MFU983079 MPQ983079 MZM983079 NJI983079 NTE983079 ODA983079 OMW983079 OWS983079 PGO983079 PQK983079 QAG983079 QKC983079 QTY983079 RDU983079 RNQ983079 RXM983079 SHI983079 SRE983079 TBA983079 TKW983079 TUS983079 UEO983079 UOK983079 UYG983079 VIC983079 VRY983079 WBU983079 WLQ983079 WVM983079 WLQ983083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L65577 JA65577 SW65577 ACS65577 AMO65577 AWK65577 BGG65577 BQC65577 BZY65577 CJU65577 CTQ65577 DDM65577 DNI65577 DXE65577 EHA65577 EQW65577 FAS65577 FKO65577 FUK65577 GEG65577 GOC65577 GXY65577 HHU65577 HRQ65577 IBM65577 ILI65577 IVE65577 JFA65577 JOW65577 JYS65577 KIO65577 KSK65577 LCG65577 LMC65577 LVY65577 MFU65577 MPQ65577 MZM65577 NJI65577 NTE65577 ODA65577 OMW65577 OWS65577 PGO65577 PQK65577 QAG65577 QKC65577 QTY65577 RDU65577 RNQ65577 RXM65577 SHI65577 SRE65577 TBA65577 TKW65577 TUS65577 UEO65577 UOK65577 UYG65577 VIC65577 VRY65577 WBU65577 WLQ65577 WVM65577 L131113 JA131113 SW131113 ACS131113 AMO131113 AWK131113 BGG131113 BQC131113 BZY131113 CJU131113 CTQ131113 DDM131113 DNI131113 DXE131113 EHA131113 EQW131113 FAS131113 FKO131113 FUK131113 GEG131113 GOC131113 GXY131113 HHU131113 HRQ131113 IBM131113 ILI131113 IVE131113 JFA131113 JOW131113 JYS131113 KIO131113 KSK131113 LCG131113 LMC131113 LVY131113 MFU131113 MPQ131113 MZM131113 NJI131113 NTE131113 ODA131113 OMW131113 OWS131113 PGO131113 PQK131113 QAG131113 QKC131113 QTY131113 RDU131113 RNQ131113 RXM131113 SHI131113 SRE131113 TBA131113 TKW131113 TUS131113 UEO131113 UOK131113 UYG131113 VIC131113 VRY131113 WBU131113 WLQ131113 WVM131113 L196649 JA196649 SW196649 ACS196649 AMO196649 AWK196649 BGG196649 BQC196649 BZY196649 CJU196649 CTQ196649 DDM196649 DNI196649 DXE196649 EHA196649 EQW196649 FAS196649 FKO196649 FUK196649 GEG196649 GOC196649 GXY196649 HHU196649 HRQ196649 IBM196649 ILI196649 IVE196649 JFA196649 JOW196649 JYS196649 KIO196649 KSK196649 LCG196649 LMC196649 LVY196649 MFU196649 MPQ196649 MZM196649 NJI196649 NTE196649 ODA196649 OMW196649 OWS196649 PGO196649 PQK196649 QAG196649 QKC196649 QTY196649 RDU196649 RNQ196649 RXM196649 SHI196649 SRE196649 TBA196649 TKW196649 TUS196649 UEO196649 UOK196649 UYG196649 VIC196649 VRY196649 WBU196649 WLQ196649 WVM196649 L262185 JA262185 SW262185 ACS262185 AMO262185 AWK262185 BGG262185 BQC262185 BZY262185 CJU262185 CTQ262185 DDM262185 DNI262185 DXE262185 EHA262185 EQW262185 FAS262185 FKO262185 FUK262185 GEG262185 GOC262185 GXY262185 HHU262185 HRQ262185 IBM262185 ILI262185 IVE262185 JFA262185 JOW262185 JYS262185 KIO262185 KSK262185 LCG262185 LMC262185 LVY262185 MFU262185 MPQ262185 MZM262185 NJI262185 NTE262185 ODA262185 OMW262185 OWS262185 PGO262185 PQK262185 QAG262185 QKC262185 QTY262185 RDU262185 RNQ262185 RXM262185 SHI262185 SRE262185 TBA262185 TKW262185 TUS262185 UEO262185 UOK262185 UYG262185 VIC262185 VRY262185 WBU262185 WLQ262185 WVM262185 L327721 JA327721 SW327721 ACS327721 AMO327721 AWK327721 BGG327721 BQC327721 BZY327721 CJU327721 CTQ327721 DDM327721 DNI327721 DXE327721 EHA327721 EQW327721 FAS327721 FKO327721 FUK327721 GEG327721 GOC327721 GXY327721 HHU327721 HRQ327721 IBM327721 ILI327721 IVE327721 JFA327721 JOW327721 JYS327721 KIO327721 KSK327721 LCG327721 LMC327721 LVY327721 MFU327721 MPQ327721 MZM327721 NJI327721 NTE327721 ODA327721 OMW327721 OWS327721 PGO327721 PQK327721 QAG327721 QKC327721 QTY327721 RDU327721 RNQ327721 RXM327721 SHI327721 SRE327721 TBA327721 TKW327721 TUS327721 UEO327721 UOK327721 UYG327721 VIC327721 VRY327721 WBU327721 WLQ327721 WVM327721 L393257 JA393257 SW393257 ACS393257 AMO393257 AWK393257 BGG393257 BQC393257 BZY393257 CJU393257 CTQ393257 DDM393257 DNI393257 DXE393257 EHA393257 EQW393257 FAS393257 FKO393257 FUK393257 GEG393257 GOC393257 GXY393257 HHU393257 HRQ393257 IBM393257 ILI393257 IVE393257 JFA393257 JOW393257 JYS393257 KIO393257 KSK393257 LCG393257 LMC393257 LVY393257 MFU393257 MPQ393257 MZM393257 NJI393257 NTE393257 ODA393257 OMW393257 OWS393257 PGO393257 PQK393257 QAG393257 QKC393257 QTY393257 RDU393257 RNQ393257 RXM393257 SHI393257 SRE393257 TBA393257 TKW393257 TUS393257 UEO393257 UOK393257 UYG393257 VIC393257 VRY393257 WBU393257 WLQ393257 WVM393257 L458793 JA458793 SW458793 ACS458793 AMO458793 AWK458793 BGG458793 BQC458793 BZY458793 CJU458793 CTQ458793 DDM458793 DNI458793 DXE458793 EHA458793 EQW458793 FAS458793 FKO458793 FUK458793 GEG458793 GOC458793 GXY458793 HHU458793 HRQ458793 IBM458793 ILI458793 IVE458793 JFA458793 JOW458793 JYS458793 KIO458793 KSK458793 LCG458793 LMC458793 LVY458793 MFU458793 MPQ458793 MZM458793 NJI458793 NTE458793 ODA458793 OMW458793 OWS458793 PGO458793 PQK458793 QAG458793 QKC458793 QTY458793 RDU458793 RNQ458793 RXM458793 SHI458793 SRE458793 TBA458793 TKW458793 TUS458793 UEO458793 UOK458793 UYG458793 VIC458793 VRY458793 WBU458793 WLQ458793 WVM458793 L524329 JA524329 SW524329 ACS524329 AMO524329 AWK524329 BGG524329 BQC524329 BZY524329 CJU524329 CTQ524329 DDM524329 DNI524329 DXE524329 EHA524329 EQW524329 FAS524329 FKO524329 FUK524329 GEG524329 GOC524329 GXY524329 HHU524329 HRQ524329 IBM524329 ILI524329 IVE524329 JFA524329 JOW524329 JYS524329 KIO524329 KSK524329 LCG524329 LMC524329 LVY524329 MFU524329 MPQ524329 MZM524329 NJI524329 NTE524329 ODA524329 OMW524329 OWS524329 PGO524329 PQK524329 QAG524329 QKC524329 QTY524329 RDU524329 RNQ524329 RXM524329 SHI524329 SRE524329 TBA524329 TKW524329 TUS524329 UEO524329 UOK524329 UYG524329 VIC524329 VRY524329 WBU524329 WLQ524329 WVM524329 L589865 JA589865 SW589865 ACS589865 AMO589865 AWK589865 BGG589865 BQC589865 BZY589865 CJU589865 CTQ589865 DDM589865 DNI589865 DXE589865 EHA589865 EQW589865 FAS589865 FKO589865 FUK589865 GEG589865 GOC589865 GXY589865 HHU589865 HRQ589865 IBM589865 ILI589865 IVE589865 JFA589865 JOW589865 JYS589865 KIO589865 KSK589865 LCG589865 LMC589865 LVY589865 MFU589865 MPQ589865 MZM589865 NJI589865 NTE589865 ODA589865 OMW589865 OWS589865 PGO589865 PQK589865 QAG589865 QKC589865 QTY589865 RDU589865 RNQ589865 RXM589865 SHI589865 SRE589865 TBA589865 TKW589865 TUS589865 UEO589865 UOK589865 UYG589865 VIC589865 VRY589865 WBU589865 WLQ589865 WVM589865 L655401 JA655401 SW655401 ACS655401 AMO655401 AWK655401 BGG655401 BQC655401 BZY655401 CJU655401 CTQ655401 DDM655401 DNI655401 DXE655401 EHA655401 EQW655401 FAS655401 FKO655401 FUK655401 GEG655401 GOC655401 GXY655401 HHU655401 HRQ655401 IBM655401 ILI655401 IVE655401 JFA655401 JOW655401 JYS655401 KIO655401 KSK655401 LCG655401 LMC655401 LVY655401 MFU655401 MPQ655401 MZM655401 NJI655401 NTE655401 ODA655401 OMW655401 OWS655401 PGO655401 PQK655401 QAG655401 QKC655401 QTY655401 RDU655401 RNQ655401 RXM655401 SHI655401 SRE655401 TBA655401 TKW655401 TUS655401 UEO655401 UOK655401 UYG655401 VIC655401 VRY655401 WBU655401 WLQ655401 WVM655401 L720937 JA720937 SW720937 ACS720937 AMO720937 AWK720937 BGG720937 BQC720937 BZY720937 CJU720937 CTQ720937 DDM720937 DNI720937 DXE720937 EHA720937 EQW720937 FAS720937 FKO720937 FUK720937 GEG720937 GOC720937 GXY720937 HHU720937 HRQ720937 IBM720937 ILI720937 IVE720937 JFA720937 JOW720937 JYS720937 KIO720937 KSK720937 LCG720937 LMC720937 LVY720937 MFU720937 MPQ720937 MZM720937 NJI720937 NTE720937 ODA720937 OMW720937 OWS720937 PGO720937 PQK720937 QAG720937 QKC720937 QTY720937 RDU720937 RNQ720937 RXM720937 SHI720937 SRE720937 TBA720937 TKW720937 TUS720937 UEO720937 UOK720937 UYG720937 VIC720937 VRY720937 WBU720937 WLQ720937 WVM720937 L786473 JA786473 SW786473 ACS786473 AMO786473 AWK786473 BGG786473 BQC786473 BZY786473 CJU786473 CTQ786473 DDM786473 DNI786473 DXE786473 EHA786473 EQW786473 FAS786473 FKO786473 FUK786473 GEG786473 GOC786473 GXY786473 HHU786473 HRQ786473 IBM786473 ILI786473 IVE786473 JFA786473 JOW786473 JYS786473 KIO786473 KSK786473 LCG786473 LMC786473 LVY786473 MFU786473 MPQ786473 MZM786473 NJI786473 NTE786473 ODA786473 OMW786473 OWS786473 PGO786473 PQK786473 QAG786473 QKC786473 QTY786473 RDU786473 RNQ786473 RXM786473 SHI786473 SRE786473 TBA786473 TKW786473 TUS786473 UEO786473 UOK786473 UYG786473 VIC786473 VRY786473 WBU786473 WLQ786473 WVM786473 L852009 JA852009 SW852009 ACS852009 AMO852009 AWK852009 BGG852009 BQC852009 BZY852009 CJU852009 CTQ852009 DDM852009 DNI852009 DXE852009 EHA852009 EQW852009 FAS852009 FKO852009 FUK852009 GEG852009 GOC852009 GXY852009 HHU852009 HRQ852009 IBM852009 ILI852009 IVE852009 JFA852009 JOW852009 JYS852009 KIO852009 KSK852009 LCG852009 LMC852009 LVY852009 MFU852009 MPQ852009 MZM852009 NJI852009 NTE852009 ODA852009 OMW852009 OWS852009 PGO852009 PQK852009 QAG852009 QKC852009 QTY852009 RDU852009 RNQ852009 RXM852009 SHI852009 SRE852009 TBA852009 TKW852009 TUS852009 UEO852009 UOK852009 UYG852009 VIC852009 VRY852009 WBU852009 WLQ852009 WVM852009 L917545 JA917545 SW917545 ACS917545 AMO917545 AWK917545 BGG917545 BQC917545 BZY917545 CJU917545 CTQ917545 DDM917545 DNI917545 DXE917545 EHA917545 EQW917545 FAS917545 FKO917545 FUK917545 GEG917545 GOC917545 GXY917545 HHU917545 HRQ917545 IBM917545 ILI917545 IVE917545 JFA917545 JOW917545 JYS917545 KIO917545 KSK917545 LCG917545 LMC917545 LVY917545 MFU917545 MPQ917545 MZM917545 NJI917545 NTE917545 ODA917545 OMW917545 OWS917545 PGO917545 PQK917545 QAG917545 QKC917545 QTY917545 RDU917545 RNQ917545 RXM917545 SHI917545 SRE917545 TBA917545 TKW917545 TUS917545 UEO917545 UOK917545 UYG917545 VIC917545 VRY917545 WBU917545 WLQ917545 WVM917545 L983081 JA983081 SW983081 ACS983081 AMO983081 AWK983081 BGG983081 BQC983081 BZY983081 CJU983081 CTQ983081 DDM983081 DNI983081 DXE983081 EHA983081 EQW983081 FAS983081 FKO983081 FUK983081 GEG983081 GOC983081 GXY983081 HHU983081 HRQ983081 IBM983081 ILI983081 IVE983081 JFA983081 JOW983081 JYS983081 KIO983081 KSK983081 LCG983081 LMC983081 LVY983081 MFU983081 MPQ983081 MZM983081 NJI983081 NTE983081 ODA983081 OMW983081 OWS983081 PGO983081 PQK983081 QAG983081 QKC983081 QTY983081 RDU983081 RNQ983081 RXM983081 SHI983081 SRE983081 TBA983081 TKW983081 TUS983081 UEO983081 UOK983081 UYG983081 VIC983081 VRY983081 WBU983081 WLQ983081 WVM983081 WVM983083 JA26:JA34 SW26:SW34 ACS26:ACS34 AMO26:AMO34 AWK26:AWK34 BGG26:BGG34 BQC26:BQC34 BZY26:BZY34 CJU26:CJU34 CTQ26:CTQ34 DDM26:DDM34 DNI26:DNI34 DXE26:DXE34 EHA26:EHA34 EQW26:EQW34 FAS26:FAS34 FKO26:FKO34 FUK26:FUK34 GEG26:GEG34 GOC26:GOC34 GXY26:GXY34 HHU26:HHU34 HRQ26:HRQ34 IBM26:IBM34 ILI26:ILI34 IVE26:IVE34 JFA26:JFA34 JOW26:JOW34 JYS26:JYS34 KIO26:KIO34 KSK26:KSK34 LCG26:LCG34 LMC26:LMC34 LVY26:LVY34 MFU26:MFU34 MPQ26:MPQ34 MZM26:MZM34 NJI26:NJI34 NTE26:NTE34 ODA26:ODA34 OMW26:OMW34 OWS26:OWS34 PGO26:PGO34 PQK26:PQK34 QAG26:QAG34 QKC26:QKC34 QTY26:QTY34 RDU26:RDU34 RNQ26:RNQ34 RXM26:RXM34 SHI26:SHI34 SRE26:SRE34 TBA26:TBA34 TKW26:TKW34 TUS26:TUS34 UEO26:UEO34 UOK26:UOK34 UYG26:UYG34 VIC26:VIC34 VRY26:VRY34 WBU26:WBU34 WLQ26:WLQ34 WVM26:WVM34 L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L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L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L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L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L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L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L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L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L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L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L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L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L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L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xr:uid="{00000000-0002-0000-0A00-000003000000}">
      <formula1>$L$74:$L$104</formula1>
    </dataValidation>
    <dataValidation type="list" imeMode="off" allowBlank="1" showInputMessage="1" showErrorMessage="1" sqref="WVI983086 H65582 IW65582 SS65582 ACO65582 AMK65582 AWG65582 BGC65582 BPY65582 BZU65582 CJQ65582 CTM65582 DDI65582 DNE65582 DXA65582 EGW65582 EQS65582 FAO65582 FKK65582 FUG65582 GEC65582 GNY65582 GXU65582 HHQ65582 HRM65582 IBI65582 ILE65582 IVA65582 JEW65582 JOS65582 JYO65582 KIK65582 KSG65582 LCC65582 LLY65582 LVU65582 MFQ65582 MPM65582 MZI65582 NJE65582 NTA65582 OCW65582 OMS65582 OWO65582 PGK65582 PQG65582 QAC65582 QJY65582 QTU65582 RDQ65582 RNM65582 RXI65582 SHE65582 SRA65582 TAW65582 TKS65582 TUO65582 UEK65582 UOG65582 UYC65582 VHY65582 VRU65582 WBQ65582 WLM65582 WVI65582 H131118 IW131118 SS131118 ACO131118 AMK131118 AWG131118 BGC131118 BPY131118 BZU131118 CJQ131118 CTM131118 DDI131118 DNE131118 DXA131118 EGW131118 EQS131118 FAO131118 FKK131118 FUG131118 GEC131118 GNY131118 GXU131118 HHQ131118 HRM131118 IBI131118 ILE131118 IVA131118 JEW131118 JOS131118 JYO131118 KIK131118 KSG131118 LCC131118 LLY131118 LVU131118 MFQ131118 MPM131118 MZI131118 NJE131118 NTA131118 OCW131118 OMS131118 OWO131118 PGK131118 PQG131118 QAC131118 QJY131118 QTU131118 RDQ131118 RNM131118 RXI131118 SHE131118 SRA131118 TAW131118 TKS131118 TUO131118 UEK131118 UOG131118 UYC131118 VHY131118 VRU131118 WBQ131118 WLM131118 WVI131118 H196654 IW196654 SS196654 ACO196654 AMK196654 AWG196654 BGC196654 BPY196654 BZU196654 CJQ196654 CTM196654 DDI196654 DNE196654 DXA196654 EGW196654 EQS196654 FAO196654 FKK196654 FUG196654 GEC196654 GNY196654 GXU196654 HHQ196654 HRM196654 IBI196654 ILE196654 IVA196654 JEW196654 JOS196654 JYO196654 KIK196654 KSG196654 LCC196654 LLY196654 LVU196654 MFQ196654 MPM196654 MZI196654 NJE196654 NTA196654 OCW196654 OMS196654 OWO196654 PGK196654 PQG196654 QAC196654 QJY196654 QTU196654 RDQ196654 RNM196654 RXI196654 SHE196654 SRA196654 TAW196654 TKS196654 TUO196654 UEK196654 UOG196654 UYC196654 VHY196654 VRU196654 WBQ196654 WLM196654 WVI196654 H262190 IW262190 SS262190 ACO262190 AMK262190 AWG262190 BGC262190 BPY262190 BZU262190 CJQ262190 CTM262190 DDI262190 DNE262190 DXA262190 EGW262190 EQS262190 FAO262190 FKK262190 FUG262190 GEC262190 GNY262190 GXU262190 HHQ262190 HRM262190 IBI262190 ILE262190 IVA262190 JEW262190 JOS262190 JYO262190 KIK262190 KSG262190 LCC262190 LLY262190 LVU262190 MFQ262190 MPM262190 MZI262190 NJE262190 NTA262190 OCW262190 OMS262190 OWO262190 PGK262190 PQG262190 QAC262190 QJY262190 QTU262190 RDQ262190 RNM262190 RXI262190 SHE262190 SRA262190 TAW262190 TKS262190 TUO262190 UEK262190 UOG262190 UYC262190 VHY262190 VRU262190 WBQ262190 WLM262190 WVI262190 H327726 IW327726 SS327726 ACO327726 AMK327726 AWG327726 BGC327726 BPY327726 BZU327726 CJQ327726 CTM327726 DDI327726 DNE327726 DXA327726 EGW327726 EQS327726 FAO327726 FKK327726 FUG327726 GEC327726 GNY327726 GXU327726 HHQ327726 HRM327726 IBI327726 ILE327726 IVA327726 JEW327726 JOS327726 JYO327726 KIK327726 KSG327726 LCC327726 LLY327726 LVU327726 MFQ327726 MPM327726 MZI327726 NJE327726 NTA327726 OCW327726 OMS327726 OWO327726 PGK327726 PQG327726 QAC327726 QJY327726 QTU327726 RDQ327726 RNM327726 RXI327726 SHE327726 SRA327726 TAW327726 TKS327726 TUO327726 UEK327726 UOG327726 UYC327726 VHY327726 VRU327726 WBQ327726 WLM327726 WVI327726 H393262 IW393262 SS393262 ACO393262 AMK393262 AWG393262 BGC393262 BPY393262 BZU393262 CJQ393262 CTM393262 DDI393262 DNE393262 DXA393262 EGW393262 EQS393262 FAO393262 FKK393262 FUG393262 GEC393262 GNY393262 GXU393262 HHQ393262 HRM393262 IBI393262 ILE393262 IVA393262 JEW393262 JOS393262 JYO393262 KIK393262 KSG393262 LCC393262 LLY393262 LVU393262 MFQ393262 MPM393262 MZI393262 NJE393262 NTA393262 OCW393262 OMS393262 OWO393262 PGK393262 PQG393262 QAC393262 QJY393262 QTU393262 RDQ393262 RNM393262 RXI393262 SHE393262 SRA393262 TAW393262 TKS393262 TUO393262 UEK393262 UOG393262 UYC393262 VHY393262 VRU393262 WBQ393262 WLM393262 WVI393262 H458798 IW458798 SS458798 ACO458798 AMK458798 AWG458798 BGC458798 BPY458798 BZU458798 CJQ458798 CTM458798 DDI458798 DNE458798 DXA458798 EGW458798 EQS458798 FAO458798 FKK458798 FUG458798 GEC458798 GNY458798 GXU458798 HHQ458798 HRM458798 IBI458798 ILE458798 IVA458798 JEW458798 JOS458798 JYO458798 KIK458798 KSG458798 LCC458798 LLY458798 LVU458798 MFQ458798 MPM458798 MZI458798 NJE458798 NTA458798 OCW458798 OMS458798 OWO458798 PGK458798 PQG458798 QAC458798 QJY458798 QTU458798 RDQ458798 RNM458798 RXI458798 SHE458798 SRA458798 TAW458798 TKS458798 TUO458798 UEK458798 UOG458798 UYC458798 VHY458798 VRU458798 WBQ458798 WLM458798 WVI458798 H524334 IW524334 SS524334 ACO524334 AMK524334 AWG524334 BGC524334 BPY524334 BZU524334 CJQ524334 CTM524334 DDI524334 DNE524334 DXA524334 EGW524334 EQS524334 FAO524334 FKK524334 FUG524334 GEC524334 GNY524334 GXU524334 HHQ524334 HRM524334 IBI524334 ILE524334 IVA524334 JEW524334 JOS524334 JYO524334 KIK524334 KSG524334 LCC524334 LLY524334 LVU524334 MFQ524334 MPM524334 MZI524334 NJE524334 NTA524334 OCW524334 OMS524334 OWO524334 PGK524334 PQG524334 QAC524334 QJY524334 QTU524334 RDQ524334 RNM524334 RXI524334 SHE524334 SRA524334 TAW524334 TKS524334 TUO524334 UEK524334 UOG524334 UYC524334 VHY524334 VRU524334 WBQ524334 WLM524334 WVI524334 H589870 IW589870 SS589870 ACO589870 AMK589870 AWG589870 BGC589870 BPY589870 BZU589870 CJQ589870 CTM589870 DDI589870 DNE589870 DXA589870 EGW589870 EQS589870 FAO589870 FKK589870 FUG589870 GEC589870 GNY589870 GXU589870 HHQ589870 HRM589870 IBI589870 ILE589870 IVA589870 JEW589870 JOS589870 JYO589870 KIK589870 KSG589870 LCC589870 LLY589870 LVU589870 MFQ589870 MPM589870 MZI589870 NJE589870 NTA589870 OCW589870 OMS589870 OWO589870 PGK589870 PQG589870 QAC589870 QJY589870 QTU589870 RDQ589870 RNM589870 RXI589870 SHE589870 SRA589870 TAW589870 TKS589870 TUO589870 UEK589870 UOG589870 UYC589870 VHY589870 VRU589870 WBQ589870 WLM589870 WVI589870 H655406 IW655406 SS655406 ACO655406 AMK655406 AWG655406 BGC655406 BPY655406 BZU655406 CJQ655406 CTM655406 DDI655406 DNE655406 DXA655406 EGW655406 EQS655406 FAO655406 FKK655406 FUG655406 GEC655406 GNY655406 GXU655406 HHQ655406 HRM655406 IBI655406 ILE655406 IVA655406 JEW655406 JOS655406 JYO655406 KIK655406 KSG655406 LCC655406 LLY655406 LVU655406 MFQ655406 MPM655406 MZI655406 NJE655406 NTA655406 OCW655406 OMS655406 OWO655406 PGK655406 PQG655406 QAC655406 QJY655406 QTU655406 RDQ655406 RNM655406 RXI655406 SHE655406 SRA655406 TAW655406 TKS655406 TUO655406 UEK655406 UOG655406 UYC655406 VHY655406 VRU655406 WBQ655406 WLM655406 WVI655406 H720942 IW720942 SS720942 ACO720942 AMK720942 AWG720942 BGC720942 BPY720942 BZU720942 CJQ720942 CTM720942 DDI720942 DNE720942 DXA720942 EGW720942 EQS720942 FAO720942 FKK720942 FUG720942 GEC720942 GNY720942 GXU720942 HHQ720942 HRM720942 IBI720942 ILE720942 IVA720942 JEW720942 JOS720942 JYO720942 KIK720942 KSG720942 LCC720942 LLY720942 LVU720942 MFQ720942 MPM720942 MZI720942 NJE720942 NTA720942 OCW720942 OMS720942 OWO720942 PGK720942 PQG720942 QAC720942 QJY720942 QTU720942 RDQ720942 RNM720942 RXI720942 SHE720942 SRA720942 TAW720942 TKS720942 TUO720942 UEK720942 UOG720942 UYC720942 VHY720942 VRU720942 WBQ720942 WLM720942 WVI720942 H786478 IW786478 SS786478 ACO786478 AMK786478 AWG786478 BGC786478 BPY786478 BZU786478 CJQ786478 CTM786478 DDI786478 DNE786478 DXA786478 EGW786478 EQS786478 FAO786478 FKK786478 FUG786478 GEC786478 GNY786478 GXU786478 HHQ786478 HRM786478 IBI786478 ILE786478 IVA786478 JEW786478 JOS786478 JYO786478 KIK786478 KSG786478 LCC786478 LLY786478 LVU786478 MFQ786478 MPM786478 MZI786478 NJE786478 NTA786478 OCW786478 OMS786478 OWO786478 PGK786478 PQG786478 QAC786478 QJY786478 QTU786478 RDQ786478 RNM786478 RXI786478 SHE786478 SRA786478 TAW786478 TKS786478 TUO786478 UEK786478 UOG786478 UYC786478 VHY786478 VRU786478 WBQ786478 WLM786478 WVI786478 H852014 IW852014 SS852014 ACO852014 AMK852014 AWG852014 BGC852014 BPY852014 BZU852014 CJQ852014 CTM852014 DDI852014 DNE852014 DXA852014 EGW852014 EQS852014 FAO852014 FKK852014 FUG852014 GEC852014 GNY852014 GXU852014 HHQ852014 HRM852014 IBI852014 ILE852014 IVA852014 JEW852014 JOS852014 JYO852014 KIK852014 KSG852014 LCC852014 LLY852014 LVU852014 MFQ852014 MPM852014 MZI852014 NJE852014 NTA852014 OCW852014 OMS852014 OWO852014 PGK852014 PQG852014 QAC852014 QJY852014 QTU852014 RDQ852014 RNM852014 RXI852014 SHE852014 SRA852014 TAW852014 TKS852014 TUO852014 UEK852014 UOG852014 UYC852014 VHY852014 VRU852014 WBQ852014 WLM852014 WVI852014 H917550 IW917550 SS917550 ACO917550 AMK917550 AWG917550 BGC917550 BPY917550 BZU917550 CJQ917550 CTM917550 DDI917550 DNE917550 DXA917550 EGW917550 EQS917550 FAO917550 FKK917550 FUG917550 GEC917550 GNY917550 GXU917550 HHQ917550 HRM917550 IBI917550 ILE917550 IVA917550 JEW917550 JOS917550 JYO917550 KIK917550 KSG917550 LCC917550 LLY917550 LVU917550 MFQ917550 MPM917550 MZI917550 NJE917550 NTA917550 OCW917550 OMS917550 OWO917550 PGK917550 PQG917550 QAC917550 QJY917550 QTU917550 RDQ917550 RNM917550 RXI917550 SHE917550 SRA917550 TAW917550 TKS917550 TUO917550 UEK917550 UOG917550 UYC917550 VHY917550 VRU917550 WBQ917550 WLM917550 WVI917550 H983086 IW983086 SS983086 ACO983086 AMK983086 AWG983086 BGC983086 BPY983086 BZU983086 CJQ983086 CTM983086 DDI983086 DNE983086 DXA983086 EGW983086 EQS983086 FAO983086 FKK983086 FUG983086 GEC983086 GNY983086 GXU983086 HHQ983086 HRM983086 IBI983086 ILE983086 IVA983086 JEW983086 JOS983086 JYO983086 KIK983086 KSG983086 LCC983086 LLY983086 LVU983086 MFQ983086 MPM983086 MZI983086 NJE983086 NTA983086 OCW983086 OMS983086 OWO983086 PGK983086 PQG983086 QAC983086 QJY983086 QTU983086 RDQ983086 RNM983086 RXI983086 SHE983086 SRA983086 TAW983086 TKS983086 TUO983086 UEK983086 UOG983086 UYC983086 VHY983086 VRU983086 WBQ983086 WLM983086" xr:uid="{00000000-0002-0000-0A00-000004000000}">
      <formula1>$H$74:$H$79</formula1>
    </dataValidation>
    <dataValidation type="list" allowBlank="1" showInputMessage="1" showErrorMessage="1" sqref="WVF983074:WVF983085 WVF17:WVF36 F65582 IU65582 SQ65582 ACM65582 AMI65582 AWE65582 BGA65582 BPW65582 BZS65582 CJO65582 CTK65582 DDG65582 DNC65582 DWY65582 EGU65582 EQQ65582 FAM65582 FKI65582 FUE65582 GEA65582 GNW65582 GXS65582 HHO65582 HRK65582 IBG65582 ILC65582 IUY65582 JEU65582 JOQ65582 JYM65582 KII65582 KSE65582 LCA65582 LLW65582 LVS65582 MFO65582 MPK65582 MZG65582 NJC65582 NSY65582 OCU65582 OMQ65582 OWM65582 PGI65582 PQE65582 QAA65582 QJW65582 QTS65582 RDO65582 RNK65582 RXG65582 SHC65582 SQY65582 TAU65582 TKQ65582 TUM65582 UEI65582 UOE65582 UYA65582 VHW65582 VRS65582 WBO65582 WLK65582 WVG65582 F131118 IU131118 SQ131118 ACM131118 AMI131118 AWE131118 BGA131118 BPW131118 BZS131118 CJO131118 CTK131118 DDG131118 DNC131118 DWY131118 EGU131118 EQQ131118 FAM131118 FKI131118 FUE131118 GEA131118 GNW131118 GXS131118 HHO131118 HRK131118 IBG131118 ILC131118 IUY131118 JEU131118 JOQ131118 JYM131118 KII131118 KSE131118 LCA131118 LLW131118 LVS131118 MFO131118 MPK131118 MZG131118 NJC131118 NSY131118 OCU131118 OMQ131118 OWM131118 PGI131118 PQE131118 QAA131118 QJW131118 QTS131118 RDO131118 RNK131118 RXG131118 SHC131118 SQY131118 TAU131118 TKQ131118 TUM131118 UEI131118 UOE131118 UYA131118 VHW131118 VRS131118 WBO131118 WLK131118 WVG131118 F196654 IU196654 SQ196654 ACM196654 AMI196654 AWE196654 BGA196654 BPW196654 BZS196654 CJO196654 CTK196654 DDG196654 DNC196654 DWY196654 EGU196654 EQQ196654 FAM196654 FKI196654 FUE196654 GEA196654 GNW196654 GXS196654 HHO196654 HRK196654 IBG196654 ILC196654 IUY196654 JEU196654 JOQ196654 JYM196654 KII196654 KSE196654 LCA196654 LLW196654 LVS196654 MFO196654 MPK196654 MZG196654 NJC196654 NSY196654 OCU196654 OMQ196654 OWM196654 PGI196654 PQE196654 QAA196654 QJW196654 QTS196654 RDO196654 RNK196654 RXG196654 SHC196654 SQY196654 TAU196654 TKQ196654 TUM196654 UEI196654 UOE196654 UYA196654 VHW196654 VRS196654 WBO196654 WLK196654 WVG196654 F262190 IU262190 SQ262190 ACM262190 AMI262190 AWE262190 BGA262190 BPW262190 BZS262190 CJO262190 CTK262190 DDG262190 DNC262190 DWY262190 EGU262190 EQQ262190 FAM262190 FKI262190 FUE262190 GEA262190 GNW262190 GXS262190 HHO262190 HRK262190 IBG262190 ILC262190 IUY262190 JEU262190 JOQ262190 JYM262190 KII262190 KSE262190 LCA262190 LLW262190 LVS262190 MFO262190 MPK262190 MZG262190 NJC262190 NSY262190 OCU262190 OMQ262190 OWM262190 PGI262190 PQE262190 QAA262190 QJW262190 QTS262190 RDO262190 RNK262190 RXG262190 SHC262190 SQY262190 TAU262190 TKQ262190 TUM262190 UEI262190 UOE262190 UYA262190 VHW262190 VRS262190 WBO262190 WLK262190 WVG262190 F327726 IU327726 SQ327726 ACM327726 AMI327726 AWE327726 BGA327726 BPW327726 BZS327726 CJO327726 CTK327726 DDG327726 DNC327726 DWY327726 EGU327726 EQQ327726 FAM327726 FKI327726 FUE327726 GEA327726 GNW327726 GXS327726 HHO327726 HRK327726 IBG327726 ILC327726 IUY327726 JEU327726 JOQ327726 JYM327726 KII327726 KSE327726 LCA327726 LLW327726 LVS327726 MFO327726 MPK327726 MZG327726 NJC327726 NSY327726 OCU327726 OMQ327726 OWM327726 PGI327726 PQE327726 QAA327726 QJW327726 QTS327726 RDO327726 RNK327726 RXG327726 SHC327726 SQY327726 TAU327726 TKQ327726 TUM327726 UEI327726 UOE327726 UYA327726 VHW327726 VRS327726 WBO327726 WLK327726 WVG327726 F393262 IU393262 SQ393262 ACM393262 AMI393262 AWE393262 BGA393262 BPW393262 BZS393262 CJO393262 CTK393262 DDG393262 DNC393262 DWY393262 EGU393262 EQQ393262 FAM393262 FKI393262 FUE393262 GEA393262 GNW393262 GXS393262 HHO393262 HRK393262 IBG393262 ILC393262 IUY393262 JEU393262 JOQ393262 JYM393262 KII393262 KSE393262 LCA393262 LLW393262 LVS393262 MFO393262 MPK393262 MZG393262 NJC393262 NSY393262 OCU393262 OMQ393262 OWM393262 PGI393262 PQE393262 QAA393262 QJW393262 QTS393262 RDO393262 RNK393262 RXG393262 SHC393262 SQY393262 TAU393262 TKQ393262 TUM393262 UEI393262 UOE393262 UYA393262 VHW393262 VRS393262 WBO393262 WLK393262 WVG393262 F458798 IU458798 SQ458798 ACM458798 AMI458798 AWE458798 BGA458798 BPW458798 BZS458798 CJO458798 CTK458798 DDG458798 DNC458798 DWY458798 EGU458798 EQQ458798 FAM458798 FKI458798 FUE458798 GEA458798 GNW458798 GXS458798 HHO458798 HRK458798 IBG458798 ILC458798 IUY458798 JEU458798 JOQ458798 JYM458798 KII458798 KSE458798 LCA458798 LLW458798 LVS458798 MFO458798 MPK458798 MZG458798 NJC458798 NSY458798 OCU458798 OMQ458798 OWM458798 PGI458798 PQE458798 QAA458798 QJW458798 QTS458798 RDO458798 RNK458798 RXG458798 SHC458798 SQY458798 TAU458798 TKQ458798 TUM458798 UEI458798 UOE458798 UYA458798 VHW458798 VRS458798 WBO458798 WLK458798 WVG458798 F524334 IU524334 SQ524334 ACM524334 AMI524334 AWE524334 BGA524334 BPW524334 BZS524334 CJO524334 CTK524334 DDG524334 DNC524334 DWY524334 EGU524334 EQQ524334 FAM524334 FKI524334 FUE524334 GEA524334 GNW524334 GXS524334 HHO524334 HRK524334 IBG524334 ILC524334 IUY524334 JEU524334 JOQ524334 JYM524334 KII524334 KSE524334 LCA524334 LLW524334 LVS524334 MFO524334 MPK524334 MZG524334 NJC524334 NSY524334 OCU524334 OMQ524334 OWM524334 PGI524334 PQE524334 QAA524334 QJW524334 QTS524334 RDO524334 RNK524334 RXG524334 SHC524334 SQY524334 TAU524334 TKQ524334 TUM524334 UEI524334 UOE524334 UYA524334 VHW524334 VRS524334 WBO524334 WLK524334 WVG524334 F589870 IU589870 SQ589870 ACM589870 AMI589870 AWE589870 BGA589870 BPW589870 BZS589870 CJO589870 CTK589870 DDG589870 DNC589870 DWY589870 EGU589870 EQQ589870 FAM589870 FKI589870 FUE589870 GEA589870 GNW589870 GXS589870 HHO589870 HRK589870 IBG589870 ILC589870 IUY589870 JEU589870 JOQ589870 JYM589870 KII589870 KSE589870 LCA589870 LLW589870 LVS589870 MFO589870 MPK589870 MZG589870 NJC589870 NSY589870 OCU589870 OMQ589870 OWM589870 PGI589870 PQE589870 QAA589870 QJW589870 QTS589870 RDO589870 RNK589870 RXG589870 SHC589870 SQY589870 TAU589870 TKQ589870 TUM589870 UEI589870 UOE589870 UYA589870 VHW589870 VRS589870 WBO589870 WLK589870 WVG589870 F655406 IU655406 SQ655406 ACM655406 AMI655406 AWE655406 BGA655406 BPW655406 BZS655406 CJO655406 CTK655406 DDG655406 DNC655406 DWY655406 EGU655406 EQQ655406 FAM655406 FKI655406 FUE655406 GEA655406 GNW655406 GXS655406 HHO655406 HRK655406 IBG655406 ILC655406 IUY655406 JEU655406 JOQ655406 JYM655406 KII655406 KSE655406 LCA655406 LLW655406 LVS655406 MFO655406 MPK655406 MZG655406 NJC655406 NSY655406 OCU655406 OMQ655406 OWM655406 PGI655406 PQE655406 QAA655406 QJW655406 QTS655406 RDO655406 RNK655406 RXG655406 SHC655406 SQY655406 TAU655406 TKQ655406 TUM655406 UEI655406 UOE655406 UYA655406 VHW655406 VRS655406 WBO655406 WLK655406 WVG655406 F720942 IU720942 SQ720942 ACM720942 AMI720942 AWE720942 BGA720942 BPW720942 BZS720942 CJO720942 CTK720942 DDG720942 DNC720942 DWY720942 EGU720942 EQQ720942 FAM720942 FKI720942 FUE720942 GEA720942 GNW720942 GXS720942 HHO720942 HRK720942 IBG720942 ILC720942 IUY720942 JEU720942 JOQ720942 JYM720942 KII720942 KSE720942 LCA720942 LLW720942 LVS720942 MFO720942 MPK720942 MZG720942 NJC720942 NSY720942 OCU720942 OMQ720942 OWM720942 PGI720942 PQE720942 QAA720942 QJW720942 QTS720942 RDO720942 RNK720942 RXG720942 SHC720942 SQY720942 TAU720942 TKQ720942 TUM720942 UEI720942 UOE720942 UYA720942 VHW720942 VRS720942 WBO720942 WLK720942 WVG720942 F786478 IU786478 SQ786478 ACM786478 AMI786478 AWE786478 BGA786478 BPW786478 BZS786478 CJO786478 CTK786478 DDG786478 DNC786478 DWY786478 EGU786478 EQQ786478 FAM786478 FKI786478 FUE786478 GEA786478 GNW786478 GXS786478 HHO786478 HRK786478 IBG786478 ILC786478 IUY786478 JEU786478 JOQ786478 JYM786478 KII786478 KSE786478 LCA786478 LLW786478 LVS786478 MFO786478 MPK786478 MZG786478 NJC786478 NSY786478 OCU786478 OMQ786478 OWM786478 PGI786478 PQE786478 QAA786478 QJW786478 QTS786478 RDO786478 RNK786478 RXG786478 SHC786478 SQY786478 TAU786478 TKQ786478 TUM786478 UEI786478 UOE786478 UYA786478 VHW786478 VRS786478 WBO786478 WLK786478 WVG786478 F852014 IU852014 SQ852014 ACM852014 AMI852014 AWE852014 BGA852014 BPW852014 BZS852014 CJO852014 CTK852014 DDG852014 DNC852014 DWY852014 EGU852014 EQQ852014 FAM852014 FKI852014 FUE852014 GEA852014 GNW852014 GXS852014 HHO852014 HRK852014 IBG852014 ILC852014 IUY852014 JEU852014 JOQ852014 JYM852014 KII852014 KSE852014 LCA852014 LLW852014 LVS852014 MFO852014 MPK852014 MZG852014 NJC852014 NSY852014 OCU852014 OMQ852014 OWM852014 PGI852014 PQE852014 QAA852014 QJW852014 QTS852014 RDO852014 RNK852014 RXG852014 SHC852014 SQY852014 TAU852014 TKQ852014 TUM852014 UEI852014 UOE852014 UYA852014 VHW852014 VRS852014 WBO852014 WLK852014 WVG852014 F917550 IU917550 SQ917550 ACM917550 AMI917550 AWE917550 BGA917550 BPW917550 BZS917550 CJO917550 CTK917550 DDG917550 DNC917550 DWY917550 EGU917550 EQQ917550 FAM917550 FKI917550 FUE917550 GEA917550 GNW917550 GXS917550 HHO917550 HRK917550 IBG917550 ILC917550 IUY917550 JEU917550 JOQ917550 JYM917550 KII917550 KSE917550 LCA917550 LLW917550 LVS917550 MFO917550 MPK917550 MZG917550 NJC917550 NSY917550 OCU917550 OMQ917550 OWM917550 PGI917550 PQE917550 QAA917550 QJW917550 QTS917550 RDO917550 RNK917550 RXG917550 SHC917550 SQY917550 TAU917550 TKQ917550 TUM917550 UEI917550 UOE917550 UYA917550 VHW917550 VRS917550 WBO917550 WLK917550 WVG917550 F983086 IU983086 SQ983086 ACM983086 AMI983086 AWE983086 BGA983086 BPW983086 BZS983086 CJO983086 CTK983086 DDG983086 DNC983086 DWY983086 EGU983086 EQQ983086 FAM983086 FKI983086 FUE983086 GEA983086 GNW983086 GXS983086 HHO983086 HRK983086 IBG983086 ILC983086 IUY983086 JEU983086 JOQ983086 JYM983086 KII983086 KSE983086 LCA983086 LLW983086 LVS983086 MFO983086 MPK983086 MZG983086 NJC983086 NSY983086 OCU983086 OMQ983086 OWM983086 PGI983086 PQE983086 QAA983086 QJW983086 QTS983086 RDO983086 RNK983086 RXG983086 SHC983086 SQY983086 TAU983086 TKQ983086 TUM983086 UEI983086 UOE983086 UYA983086 VHW983086 VRS983086 WBO983086 WLK983086 WVG983086 WLJ983074:WLJ983085 IT17:IT36 SP17:SP36 ACL17:ACL36 AMH17:AMH36 AWD17:AWD36 BFZ17:BFZ36 BPV17:BPV36 BZR17:BZR36 CJN17:CJN36 CTJ17:CTJ36 DDF17:DDF36 DNB17:DNB36 DWX17:DWX36 EGT17:EGT36 EQP17:EQP36 FAL17:FAL36 FKH17:FKH36 FUD17:FUD36 GDZ17:GDZ36 GNV17:GNV36 GXR17:GXR36 HHN17:HHN36 HRJ17:HRJ36 IBF17:IBF36 ILB17:ILB36 IUX17:IUX36 JET17:JET36 JOP17:JOP36 JYL17:JYL36 KIH17:KIH36 KSD17:KSD36 LBZ17:LBZ36 LLV17:LLV36 LVR17:LVR36 MFN17:MFN36 MPJ17:MPJ36 MZF17:MZF36 NJB17:NJB36 NSX17:NSX36 OCT17:OCT36 OMP17:OMP36 OWL17:OWL36 PGH17:PGH36 PQD17:PQD36 PZZ17:PZZ36 QJV17:QJV36 QTR17:QTR36 RDN17:RDN36 RNJ17:RNJ36 RXF17:RXF36 SHB17:SHB36 SQX17:SQX36 TAT17:TAT36 TKP17:TKP36 TUL17:TUL36 UEH17:UEH36 UOD17:UOD36 UXZ17:UXZ36 VHV17:VHV36 VRR17:VRR36 WBN17:WBN36 WLJ17:WLJ36 E65570:E65581 IT65570:IT65581 SP65570:SP65581 ACL65570:ACL65581 AMH65570:AMH65581 AWD65570:AWD65581 BFZ65570:BFZ65581 BPV65570:BPV65581 BZR65570:BZR65581 CJN65570:CJN65581 CTJ65570:CTJ65581 DDF65570:DDF65581 DNB65570:DNB65581 DWX65570:DWX65581 EGT65570:EGT65581 EQP65570:EQP65581 FAL65570:FAL65581 FKH65570:FKH65581 FUD65570:FUD65581 GDZ65570:GDZ65581 GNV65570:GNV65581 GXR65570:GXR65581 HHN65570:HHN65581 HRJ65570:HRJ65581 IBF65570:IBF65581 ILB65570:ILB65581 IUX65570:IUX65581 JET65570:JET65581 JOP65570:JOP65581 JYL65570:JYL65581 KIH65570:KIH65581 KSD65570:KSD65581 LBZ65570:LBZ65581 LLV65570:LLV65581 LVR65570:LVR65581 MFN65570:MFN65581 MPJ65570:MPJ65581 MZF65570:MZF65581 NJB65570:NJB65581 NSX65570:NSX65581 OCT65570:OCT65581 OMP65570:OMP65581 OWL65570:OWL65581 PGH65570:PGH65581 PQD65570:PQD65581 PZZ65570:PZZ65581 QJV65570:QJV65581 QTR65570:QTR65581 RDN65570:RDN65581 RNJ65570:RNJ65581 RXF65570:RXF65581 SHB65570:SHB65581 SQX65570:SQX65581 TAT65570:TAT65581 TKP65570:TKP65581 TUL65570:TUL65581 UEH65570:UEH65581 UOD65570:UOD65581 UXZ65570:UXZ65581 VHV65570:VHV65581 VRR65570:VRR65581 WBN65570:WBN65581 WLJ65570:WLJ65581 WVF65570:WVF65581 E131106:E131117 IT131106:IT131117 SP131106:SP131117 ACL131106:ACL131117 AMH131106:AMH131117 AWD131106:AWD131117 BFZ131106:BFZ131117 BPV131106:BPV131117 BZR131106:BZR131117 CJN131106:CJN131117 CTJ131106:CTJ131117 DDF131106:DDF131117 DNB131106:DNB131117 DWX131106:DWX131117 EGT131106:EGT131117 EQP131106:EQP131117 FAL131106:FAL131117 FKH131106:FKH131117 FUD131106:FUD131117 GDZ131106:GDZ131117 GNV131106:GNV131117 GXR131106:GXR131117 HHN131106:HHN131117 HRJ131106:HRJ131117 IBF131106:IBF131117 ILB131106:ILB131117 IUX131106:IUX131117 JET131106:JET131117 JOP131106:JOP131117 JYL131106:JYL131117 KIH131106:KIH131117 KSD131106:KSD131117 LBZ131106:LBZ131117 LLV131106:LLV131117 LVR131106:LVR131117 MFN131106:MFN131117 MPJ131106:MPJ131117 MZF131106:MZF131117 NJB131106:NJB131117 NSX131106:NSX131117 OCT131106:OCT131117 OMP131106:OMP131117 OWL131106:OWL131117 PGH131106:PGH131117 PQD131106:PQD131117 PZZ131106:PZZ131117 QJV131106:QJV131117 QTR131106:QTR131117 RDN131106:RDN131117 RNJ131106:RNJ131117 RXF131106:RXF131117 SHB131106:SHB131117 SQX131106:SQX131117 TAT131106:TAT131117 TKP131106:TKP131117 TUL131106:TUL131117 UEH131106:UEH131117 UOD131106:UOD131117 UXZ131106:UXZ131117 VHV131106:VHV131117 VRR131106:VRR131117 WBN131106:WBN131117 WLJ131106:WLJ131117 WVF131106:WVF131117 E196642:E196653 IT196642:IT196653 SP196642:SP196653 ACL196642:ACL196653 AMH196642:AMH196653 AWD196642:AWD196653 BFZ196642:BFZ196653 BPV196642:BPV196653 BZR196642:BZR196653 CJN196642:CJN196653 CTJ196642:CTJ196653 DDF196642:DDF196653 DNB196642:DNB196653 DWX196642:DWX196653 EGT196642:EGT196653 EQP196642:EQP196653 FAL196642:FAL196653 FKH196642:FKH196653 FUD196642:FUD196653 GDZ196642:GDZ196653 GNV196642:GNV196653 GXR196642:GXR196653 HHN196642:HHN196653 HRJ196642:HRJ196653 IBF196642:IBF196653 ILB196642:ILB196653 IUX196642:IUX196653 JET196642:JET196653 JOP196642:JOP196653 JYL196642:JYL196653 KIH196642:KIH196653 KSD196642:KSD196653 LBZ196642:LBZ196653 LLV196642:LLV196653 LVR196642:LVR196653 MFN196642:MFN196653 MPJ196642:MPJ196653 MZF196642:MZF196653 NJB196642:NJB196653 NSX196642:NSX196653 OCT196642:OCT196653 OMP196642:OMP196653 OWL196642:OWL196653 PGH196642:PGH196653 PQD196642:PQD196653 PZZ196642:PZZ196653 QJV196642:QJV196653 QTR196642:QTR196653 RDN196642:RDN196653 RNJ196642:RNJ196653 RXF196642:RXF196653 SHB196642:SHB196653 SQX196642:SQX196653 TAT196642:TAT196653 TKP196642:TKP196653 TUL196642:TUL196653 UEH196642:UEH196653 UOD196642:UOD196653 UXZ196642:UXZ196653 VHV196642:VHV196653 VRR196642:VRR196653 WBN196642:WBN196653 WLJ196642:WLJ196653 WVF196642:WVF196653 E262178:E262189 IT262178:IT262189 SP262178:SP262189 ACL262178:ACL262189 AMH262178:AMH262189 AWD262178:AWD262189 BFZ262178:BFZ262189 BPV262178:BPV262189 BZR262178:BZR262189 CJN262178:CJN262189 CTJ262178:CTJ262189 DDF262178:DDF262189 DNB262178:DNB262189 DWX262178:DWX262189 EGT262178:EGT262189 EQP262178:EQP262189 FAL262178:FAL262189 FKH262178:FKH262189 FUD262178:FUD262189 GDZ262178:GDZ262189 GNV262178:GNV262189 GXR262178:GXR262189 HHN262178:HHN262189 HRJ262178:HRJ262189 IBF262178:IBF262189 ILB262178:ILB262189 IUX262178:IUX262189 JET262178:JET262189 JOP262178:JOP262189 JYL262178:JYL262189 KIH262178:KIH262189 KSD262178:KSD262189 LBZ262178:LBZ262189 LLV262178:LLV262189 LVR262178:LVR262189 MFN262178:MFN262189 MPJ262178:MPJ262189 MZF262178:MZF262189 NJB262178:NJB262189 NSX262178:NSX262189 OCT262178:OCT262189 OMP262178:OMP262189 OWL262178:OWL262189 PGH262178:PGH262189 PQD262178:PQD262189 PZZ262178:PZZ262189 QJV262178:QJV262189 QTR262178:QTR262189 RDN262178:RDN262189 RNJ262178:RNJ262189 RXF262178:RXF262189 SHB262178:SHB262189 SQX262178:SQX262189 TAT262178:TAT262189 TKP262178:TKP262189 TUL262178:TUL262189 UEH262178:UEH262189 UOD262178:UOD262189 UXZ262178:UXZ262189 VHV262178:VHV262189 VRR262178:VRR262189 WBN262178:WBN262189 WLJ262178:WLJ262189 WVF262178:WVF262189 E327714:E327725 IT327714:IT327725 SP327714:SP327725 ACL327714:ACL327725 AMH327714:AMH327725 AWD327714:AWD327725 BFZ327714:BFZ327725 BPV327714:BPV327725 BZR327714:BZR327725 CJN327714:CJN327725 CTJ327714:CTJ327725 DDF327714:DDF327725 DNB327714:DNB327725 DWX327714:DWX327725 EGT327714:EGT327725 EQP327714:EQP327725 FAL327714:FAL327725 FKH327714:FKH327725 FUD327714:FUD327725 GDZ327714:GDZ327725 GNV327714:GNV327725 GXR327714:GXR327725 HHN327714:HHN327725 HRJ327714:HRJ327725 IBF327714:IBF327725 ILB327714:ILB327725 IUX327714:IUX327725 JET327714:JET327725 JOP327714:JOP327725 JYL327714:JYL327725 KIH327714:KIH327725 KSD327714:KSD327725 LBZ327714:LBZ327725 LLV327714:LLV327725 LVR327714:LVR327725 MFN327714:MFN327725 MPJ327714:MPJ327725 MZF327714:MZF327725 NJB327714:NJB327725 NSX327714:NSX327725 OCT327714:OCT327725 OMP327714:OMP327725 OWL327714:OWL327725 PGH327714:PGH327725 PQD327714:PQD327725 PZZ327714:PZZ327725 QJV327714:QJV327725 QTR327714:QTR327725 RDN327714:RDN327725 RNJ327714:RNJ327725 RXF327714:RXF327725 SHB327714:SHB327725 SQX327714:SQX327725 TAT327714:TAT327725 TKP327714:TKP327725 TUL327714:TUL327725 UEH327714:UEH327725 UOD327714:UOD327725 UXZ327714:UXZ327725 VHV327714:VHV327725 VRR327714:VRR327725 WBN327714:WBN327725 WLJ327714:WLJ327725 WVF327714:WVF327725 E393250:E393261 IT393250:IT393261 SP393250:SP393261 ACL393250:ACL393261 AMH393250:AMH393261 AWD393250:AWD393261 BFZ393250:BFZ393261 BPV393250:BPV393261 BZR393250:BZR393261 CJN393250:CJN393261 CTJ393250:CTJ393261 DDF393250:DDF393261 DNB393250:DNB393261 DWX393250:DWX393261 EGT393250:EGT393261 EQP393250:EQP393261 FAL393250:FAL393261 FKH393250:FKH393261 FUD393250:FUD393261 GDZ393250:GDZ393261 GNV393250:GNV393261 GXR393250:GXR393261 HHN393250:HHN393261 HRJ393250:HRJ393261 IBF393250:IBF393261 ILB393250:ILB393261 IUX393250:IUX393261 JET393250:JET393261 JOP393250:JOP393261 JYL393250:JYL393261 KIH393250:KIH393261 KSD393250:KSD393261 LBZ393250:LBZ393261 LLV393250:LLV393261 LVR393250:LVR393261 MFN393250:MFN393261 MPJ393250:MPJ393261 MZF393250:MZF393261 NJB393250:NJB393261 NSX393250:NSX393261 OCT393250:OCT393261 OMP393250:OMP393261 OWL393250:OWL393261 PGH393250:PGH393261 PQD393250:PQD393261 PZZ393250:PZZ393261 QJV393250:QJV393261 QTR393250:QTR393261 RDN393250:RDN393261 RNJ393250:RNJ393261 RXF393250:RXF393261 SHB393250:SHB393261 SQX393250:SQX393261 TAT393250:TAT393261 TKP393250:TKP393261 TUL393250:TUL393261 UEH393250:UEH393261 UOD393250:UOD393261 UXZ393250:UXZ393261 VHV393250:VHV393261 VRR393250:VRR393261 WBN393250:WBN393261 WLJ393250:WLJ393261 WVF393250:WVF393261 E458786:E458797 IT458786:IT458797 SP458786:SP458797 ACL458786:ACL458797 AMH458786:AMH458797 AWD458786:AWD458797 BFZ458786:BFZ458797 BPV458786:BPV458797 BZR458786:BZR458797 CJN458786:CJN458797 CTJ458786:CTJ458797 DDF458786:DDF458797 DNB458786:DNB458797 DWX458786:DWX458797 EGT458786:EGT458797 EQP458786:EQP458797 FAL458786:FAL458797 FKH458786:FKH458797 FUD458786:FUD458797 GDZ458786:GDZ458797 GNV458786:GNV458797 GXR458786:GXR458797 HHN458786:HHN458797 HRJ458786:HRJ458797 IBF458786:IBF458797 ILB458786:ILB458797 IUX458786:IUX458797 JET458786:JET458797 JOP458786:JOP458797 JYL458786:JYL458797 KIH458786:KIH458797 KSD458786:KSD458797 LBZ458786:LBZ458797 LLV458786:LLV458797 LVR458786:LVR458797 MFN458786:MFN458797 MPJ458786:MPJ458797 MZF458786:MZF458797 NJB458786:NJB458797 NSX458786:NSX458797 OCT458786:OCT458797 OMP458786:OMP458797 OWL458786:OWL458797 PGH458786:PGH458797 PQD458786:PQD458797 PZZ458786:PZZ458797 QJV458786:QJV458797 QTR458786:QTR458797 RDN458786:RDN458797 RNJ458786:RNJ458797 RXF458786:RXF458797 SHB458786:SHB458797 SQX458786:SQX458797 TAT458786:TAT458797 TKP458786:TKP458797 TUL458786:TUL458797 UEH458786:UEH458797 UOD458786:UOD458797 UXZ458786:UXZ458797 VHV458786:VHV458797 VRR458786:VRR458797 WBN458786:WBN458797 WLJ458786:WLJ458797 WVF458786:WVF458797 E524322:E524333 IT524322:IT524333 SP524322:SP524333 ACL524322:ACL524333 AMH524322:AMH524333 AWD524322:AWD524333 BFZ524322:BFZ524333 BPV524322:BPV524333 BZR524322:BZR524333 CJN524322:CJN524333 CTJ524322:CTJ524333 DDF524322:DDF524333 DNB524322:DNB524333 DWX524322:DWX524333 EGT524322:EGT524333 EQP524322:EQP524333 FAL524322:FAL524333 FKH524322:FKH524333 FUD524322:FUD524333 GDZ524322:GDZ524333 GNV524322:GNV524333 GXR524322:GXR524333 HHN524322:HHN524333 HRJ524322:HRJ524333 IBF524322:IBF524333 ILB524322:ILB524333 IUX524322:IUX524333 JET524322:JET524333 JOP524322:JOP524333 JYL524322:JYL524333 KIH524322:KIH524333 KSD524322:KSD524333 LBZ524322:LBZ524333 LLV524322:LLV524333 LVR524322:LVR524333 MFN524322:MFN524333 MPJ524322:MPJ524333 MZF524322:MZF524333 NJB524322:NJB524333 NSX524322:NSX524333 OCT524322:OCT524333 OMP524322:OMP524333 OWL524322:OWL524333 PGH524322:PGH524333 PQD524322:PQD524333 PZZ524322:PZZ524333 QJV524322:QJV524333 QTR524322:QTR524333 RDN524322:RDN524333 RNJ524322:RNJ524333 RXF524322:RXF524333 SHB524322:SHB524333 SQX524322:SQX524333 TAT524322:TAT524333 TKP524322:TKP524333 TUL524322:TUL524333 UEH524322:UEH524333 UOD524322:UOD524333 UXZ524322:UXZ524333 VHV524322:VHV524333 VRR524322:VRR524333 WBN524322:WBN524333 WLJ524322:WLJ524333 WVF524322:WVF524333 E589858:E589869 IT589858:IT589869 SP589858:SP589869 ACL589858:ACL589869 AMH589858:AMH589869 AWD589858:AWD589869 BFZ589858:BFZ589869 BPV589858:BPV589869 BZR589858:BZR589869 CJN589858:CJN589869 CTJ589858:CTJ589869 DDF589858:DDF589869 DNB589858:DNB589869 DWX589858:DWX589869 EGT589858:EGT589869 EQP589858:EQP589869 FAL589858:FAL589869 FKH589858:FKH589869 FUD589858:FUD589869 GDZ589858:GDZ589869 GNV589858:GNV589869 GXR589858:GXR589869 HHN589858:HHN589869 HRJ589858:HRJ589869 IBF589858:IBF589869 ILB589858:ILB589869 IUX589858:IUX589869 JET589858:JET589869 JOP589858:JOP589869 JYL589858:JYL589869 KIH589858:KIH589869 KSD589858:KSD589869 LBZ589858:LBZ589869 LLV589858:LLV589869 LVR589858:LVR589869 MFN589858:MFN589869 MPJ589858:MPJ589869 MZF589858:MZF589869 NJB589858:NJB589869 NSX589858:NSX589869 OCT589858:OCT589869 OMP589858:OMP589869 OWL589858:OWL589869 PGH589858:PGH589869 PQD589858:PQD589869 PZZ589858:PZZ589869 QJV589858:QJV589869 QTR589858:QTR589869 RDN589858:RDN589869 RNJ589858:RNJ589869 RXF589858:RXF589869 SHB589858:SHB589869 SQX589858:SQX589869 TAT589858:TAT589869 TKP589858:TKP589869 TUL589858:TUL589869 UEH589858:UEH589869 UOD589858:UOD589869 UXZ589858:UXZ589869 VHV589858:VHV589869 VRR589858:VRR589869 WBN589858:WBN589869 WLJ589858:WLJ589869 WVF589858:WVF589869 E655394:E655405 IT655394:IT655405 SP655394:SP655405 ACL655394:ACL655405 AMH655394:AMH655405 AWD655394:AWD655405 BFZ655394:BFZ655405 BPV655394:BPV655405 BZR655394:BZR655405 CJN655394:CJN655405 CTJ655394:CTJ655405 DDF655394:DDF655405 DNB655394:DNB655405 DWX655394:DWX655405 EGT655394:EGT655405 EQP655394:EQP655405 FAL655394:FAL655405 FKH655394:FKH655405 FUD655394:FUD655405 GDZ655394:GDZ655405 GNV655394:GNV655405 GXR655394:GXR655405 HHN655394:HHN655405 HRJ655394:HRJ655405 IBF655394:IBF655405 ILB655394:ILB655405 IUX655394:IUX655405 JET655394:JET655405 JOP655394:JOP655405 JYL655394:JYL655405 KIH655394:KIH655405 KSD655394:KSD655405 LBZ655394:LBZ655405 LLV655394:LLV655405 LVR655394:LVR655405 MFN655394:MFN655405 MPJ655394:MPJ655405 MZF655394:MZF655405 NJB655394:NJB655405 NSX655394:NSX655405 OCT655394:OCT655405 OMP655394:OMP655405 OWL655394:OWL655405 PGH655394:PGH655405 PQD655394:PQD655405 PZZ655394:PZZ655405 QJV655394:QJV655405 QTR655394:QTR655405 RDN655394:RDN655405 RNJ655394:RNJ655405 RXF655394:RXF655405 SHB655394:SHB655405 SQX655394:SQX655405 TAT655394:TAT655405 TKP655394:TKP655405 TUL655394:TUL655405 UEH655394:UEH655405 UOD655394:UOD655405 UXZ655394:UXZ655405 VHV655394:VHV655405 VRR655394:VRR655405 WBN655394:WBN655405 WLJ655394:WLJ655405 WVF655394:WVF655405 E720930:E720941 IT720930:IT720941 SP720930:SP720941 ACL720930:ACL720941 AMH720930:AMH720941 AWD720930:AWD720941 BFZ720930:BFZ720941 BPV720930:BPV720941 BZR720930:BZR720941 CJN720930:CJN720941 CTJ720930:CTJ720941 DDF720930:DDF720941 DNB720930:DNB720941 DWX720930:DWX720941 EGT720930:EGT720941 EQP720930:EQP720941 FAL720930:FAL720941 FKH720930:FKH720941 FUD720930:FUD720941 GDZ720930:GDZ720941 GNV720930:GNV720941 GXR720930:GXR720941 HHN720930:HHN720941 HRJ720930:HRJ720941 IBF720930:IBF720941 ILB720930:ILB720941 IUX720930:IUX720941 JET720930:JET720941 JOP720930:JOP720941 JYL720930:JYL720941 KIH720930:KIH720941 KSD720930:KSD720941 LBZ720930:LBZ720941 LLV720930:LLV720941 LVR720930:LVR720941 MFN720930:MFN720941 MPJ720930:MPJ720941 MZF720930:MZF720941 NJB720930:NJB720941 NSX720930:NSX720941 OCT720930:OCT720941 OMP720930:OMP720941 OWL720930:OWL720941 PGH720930:PGH720941 PQD720930:PQD720941 PZZ720930:PZZ720941 QJV720930:QJV720941 QTR720930:QTR720941 RDN720930:RDN720941 RNJ720930:RNJ720941 RXF720930:RXF720941 SHB720930:SHB720941 SQX720930:SQX720941 TAT720930:TAT720941 TKP720930:TKP720941 TUL720930:TUL720941 UEH720930:UEH720941 UOD720930:UOD720941 UXZ720930:UXZ720941 VHV720930:VHV720941 VRR720930:VRR720941 WBN720930:WBN720941 WLJ720930:WLJ720941 WVF720930:WVF720941 E786466:E786477 IT786466:IT786477 SP786466:SP786477 ACL786466:ACL786477 AMH786466:AMH786477 AWD786466:AWD786477 BFZ786466:BFZ786477 BPV786466:BPV786477 BZR786466:BZR786477 CJN786466:CJN786477 CTJ786466:CTJ786477 DDF786466:DDF786477 DNB786466:DNB786477 DWX786466:DWX786477 EGT786466:EGT786477 EQP786466:EQP786477 FAL786466:FAL786477 FKH786466:FKH786477 FUD786466:FUD786477 GDZ786466:GDZ786477 GNV786466:GNV786477 GXR786466:GXR786477 HHN786466:HHN786477 HRJ786466:HRJ786477 IBF786466:IBF786477 ILB786466:ILB786477 IUX786466:IUX786477 JET786466:JET786477 JOP786466:JOP786477 JYL786466:JYL786477 KIH786466:KIH786477 KSD786466:KSD786477 LBZ786466:LBZ786477 LLV786466:LLV786477 LVR786466:LVR786477 MFN786466:MFN786477 MPJ786466:MPJ786477 MZF786466:MZF786477 NJB786466:NJB786477 NSX786466:NSX786477 OCT786466:OCT786477 OMP786466:OMP786477 OWL786466:OWL786477 PGH786466:PGH786477 PQD786466:PQD786477 PZZ786466:PZZ786477 QJV786466:QJV786477 QTR786466:QTR786477 RDN786466:RDN786477 RNJ786466:RNJ786477 RXF786466:RXF786477 SHB786466:SHB786477 SQX786466:SQX786477 TAT786466:TAT786477 TKP786466:TKP786477 TUL786466:TUL786477 UEH786466:UEH786477 UOD786466:UOD786477 UXZ786466:UXZ786477 VHV786466:VHV786477 VRR786466:VRR786477 WBN786466:WBN786477 WLJ786466:WLJ786477 WVF786466:WVF786477 E852002:E852013 IT852002:IT852013 SP852002:SP852013 ACL852002:ACL852013 AMH852002:AMH852013 AWD852002:AWD852013 BFZ852002:BFZ852013 BPV852002:BPV852013 BZR852002:BZR852013 CJN852002:CJN852013 CTJ852002:CTJ852013 DDF852002:DDF852013 DNB852002:DNB852013 DWX852002:DWX852013 EGT852002:EGT852013 EQP852002:EQP852013 FAL852002:FAL852013 FKH852002:FKH852013 FUD852002:FUD852013 GDZ852002:GDZ852013 GNV852002:GNV852013 GXR852002:GXR852013 HHN852002:HHN852013 HRJ852002:HRJ852013 IBF852002:IBF852013 ILB852002:ILB852013 IUX852002:IUX852013 JET852002:JET852013 JOP852002:JOP852013 JYL852002:JYL852013 KIH852002:KIH852013 KSD852002:KSD852013 LBZ852002:LBZ852013 LLV852002:LLV852013 LVR852002:LVR852013 MFN852002:MFN852013 MPJ852002:MPJ852013 MZF852002:MZF852013 NJB852002:NJB852013 NSX852002:NSX852013 OCT852002:OCT852013 OMP852002:OMP852013 OWL852002:OWL852013 PGH852002:PGH852013 PQD852002:PQD852013 PZZ852002:PZZ852013 QJV852002:QJV852013 QTR852002:QTR852013 RDN852002:RDN852013 RNJ852002:RNJ852013 RXF852002:RXF852013 SHB852002:SHB852013 SQX852002:SQX852013 TAT852002:TAT852013 TKP852002:TKP852013 TUL852002:TUL852013 UEH852002:UEH852013 UOD852002:UOD852013 UXZ852002:UXZ852013 VHV852002:VHV852013 VRR852002:VRR852013 WBN852002:WBN852013 WLJ852002:WLJ852013 WVF852002:WVF852013 E917538:E917549 IT917538:IT917549 SP917538:SP917549 ACL917538:ACL917549 AMH917538:AMH917549 AWD917538:AWD917549 BFZ917538:BFZ917549 BPV917538:BPV917549 BZR917538:BZR917549 CJN917538:CJN917549 CTJ917538:CTJ917549 DDF917538:DDF917549 DNB917538:DNB917549 DWX917538:DWX917549 EGT917538:EGT917549 EQP917538:EQP917549 FAL917538:FAL917549 FKH917538:FKH917549 FUD917538:FUD917549 GDZ917538:GDZ917549 GNV917538:GNV917549 GXR917538:GXR917549 HHN917538:HHN917549 HRJ917538:HRJ917549 IBF917538:IBF917549 ILB917538:ILB917549 IUX917538:IUX917549 JET917538:JET917549 JOP917538:JOP917549 JYL917538:JYL917549 KIH917538:KIH917549 KSD917538:KSD917549 LBZ917538:LBZ917549 LLV917538:LLV917549 LVR917538:LVR917549 MFN917538:MFN917549 MPJ917538:MPJ917549 MZF917538:MZF917549 NJB917538:NJB917549 NSX917538:NSX917549 OCT917538:OCT917549 OMP917538:OMP917549 OWL917538:OWL917549 PGH917538:PGH917549 PQD917538:PQD917549 PZZ917538:PZZ917549 QJV917538:QJV917549 QTR917538:QTR917549 RDN917538:RDN917549 RNJ917538:RNJ917549 RXF917538:RXF917549 SHB917538:SHB917549 SQX917538:SQX917549 TAT917538:TAT917549 TKP917538:TKP917549 TUL917538:TUL917549 UEH917538:UEH917549 UOD917538:UOD917549 UXZ917538:UXZ917549 VHV917538:VHV917549 VRR917538:VRR917549 WBN917538:WBN917549 WLJ917538:WLJ917549 WVF917538:WVF917549 E983074:E983085 IT983074:IT983085 SP983074:SP983085 ACL983074:ACL983085 AMH983074:AMH983085 AWD983074:AWD983085 BFZ983074:BFZ983085 BPV983074:BPV983085 BZR983074:BZR983085 CJN983074:CJN983085 CTJ983074:CTJ983085 DDF983074:DDF983085 DNB983074:DNB983085 DWX983074:DWX983085 EGT983074:EGT983085 EQP983074:EQP983085 FAL983074:FAL983085 FKH983074:FKH983085 FUD983074:FUD983085 GDZ983074:GDZ983085 GNV983074:GNV983085 GXR983074:GXR983085 HHN983074:HHN983085 HRJ983074:HRJ983085 IBF983074:IBF983085 ILB983074:ILB983085 IUX983074:IUX983085 JET983074:JET983085 JOP983074:JOP983085 JYL983074:JYL983085 KIH983074:KIH983085 KSD983074:KSD983085 LBZ983074:LBZ983085 LLV983074:LLV983085 LVR983074:LVR983085 MFN983074:MFN983085 MPJ983074:MPJ983085 MZF983074:MZF983085 NJB983074:NJB983085 NSX983074:NSX983085 OCT983074:OCT983085 OMP983074:OMP983085 OWL983074:OWL983085 PGH983074:PGH983085 PQD983074:PQD983085 PZZ983074:PZZ983085 QJV983074:QJV983085 QTR983074:QTR983085 RDN983074:RDN983085 RNJ983074:RNJ983085 RXF983074:RXF983085 SHB983074:SHB983085 SQX983074:SQX983085 TAT983074:TAT983085 TKP983074:TKP983085 TUL983074:TUL983085 UEH983074:UEH983085 UOD983074:UOD983085 UXZ983074:UXZ983085 VHV983074:VHV983085 VRR983074:VRR983085 WBN983074:WBN983085" xr:uid="{00000000-0002-0000-0A00-000005000000}">
      <formula1>$F$74:$F$77</formula1>
    </dataValidation>
    <dataValidation type="list" allowBlank="1" showInputMessage="1" showErrorMessage="1" sqref="WVN983086:WVQ983086 M65582:P65582 JB65582:JE65582 SX65582:TA65582 ACT65582:ACW65582 AMP65582:AMS65582 AWL65582:AWO65582 BGH65582:BGK65582 BQD65582:BQG65582 BZZ65582:CAC65582 CJV65582:CJY65582 CTR65582:CTU65582 DDN65582:DDQ65582 DNJ65582:DNM65582 DXF65582:DXI65582 EHB65582:EHE65582 EQX65582:ERA65582 FAT65582:FAW65582 FKP65582:FKS65582 FUL65582:FUO65582 GEH65582:GEK65582 GOD65582:GOG65582 GXZ65582:GYC65582 HHV65582:HHY65582 HRR65582:HRU65582 IBN65582:IBQ65582 ILJ65582:ILM65582 IVF65582:IVI65582 JFB65582:JFE65582 JOX65582:JPA65582 JYT65582:JYW65582 KIP65582:KIS65582 KSL65582:KSO65582 LCH65582:LCK65582 LMD65582:LMG65582 LVZ65582:LWC65582 MFV65582:MFY65582 MPR65582:MPU65582 MZN65582:MZQ65582 NJJ65582:NJM65582 NTF65582:NTI65582 ODB65582:ODE65582 OMX65582:ONA65582 OWT65582:OWW65582 PGP65582:PGS65582 PQL65582:PQO65582 QAH65582:QAK65582 QKD65582:QKG65582 QTZ65582:QUC65582 RDV65582:RDY65582 RNR65582:RNU65582 RXN65582:RXQ65582 SHJ65582:SHM65582 SRF65582:SRI65582 TBB65582:TBE65582 TKX65582:TLA65582 TUT65582:TUW65582 UEP65582:UES65582 UOL65582:UOO65582 UYH65582:UYK65582 VID65582:VIG65582 VRZ65582:VSC65582 WBV65582:WBY65582 WLR65582:WLU65582 WVN65582:WVQ65582 M131118:P131118 JB131118:JE131118 SX131118:TA131118 ACT131118:ACW131118 AMP131118:AMS131118 AWL131118:AWO131118 BGH131118:BGK131118 BQD131118:BQG131118 BZZ131118:CAC131118 CJV131118:CJY131118 CTR131118:CTU131118 DDN131118:DDQ131118 DNJ131118:DNM131118 DXF131118:DXI131118 EHB131118:EHE131118 EQX131118:ERA131118 FAT131118:FAW131118 FKP131118:FKS131118 FUL131118:FUO131118 GEH131118:GEK131118 GOD131118:GOG131118 GXZ131118:GYC131118 HHV131118:HHY131118 HRR131118:HRU131118 IBN131118:IBQ131118 ILJ131118:ILM131118 IVF131118:IVI131118 JFB131118:JFE131118 JOX131118:JPA131118 JYT131118:JYW131118 KIP131118:KIS131118 KSL131118:KSO131118 LCH131118:LCK131118 LMD131118:LMG131118 LVZ131118:LWC131118 MFV131118:MFY131118 MPR131118:MPU131118 MZN131118:MZQ131118 NJJ131118:NJM131118 NTF131118:NTI131118 ODB131118:ODE131118 OMX131118:ONA131118 OWT131118:OWW131118 PGP131118:PGS131118 PQL131118:PQO131118 QAH131118:QAK131118 QKD131118:QKG131118 QTZ131118:QUC131118 RDV131118:RDY131118 RNR131118:RNU131118 RXN131118:RXQ131118 SHJ131118:SHM131118 SRF131118:SRI131118 TBB131118:TBE131118 TKX131118:TLA131118 TUT131118:TUW131118 UEP131118:UES131118 UOL131118:UOO131118 UYH131118:UYK131118 VID131118:VIG131118 VRZ131118:VSC131118 WBV131118:WBY131118 WLR131118:WLU131118 WVN131118:WVQ131118 M196654:P196654 JB196654:JE196654 SX196654:TA196654 ACT196654:ACW196654 AMP196654:AMS196654 AWL196654:AWO196654 BGH196654:BGK196654 BQD196654:BQG196654 BZZ196654:CAC196654 CJV196654:CJY196654 CTR196654:CTU196654 DDN196654:DDQ196654 DNJ196654:DNM196654 DXF196654:DXI196654 EHB196654:EHE196654 EQX196654:ERA196654 FAT196654:FAW196654 FKP196654:FKS196654 FUL196654:FUO196654 GEH196654:GEK196654 GOD196654:GOG196654 GXZ196654:GYC196654 HHV196654:HHY196654 HRR196654:HRU196654 IBN196654:IBQ196654 ILJ196654:ILM196654 IVF196654:IVI196654 JFB196654:JFE196654 JOX196654:JPA196654 JYT196654:JYW196654 KIP196654:KIS196654 KSL196654:KSO196654 LCH196654:LCK196654 LMD196654:LMG196654 LVZ196654:LWC196654 MFV196654:MFY196654 MPR196654:MPU196654 MZN196654:MZQ196654 NJJ196654:NJM196654 NTF196654:NTI196654 ODB196654:ODE196654 OMX196654:ONA196654 OWT196654:OWW196654 PGP196654:PGS196654 PQL196654:PQO196654 QAH196654:QAK196654 QKD196654:QKG196654 QTZ196654:QUC196654 RDV196654:RDY196654 RNR196654:RNU196654 RXN196654:RXQ196654 SHJ196654:SHM196654 SRF196654:SRI196654 TBB196654:TBE196654 TKX196654:TLA196654 TUT196654:TUW196654 UEP196654:UES196654 UOL196654:UOO196654 UYH196654:UYK196654 VID196654:VIG196654 VRZ196654:VSC196654 WBV196654:WBY196654 WLR196654:WLU196654 WVN196654:WVQ196654 M262190:P262190 JB262190:JE262190 SX262190:TA262190 ACT262190:ACW262190 AMP262190:AMS262190 AWL262190:AWO262190 BGH262190:BGK262190 BQD262190:BQG262190 BZZ262190:CAC262190 CJV262190:CJY262190 CTR262190:CTU262190 DDN262190:DDQ262190 DNJ262190:DNM262190 DXF262190:DXI262190 EHB262190:EHE262190 EQX262190:ERA262190 FAT262190:FAW262190 FKP262190:FKS262190 FUL262190:FUO262190 GEH262190:GEK262190 GOD262190:GOG262190 GXZ262190:GYC262190 HHV262190:HHY262190 HRR262190:HRU262190 IBN262190:IBQ262190 ILJ262190:ILM262190 IVF262190:IVI262190 JFB262190:JFE262190 JOX262190:JPA262190 JYT262190:JYW262190 KIP262190:KIS262190 KSL262190:KSO262190 LCH262190:LCK262190 LMD262190:LMG262190 LVZ262190:LWC262190 MFV262190:MFY262190 MPR262190:MPU262190 MZN262190:MZQ262190 NJJ262190:NJM262190 NTF262190:NTI262190 ODB262190:ODE262190 OMX262190:ONA262190 OWT262190:OWW262190 PGP262190:PGS262190 PQL262190:PQO262190 QAH262190:QAK262190 QKD262190:QKG262190 QTZ262190:QUC262190 RDV262190:RDY262190 RNR262190:RNU262190 RXN262190:RXQ262190 SHJ262190:SHM262190 SRF262190:SRI262190 TBB262190:TBE262190 TKX262190:TLA262190 TUT262190:TUW262190 UEP262190:UES262190 UOL262190:UOO262190 UYH262190:UYK262190 VID262190:VIG262190 VRZ262190:VSC262190 WBV262190:WBY262190 WLR262190:WLU262190 WVN262190:WVQ262190 M327726:P327726 JB327726:JE327726 SX327726:TA327726 ACT327726:ACW327726 AMP327726:AMS327726 AWL327726:AWO327726 BGH327726:BGK327726 BQD327726:BQG327726 BZZ327726:CAC327726 CJV327726:CJY327726 CTR327726:CTU327726 DDN327726:DDQ327726 DNJ327726:DNM327726 DXF327726:DXI327726 EHB327726:EHE327726 EQX327726:ERA327726 FAT327726:FAW327726 FKP327726:FKS327726 FUL327726:FUO327726 GEH327726:GEK327726 GOD327726:GOG327726 GXZ327726:GYC327726 HHV327726:HHY327726 HRR327726:HRU327726 IBN327726:IBQ327726 ILJ327726:ILM327726 IVF327726:IVI327726 JFB327726:JFE327726 JOX327726:JPA327726 JYT327726:JYW327726 KIP327726:KIS327726 KSL327726:KSO327726 LCH327726:LCK327726 LMD327726:LMG327726 LVZ327726:LWC327726 MFV327726:MFY327726 MPR327726:MPU327726 MZN327726:MZQ327726 NJJ327726:NJM327726 NTF327726:NTI327726 ODB327726:ODE327726 OMX327726:ONA327726 OWT327726:OWW327726 PGP327726:PGS327726 PQL327726:PQO327726 QAH327726:QAK327726 QKD327726:QKG327726 QTZ327726:QUC327726 RDV327726:RDY327726 RNR327726:RNU327726 RXN327726:RXQ327726 SHJ327726:SHM327726 SRF327726:SRI327726 TBB327726:TBE327726 TKX327726:TLA327726 TUT327726:TUW327726 UEP327726:UES327726 UOL327726:UOO327726 UYH327726:UYK327726 VID327726:VIG327726 VRZ327726:VSC327726 WBV327726:WBY327726 WLR327726:WLU327726 WVN327726:WVQ327726 M393262:P393262 JB393262:JE393262 SX393262:TA393262 ACT393262:ACW393262 AMP393262:AMS393262 AWL393262:AWO393262 BGH393262:BGK393262 BQD393262:BQG393262 BZZ393262:CAC393262 CJV393262:CJY393262 CTR393262:CTU393262 DDN393262:DDQ393262 DNJ393262:DNM393262 DXF393262:DXI393262 EHB393262:EHE393262 EQX393262:ERA393262 FAT393262:FAW393262 FKP393262:FKS393262 FUL393262:FUO393262 GEH393262:GEK393262 GOD393262:GOG393262 GXZ393262:GYC393262 HHV393262:HHY393262 HRR393262:HRU393262 IBN393262:IBQ393262 ILJ393262:ILM393262 IVF393262:IVI393262 JFB393262:JFE393262 JOX393262:JPA393262 JYT393262:JYW393262 KIP393262:KIS393262 KSL393262:KSO393262 LCH393262:LCK393262 LMD393262:LMG393262 LVZ393262:LWC393262 MFV393262:MFY393262 MPR393262:MPU393262 MZN393262:MZQ393262 NJJ393262:NJM393262 NTF393262:NTI393262 ODB393262:ODE393262 OMX393262:ONA393262 OWT393262:OWW393262 PGP393262:PGS393262 PQL393262:PQO393262 QAH393262:QAK393262 QKD393262:QKG393262 QTZ393262:QUC393262 RDV393262:RDY393262 RNR393262:RNU393262 RXN393262:RXQ393262 SHJ393262:SHM393262 SRF393262:SRI393262 TBB393262:TBE393262 TKX393262:TLA393262 TUT393262:TUW393262 UEP393262:UES393262 UOL393262:UOO393262 UYH393262:UYK393262 VID393262:VIG393262 VRZ393262:VSC393262 WBV393262:WBY393262 WLR393262:WLU393262 WVN393262:WVQ393262 M458798:P458798 JB458798:JE458798 SX458798:TA458798 ACT458798:ACW458798 AMP458798:AMS458798 AWL458798:AWO458798 BGH458798:BGK458798 BQD458798:BQG458798 BZZ458798:CAC458798 CJV458798:CJY458798 CTR458798:CTU458798 DDN458798:DDQ458798 DNJ458798:DNM458798 DXF458798:DXI458798 EHB458798:EHE458798 EQX458798:ERA458798 FAT458798:FAW458798 FKP458798:FKS458798 FUL458798:FUO458798 GEH458798:GEK458798 GOD458798:GOG458798 GXZ458798:GYC458798 HHV458798:HHY458798 HRR458798:HRU458798 IBN458798:IBQ458798 ILJ458798:ILM458798 IVF458798:IVI458798 JFB458798:JFE458798 JOX458798:JPA458798 JYT458798:JYW458798 KIP458798:KIS458798 KSL458798:KSO458798 LCH458798:LCK458798 LMD458798:LMG458798 LVZ458798:LWC458798 MFV458798:MFY458798 MPR458798:MPU458798 MZN458798:MZQ458798 NJJ458798:NJM458798 NTF458798:NTI458798 ODB458798:ODE458798 OMX458798:ONA458798 OWT458798:OWW458798 PGP458798:PGS458798 PQL458798:PQO458798 QAH458798:QAK458798 QKD458798:QKG458798 QTZ458798:QUC458798 RDV458798:RDY458798 RNR458798:RNU458798 RXN458798:RXQ458798 SHJ458798:SHM458798 SRF458798:SRI458798 TBB458798:TBE458798 TKX458798:TLA458798 TUT458798:TUW458798 UEP458798:UES458798 UOL458798:UOO458798 UYH458798:UYK458798 VID458798:VIG458798 VRZ458798:VSC458798 WBV458798:WBY458798 WLR458798:WLU458798 WVN458798:WVQ458798 M524334:P524334 JB524334:JE524334 SX524334:TA524334 ACT524334:ACW524334 AMP524334:AMS524334 AWL524334:AWO524334 BGH524334:BGK524334 BQD524334:BQG524334 BZZ524334:CAC524334 CJV524334:CJY524334 CTR524334:CTU524334 DDN524334:DDQ524334 DNJ524334:DNM524334 DXF524334:DXI524334 EHB524334:EHE524334 EQX524334:ERA524334 FAT524334:FAW524334 FKP524334:FKS524334 FUL524334:FUO524334 GEH524334:GEK524334 GOD524334:GOG524334 GXZ524334:GYC524334 HHV524334:HHY524334 HRR524334:HRU524334 IBN524334:IBQ524334 ILJ524334:ILM524334 IVF524334:IVI524334 JFB524334:JFE524334 JOX524334:JPA524334 JYT524334:JYW524334 KIP524334:KIS524334 KSL524334:KSO524334 LCH524334:LCK524334 LMD524334:LMG524334 LVZ524334:LWC524334 MFV524334:MFY524334 MPR524334:MPU524334 MZN524334:MZQ524334 NJJ524334:NJM524334 NTF524334:NTI524334 ODB524334:ODE524334 OMX524334:ONA524334 OWT524334:OWW524334 PGP524334:PGS524334 PQL524334:PQO524334 QAH524334:QAK524334 QKD524334:QKG524334 QTZ524334:QUC524334 RDV524334:RDY524334 RNR524334:RNU524334 RXN524334:RXQ524334 SHJ524334:SHM524334 SRF524334:SRI524334 TBB524334:TBE524334 TKX524334:TLA524334 TUT524334:TUW524334 UEP524334:UES524334 UOL524334:UOO524334 UYH524334:UYK524334 VID524334:VIG524334 VRZ524334:VSC524334 WBV524334:WBY524334 WLR524334:WLU524334 WVN524334:WVQ524334 M589870:P589870 JB589870:JE589870 SX589870:TA589870 ACT589870:ACW589870 AMP589870:AMS589870 AWL589870:AWO589870 BGH589870:BGK589870 BQD589870:BQG589870 BZZ589870:CAC589870 CJV589870:CJY589870 CTR589870:CTU589870 DDN589870:DDQ589870 DNJ589870:DNM589870 DXF589870:DXI589870 EHB589870:EHE589870 EQX589870:ERA589870 FAT589870:FAW589870 FKP589870:FKS589870 FUL589870:FUO589870 GEH589870:GEK589870 GOD589870:GOG589870 GXZ589870:GYC589870 HHV589870:HHY589870 HRR589870:HRU589870 IBN589870:IBQ589870 ILJ589870:ILM589870 IVF589870:IVI589870 JFB589870:JFE589870 JOX589870:JPA589870 JYT589870:JYW589870 KIP589870:KIS589870 KSL589870:KSO589870 LCH589870:LCK589870 LMD589870:LMG589870 LVZ589870:LWC589870 MFV589870:MFY589870 MPR589870:MPU589870 MZN589870:MZQ589870 NJJ589870:NJM589870 NTF589870:NTI589870 ODB589870:ODE589870 OMX589870:ONA589870 OWT589870:OWW589870 PGP589870:PGS589870 PQL589870:PQO589870 QAH589870:QAK589870 QKD589870:QKG589870 QTZ589870:QUC589870 RDV589870:RDY589870 RNR589870:RNU589870 RXN589870:RXQ589870 SHJ589870:SHM589870 SRF589870:SRI589870 TBB589870:TBE589870 TKX589870:TLA589870 TUT589870:TUW589870 UEP589870:UES589870 UOL589870:UOO589870 UYH589870:UYK589870 VID589870:VIG589870 VRZ589870:VSC589870 WBV589870:WBY589870 WLR589870:WLU589870 WVN589870:WVQ589870 M655406:P655406 JB655406:JE655406 SX655406:TA655406 ACT655406:ACW655406 AMP655406:AMS655406 AWL655406:AWO655406 BGH655406:BGK655406 BQD655406:BQG655406 BZZ655406:CAC655406 CJV655406:CJY655406 CTR655406:CTU655406 DDN655406:DDQ655406 DNJ655406:DNM655406 DXF655406:DXI655406 EHB655406:EHE655406 EQX655406:ERA655406 FAT655406:FAW655406 FKP655406:FKS655406 FUL655406:FUO655406 GEH655406:GEK655406 GOD655406:GOG655406 GXZ655406:GYC655406 HHV655406:HHY655406 HRR655406:HRU655406 IBN655406:IBQ655406 ILJ655406:ILM655406 IVF655406:IVI655406 JFB655406:JFE655406 JOX655406:JPA655406 JYT655406:JYW655406 KIP655406:KIS655406 KSL655406:KSO655406 LCH655406:LCK655406 LMD655406:LMG655406 LVZ655406:LWC655406 MFV655406:MFY655406 MPR655406:MPU655406 MZN655406:MZQ655406 NJJ655406:NJM655406 NTF655406:NTI655406 ODB655406:ODE655406 OMX655406:ONA655406 OWT655406:OWW655406 PGP655406:PGS655406 PQL655406:PQO655406 QAH655406:QAK655406 QKD655406:QKG655406 QTZ655406:QUC655406 RDV655406:RDY655406 RNR655406:RNU655406 RXN655406:RXQ655406 SHJ655406:SHM655406 SRF655406:SRI655406 TBB655406:TBE655406 TKX655406:TLA655406 TUT655406:TUW655406 UEP655406:UES655406 UOL655406:UOO655406 UYH655406:UYK655406 VID655406:VIG655406 VRZ655406:VSC655406 WBV655406:WBY655406 WLR655406:WLU655406 WVN655406:WVQ655406 M720942:P720942 JB720942:JE720942 SX720942:TA720942 ACT720942:ACW720942 AMP720942:AMS720942 AWL720942:AWO720942 BGH720942:BGK720942 BQD720942:BQG720942 BZZ720942:CAC720942 CJV720942:CJY720942 CTR720942:CTU720942 DDN720942:DDQ720942 DNJ720942:DNM720942 DXF720942:DXI720942 EHB720942:EHE720942 EQX720942:ERA720942 FAT720942:FAW720942 FKP720942:FKS720942 FUL720942:FUO720942 GEH720942:GEK720942 GOD720942:GOG720942 GXZ720942:GYC720942 HHV720942:HHY720942 HRR720942:HRU720942 IBN720942:IBQ720942 ILJ720942:ILM720942 IVF720942:IVI720942 JFB720942:JFE720942 JOX720942:JPA720942 JYT720942:JYW720942 KIP720942:KIS720942 KSL720942:KSO720942 LCH720942:LCK720942 LMD720942:LMG720942 LVZ720942:LWC720942 MFV720942:MFY720942 MPR720942:MPU720942 MZN720942:MZQ720942 NJJ720942:NJM720942 NTF720942:NTI720942 ODB720942:ODE720942 OMX720942:ONA720942 OWT720942:OWW720942 PGP720942:PGS720942 PQL720942:PQO720942 QAH720942:QAK720942 QKD720942:QKG720942 QTZ720942:QUC720942 RDV720942:RDY720942 RNR720942:RNU720942 RXN720942:RXQ720942 SHJ720942:SHM720942 SRF720942:SRI720942 TBB720942:TBE720942 TKX720942:TLA720942 TUT720942:TUW720942 UEP720942:UES720942 UOL720942:UOO720942 UYH720942:UYK720942 VID720942:VIG720942 VRZ720942:VSC720942 WBV720942:WBY720942 WLR720942:WLU720942 WVN720942:WVQ720942 M786478:P786478 JB786478:JE786478 SX786478:TA786478 ACT786478:ACW786478 AMP786478:AMS786478 AWL786478:AWO786478 BGH786478:BGK786478 BQD786478:BQG786478 BZZ786478:CAC786478 CJV786478:CJY786478 CTR786478:CTU786478 DDN786478:DDQ786478 DNJ786478:DNM786478 DXF786478:DXI786478 EHB786478:EHE786478 EQX786478:ERA786478 FAT786478:FAW786478 FKP786478:FKS786478 FUL786478:FUO786478 GEH786478:GEK786478 GOD786478:GOG786478 GXZ786478:GYC786478 HHV786478:HHY786478 HRR786478:HRU786478 IBN786478:IBQ786478 ILJ786478:ILM786478 IVF786478:IVI786478 JFB786478:JFE786478 JOX786478:JPA786478 JYT786478:JYW786478 KIP786478:KIS786478 KSL786478:KSO786478 LCH786478:LCK786478 LMD786478:LMG786478 LVZ786478:LWC786478 MFV786478:MFY786478 MPR786478:MPU786478 MZN786478:MZQ786478 NJJ786478:NJM786478 NTF786478:NTI786478 ODB786478:ODE786478 OMX786478:ONA786478 OWT786478:OWW786478 PGP786478:PGS786478 PQL786478:PQO786478 QAH786478:QAK786478 QKD786478:QKG786478 QTZ786478:QUC786478 RDV786478:RDY786478 RNR786478:RNU786478 RXN786478:RXQ786478 SHJ786478:SHM786478 SRF786478:SRI786478 TBB786478:TBE786478 TKX786478:TLA786478 TUT786478:TUW786478 UEP786478:UES786478 UOL786478:UOO786478 UYH786478:UYK786478 VID786478:VIG786478 VRZ786478:VSC786478 WBV786478:WBY786478 WLR786478:WLU786478 WVN786478:WVQ786478 M852014:P852014 JB852014:JE852014 SX852014:TA852014 ACT852014:ACW852014 AMP852014:AMS852014 AWL852014:AWO852014 BGH852014:BGK852014 BQD852014:BQG852014 BZZ852014:CAC852014 CJV852014:CJY852014 CTR852014:CTU852014 DDN852014:DDQ852014 DNJ852014:DNM852014 DXF852014:DXI852014 EHB852014:EHE852014 EQX852014:ERA852014 FAT852014:FAW852014 FKP852014:FKS852014 FUL852014:FUO852014 GEH852014:GEK852014 GOD852014:GOG852014 GXZ852014:GYC852014 HHV852014:HHY852014 HRR852014:HRU852014 IBN852014:IBQ852014 ILJ852014:ILM852014 IVF852014:IVI852014 JFB852014:JFE852014 JOX852014:JPA852014 JYT852014:JYW852014 KIP852014:KIS852014 KSL852014:KSO852014 LCH852014:LCK852014 LMD852014:LMG852014 LVZ852014:LWC852014 MFV852014:MFY852014 MPR852014:MPU852014 MZN852014:MZQ852014 NJJ852014:NJM852014 NTF852014:NTI852014 ODB852014:ODE852014 OMX852014:ONA852014 OWT852014:OWW852014 PGP852014:PGS852014 PQL852014:PQO852014 QAH852014:QAK852014 QKD852014:QKG852014 QTZ852014:QUC852014 RDV852014:RDY852014 RNR852014:RNU852014 RXN852014:RXQ852014 SHJ852014:SHM852014 SRF852014:SRI852014 TBB852014:TBE852014 TKX852014:TLA852014 TUT852014:TUW852014 UEP852014:UES852014 UOL852014:UOO852014 UYH852014:UYK852014 VID852014:VIG852014 VRZ852014:VSC852014 WBV852014:WBY852014 WLR852014:WLU852014 WVN852014:WVQ852014 M917550:P917550 JB917550:JE917550 SX917550:TA917550 ACT917550:ACW917550 AMP917550:AMS917550 AWL917550:AWO917550 BGH917550:BGK917550 BQD917550:BQG917550 BZZ917550:CAC917550 CJV917550:CJY917550 CTR917550:CTU917550 DDN917550:DDQ917550 DNJ917550:DNM917550 DXF917550:DXI917550 EHB917550:EHE917550 EQX917550:ERA917550 FAT917550:FAW917550 FKP917550:FKS917550 FUL917550:FUO917550 GEH917550:GEK917550 GOD917550:GOG917550 GXZ917550:GYC917550 HHV917550:HHY917550 HRR917550:HRU917550 IBN917550:IBQ917550 ILJ917550:ILM917550 IVF917550:IVI917550 JFB917550:JFE917550 JOX917550:JPA917550 JYT917550:JYW917550 KIP917550:KIS917550 KSL917550:KSO917550 LCH917550:LCK917550 LMD917550:LMG917550 LVZ917550:LWC917550 MFV917550:MFY917550 MPR917550:MPU917550 MZN917550:MZQ917550 NJJ917550:NJM917550 NTF917550:NTI917550 ODB917550:ODE917550 OMX917550:ONA917550 OWT917550:OWW917550 PGP917550:PGS917550 PQL917550:PQO917550 QAH917550:QAK917550 QKD917550:QKG917550 QTZ917550:QUC917550 RDV917550:RDY917550 RNR917550:RNU917550 RXN917550:RXQ917550 SHJ917550:SHM917550 SRF917550:SRI917550 TBB917550:TBE917550 TKX917550:TLA917550 TUT917550:TUW917550 UEP917550:UES917550 UOL917550:UOO917550 UYH917550:UYK917550 VID917550:VIG917550 VRZ917550:VSC917550 WBV917550:WBY917550 WLR917550:WLU917550 WVN917550:WVQ917550 M983086:P983086 JB983086:JE983086 SX983086:TA983086 ACT983086:ACW983086 AMP983086:AMS983086 AWL983086:AWO983086 BGH983086:BGK983086 BQD983086:BQG983086 BZZ983086:CAC983086 CJV983086:CJY983086 CTR983086:CTU983086 DDN983086:DDQ983086 DNJ983086:DNM983086 DXF983086:DXI983086 EHB983086:EHE983086 EQX983086:ERA983086 FAT983086:FAW983086 FKP983086:FKS983086 FUL983086:FUO983086 GEH983086:GEK983086 GOD983086:GOG983086 GXZ983086:GYC983086 HHV983086:HHY983086 HRR983086:HRU983086 IBN983086:IBQ983086 ILJ983086:ILM983086 IVF983086:IVI983086 JFB983086:JFE983086 JOX983086:JPA983086 JYT983086:JYW983086 KIP983086:KIS983086 KSL983086:KSO983086 LCH983086:LCK983086 LMD983086:LMG983086 LVZ983086:LWC983086 MFV983086:MFY983086 MPR983086:MPU983086 MZN983086:MZQ983086 NJJ983086:NJM983086 NTF983086:NTI983086 ODB983086:ODE983086 OMX983086:ONA983086 OWT983086:OWW983086 PGP983086:PGS983086 PQL983086:PQO983086 QAH983086:QAK983086 QKD983086:QKG983086 QTZ983086:QUC983086 RDV983086:RDY983086 RNR983086:RNU983086 RXN983086:RXQ983086 SHJ983086:SHM983086 SRF983086:SRI983086 TBB983086:TBE983086 TKX983086:TLA983086 TUT983086:TUW983086 UEP983086:UES983086 UOL983086:UOO983086 UYH983086:UYK983086 VID983086:VIG983086 VRZ983086:VSC983086 WBV983086:WBY983086 WLR983086:WLU983086" xr:uid="{00000000-0002-0000-0A00-000006000000}">
      <formula1>$M$74</formula1>
    </dataValidation>
    <dataValidation type="list" allowBlank="1" showInputMessage="1" showErrorMessage="1" sqref="JB37:JE37 SX37:TA37 ACT37:ACW37 AMP37:AMS37 AWL37:AWO37 BGH37:BGK37 BQD37:BQG37 BZZ37:CAC37 CJV37:CJY37 CTR37:CTU37 DDN37:DDQ37 DNJ37:DNM37 DXF37:DXI37 EHB37:EHE37 EQX37:ERA37 FAT37:FAW37 FKP37:FKS37 FUL37:FUO37 GEH37:GEK37 GOD37:GOG37 GXZ37:GYC37 HHV37:HHY37 HRR37:HRU37 IBN37:IBQ37 ILJ37:ILM37 IVF37:IVI37 JFB37:JFE37 JOX37:JPA37 JYT37:JYW37 KIP37:KIS37 KSL37:KSO37 LCH37:LCK37 LMD37:LMG37 LVZ37:LWC37 MFV37:MFY37 MPR37:MPU37 MZN37:MZQ37 NJJ37:NJM37 NTF37:NTI37 ODB37:ODE37 OMX37:ONA37 OWT37:OWW37 PGP37:PGS37 PQL37:PQO37 QAH37:QAK37 QKD37:QKG37 QTZ37:QUC37 RDV37:RDY37 RNR37:RNU37 RXN37:RXQ37 SHJ37:SHM37 SRF37:SRI37 TBB37:TBE37 TKX37:TLA37 TUT37:TUW37 UEP37:UES37 UOL37:UOO37 UYH37:UYK37 VID37:VIG37 VRZ37:VSC37 WBV37:WBY37 WLR37:WLU37 WVN37:WVQ37" xr:uid="{00000000-0002-0000-0A00-000007000000}">
      <formula1>$M$63</formula1>
    </dataValidation>
    <dataValidation type="list" allowBlank="1" showInputMessage="1" showErrorMessage="1" sqref="IU37 SQ37 ACM37 AMI37 AWE37 BGA37 BPW37 BZS37 CJO37 CTK37 DDG37 DNC37 DWY37 EGU37 EQQ37 FAM37 FKI37 FUE37 GEA37 GNW37 GXS37 HHO37 HRK37 IBG37 ILC37 IUY37 JEU37 JOQ37 JYM37 KII37 KSE37 LCA37 LLW37 LVS37 MFO37 MPK37 MZG37 NJC37 NSY37 OCU37 OMQ37 OWM37 PGI37 PQE37 QAA37 QJW37 QTS37 RDO37 RNK37 RXG37 SHC37 SQY37 TAU37 TKQ37 TUM37 UEI37 UOE37 UYA37 VHW37 VRS37 WBO37 WLK37 WVG37" xr:uid="{00000000-0002-0000-0A00-000008000000}">
      <formula1>$F$63:$F$66</formula1>
    </dataValidation>
    <dataValidation type="list" imeMode="off" allowBlank="1" showInputMessage="1" showErrorMessage="1" sqref="IW37 SS37 ACO37 AMK37 AWG37 BGC37 BPY37 BZU37 CJQ37 CTM37 DDI37 DNE37 DXA37 EGW37 EQS37 FAO37 FKK37 FUG37 GEC37 GNY37 GXU37 HHQ37 HRM37 IBI37 ILE37 IVA37 JEW37 JOS37 JYO37 KIK37 KSG37 LCC37 LLY37 LVU37 MFQ37 MPM37 MZI37 NJE37 NTA37 OCW37 OMS37 OWO37 PGK37 PQG37 QAC37 QJY37 QTU37 RDQ37 RNM37 RXI37 SHE37 SRA37 TAW37 TKS37 TUO37 UEK37 UOG37 UYC37 VHY37 VRU37 WBQ37 WLM37 WVI37" xr:uid="{00000000-0002-0000-0A00-000009000000}">
      <formula1>$H$63:$H$68</formula1>
    </dataValidation>
    <dataValidation type="list" imeMode="off" allowBlank="1" showInputMessage="1" showErrorMessage="1" sqref="WVM37 JA37 SW37 ACS37 AMO37 AWK37 BGG37 BQC37 BZY37 CJU37 CTQ37 DDM37 DNI37 DXE37 EHA37 EQW37 FAS37 FKO37 FUK37 GEG37 GOC37 GXY37 HHU37 HRQ37 IBM37 ILI37 IVE37 JFA37 JOW37 JYS37 KIO37 KSK37 LCG37 LMC37 LVY37 MFU37 MPQ37 MZM37 NJI37 NTE37 ODA37 OMW37 OWS37 PGO37 PQK37 QAG37 QKC37 QTY37 RDU37 RNQ37 RXM37 SHI37 SRE37 TBA37 TKW37 TUS37 UEO37 UOK37 UYG37 VIC37 VRY37 WBU37 WLQ37" xr:uid="{00000000-0002-0000-0A00-00000A000000}">
      <formula1>$L$63:$L$93</formula1>
    </dataValidation>
    <dataValidation type="list" imeMode="off" allowBlank="1" showInputMessage="1" showErrorMessage="1" sqref="WVK37 IY37 SU37 ACQ37 AMM37 AWI37 BGE37 BQA37 BZW37 CJS37 CTO37 DDK37 DNG37 DXC37 EGY37 EQU37 FAQ37 FKM37 FUI37 GEE37 GOA37 GXW37 HHS37 HRO37 IBK37 ILG37 IVC37 JEY37 JOU37 JYQ37 KIM37 KSI37 LCE37 LMA37 LVW37 MFS37 MPO37 MZK37 NJG37 NTC37 OCY37 OMU37 OWQ37 PGM37 PQI37 QAE37 QKA37 QTW37 RDS37 RNO37 RXK37 SHG37 SRC37 TAY37 TKU37 TUQ37 UEM37 UOI37 UYE37 VIA37 VRW37 WBS37 WLO37" xr:uid="{00000000-0002-0000-0A00-00000B000000}">
      <formula1>$J$63:$J$74</formula1>
    </dataValidation>
    <dataValidation type="list" allowBlank="1" showInputMessage="1" showErrorMessage="1" sqref="B17:B36" xr:uid="{00000000-0002-0000-0A00-00000C000000}">
      <formula1>$O$74:$O$78</formula1>
    </dataValidation>
  </dataValidations>
  <pageMargins left="0.47244094488188981" right="0.27559055118110237" top="0.47244094488188981" bottom="0.47244094488188981" header="0.51181102362204722" footer="0.51181102362204722"/>
  <pageSetup paperSize="9" orientation="portrait" verticalDpi="0"/>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D134"/>
  <sheetViews>
    <sheetView topLeftCell="A4" workbookViewId="0">
      <selection activeCell="S17" sqref="S17:S18"/>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3" width="5.625" style="45" customWidth="1"/>
    <col min="14" max="14" width="1.625" style="45" customWidth="1"/>
    <col min="15" max="15" width="5.625" style="45" customWidth="1"/>
    <col min="16" max="16" width="1.625" style="45" customWidth="1"/>
    <col min="17" max="17" width="8.875" style="45" customWidth="1"/>
    <col min="18" max="18" width="3.625" style="45" customWidth="1"/>
    <col min="19" max="19" width="7.375" style="45" customWidth="1"/>
    <col min="20" max="23" width="3.625" style="45" customWidth="1"/>
    <col min="24" max="249" width="8.625" style="45"/>
    <col min="250" max="250" width="5.625" style="45" customWidth="1"/>
    <col min="251" max="251" width="6.125" style="45" customWidth="1"/>
    <col min="252" max="252" width="5.625" style="45" customWidth="1"/>
    <col min="253" max="253" width="11.875" style="45" customWidth="1"/>
    <col min="254" max="255" width="5.625" style="45" customWidth="1"/>
    <col min="256" max="256" width="10.625" style="45" customWidth="1"/>
    <col min="257" max="257" width="5.625" style="45" customWidth="1"/>
    <col min="258" max="258" width="1.625" style="45" customWidth="1"/>
    <col min="259" max="259" width="5.625" style="45" customWidth="1"/>
    <col min="260" max="260" width="1.625" style="45" customWidth="1"/>
    <col min="261" max="262" width="5.625" style="45" customWidth="1"/>
    <col min="263" max="263" width="1.625" style="45" customWidth="1"/>
    <col min="264" max="264" width="5.625" style="45" customWidth="1"/>
    <col min="265" max="265" width="1.625" style="45" customWidth="1"/>
    <col min="266" max="266" width="8.875" style="45" customWidth="1"/>
    <col min="267" max="268" width="18.625" style="45" customWidth="1"/>
    <col min="269" max="269" width="6.125" style="45" customWidth="1"/>
    <col min="270" max="270" width="11.125" style="45" customWidth="1"/>
    <col min="271" max="271" width="2.375" style="45" bestFit="1" customWidth="1"/>
    <col min="272" max="273" width="18.625" style="45" customWidth="1"/>
    <col min="274" max="505" width="8.625" style="45"/>
    <col min="506" max="506" width="5.625" style="45" customWidth="1"/>
    <col min="507" max="507" width="6.125" style="45" customWidth="1"/>
    <col min="508" max="508" width="5.625" style="45" customWidth="1"/>
    <col min="509" max="509" width="11.875" style="45" customWidth="1"/>
    <col min="510" max="511" width="5.625" style="45" customWidth="1"/>
    <col min="512" max="512" width="10.625" style="45" customWidth="1"/>
    <col min="513" max="513" width="5.625" style="45" customWidth="1"/>
    <col min="514" max="514" width="1.625" style="45" customWidth="1"/>
    <col min="515" max="515" width="5.625" style="45" customWidth="1"/>
    <col min="516" max="516" width="1.625" style="45" customWidth="1"/>
    <col min="517" max="518" width="5.625" style="45" customWidth="1"/>
    <col min="519" max="519" width="1.625" style="45" customWidth="1"/>
    <col min="520" max="520" width="5.625" style="45" customWidth="1"/>
    <col min="521" max="521" width="1.625" style="45" customWidth="1"/>
    <col min="522" max="522" width="8.875" style="45" customWidth="1"/>
    <col min="523" max="524" width="18.625" style="45" customWidth="1"/>
    <col min="525" max="525" width="6.125" style="45" customWidth="1"/>
    <col min="526" max="526" width="11.125" style="45" customWidth="1"/>
    <col min="527" max="527" width="2.375" style="45" bestFit="1" customWidth="1"/>
    <col min="528" max="529" width="18.625" style="45" customWidth="1"/>
    <col min="530" max="761" width="8.625" style="45"/>
    <col min="762" max="762" width="5.625" style="45" customWidth="1"/>
    <col min="763" max="763" width="6.125" style="45" customWidth="1"/>
    <col min="764" max="764" width="5.625" style="45" customWidth="1"/>
    <col min="765" max="765" width="11.875" style="45" customWidth="1"/>
    <col min="766" max="767" width="5.625" style="45" customWidth="1"/>
    <col min="768" max="768" width="10.625" style="45" customWidth="1"/>
    <col min="769" max="769" width="5.625" style="45" customWidth="1"/>
    <col min="770" max="770" width="1.625" style="45" customWidth="1"/>
    <col min="771" max="771" width="5.625" style="45" customWidth="1"/>
    <col min="772" max="772" width="1.625" style="45" customWidth="1"/>
    <col min="773" max="774" width="5.625" style="45" customWidth="1"/>
    <col min="775" max="775" width="1.625" style="45" customWidth="1"/>
    <col min="776" max="776" width="5.625" style="45" customWidth="1"/>
    <col min="777" max="777" width="1.625" style="45" customWidth="1"/>
    <col min="778" max="778" width="8.875" style="45" customWidth="1"/>
    <col min="779" max="780" width="18.625" style="45" customWidth="1"/>
    <col min="781" max="781" width="6.125" style="45" customWidth="1"/>
    <col min="782" max="782" width="11.125" style="45" customWidth="1"/>
    <col min="783" max="783" width="2.375" style="45" bestFit="1" customWidth="1"/>
    <col min="784" max="785" width="18.625" style="45" customWidth="1"/>
    <col min="786" max="1017" width="8.625" style="45"/>
    <col min="1018" max="1018" width="5.625" style="45" customWidth="1"/>
    <col min="1019" max="1019" width="6.125" style="45" customWidth="1"/>
    <col min="1020" max="1020" width="5.625" style="45" customWidth="1"/>
    <col min="1021" max="1021" width="11.875" style="45" customWidth="1"/>
    <col min="1022" max="1023" width="5.625" style="45" customWidth="1"/>
    <col min="1024" max="1024" width="10.625" style="45" customWidth="1"/>
    <col min="1025" max="1025" width="5.625" style="45" customWidth="1"/>
    <col min="1026" max="1026" width="1.625" style="45" customWidth="1"/>
    <col min="1027" max="1027" width="5.625" style="45" customWidth="1"/>
    <col min="1028" max="1028" width="1.625" style="45" customWidth="1"/>
    <col min="1029" max="1030" width="5.625" style="45" customWidth="1"/>
    <col min="1031" max="1031" width="1.625" style="45" customWidth="1"/>
    <col min="1032" max="1032" width="5.625" style="45" customWidth="1"/>
    <col min="1033" max="1033" width="1.625" style="45" customWidth="1"/>
    <col min="1034" max="1034" width="8.875" style="45" customWidth="1"/>
    <col min="1035" max="1036" width="18.625" style="45" customWidth="1"/>
    <col min="1037" max="1037" width="6.125" style="45" customWidth="1"/>
    <col min="1038" max="1038" width="11.125" style="45" customWidth="1"/>
    <col min="1039" max="1039" width="2.375" style="45" bestFit="1" customWidth="1"/>
    <col min="1040" max="1041" width="18.625" style="45" customWidth="1"/>
    <col min="1042" max="1273" width="8.625" style="45"/>
    <col min="1274" max="1274" width="5.625" style="45" customWidth="1"/>
    <col min="1275" max="1275" width="6.125" style="45" customWidth="1"/>
    <col min="1276" max="1276" width="5.625" style="45" customWidth="1"/>
    <col min="1277" max="1277" width="11.875" style="45" customWidth="1"/>
    <col min="1278" max="1279" width="5.625" style="45" customWidth="1"/>
    <col min="1280" max="1280" width="10.625" style="45" customWidth="1"/>
    <col min="1281" max="1281" width="5.625" style="45" customWidth="1"/>
    <col min="1282" max="1282" width="1.625" style="45" customWidth="1"/>
    <col min="1283" max="1283" width="5.625" style="45" customWidth="1"/>
    <col min="1284" max="1284" width="1.625" style="45" customWidth="1"/>
    <col min="1285" max="1286" width="5.625" style="45" customWidth="1"/>
    <col min="1287" max="1287" width="1.625" style="45" customWidth="1"/>
    <col min="1288" max="1288" width="5.625" style="45" customWidth="1"/>
    <col min="1289" max="1289" width="1.625" style="45" customWidth="1"/>
    <col min="1290" max="1290" width="8.875" style="45" customWidth="1"/>
    <col min="1291" max="1292" width="18.625" style="45" customWidth="1"/>
    <col min="1293" max="1293" width="6.125" style="45" customWidth="1"/>
    <col min="1294" max="1294" width="11.125" style="45" customWidth="1"/>
    <col min="1295" max="1295" width="2.375" style="45" bestFit="1" customWidth="1"/>
    <col min="1296" max="1297" width="18.625" style="45" customWidth="1"/>
    <col min="1298" max="1529" width="8.625" style="45"/>
    <col min="1530" max="1530" width="5.625" style="45" customWidth="1"/>
    <col min="1531" max="1531" width="6.125" style="45" customWidth="1"/>
    <col min="1532" max="1532" width="5.625" style="45" customWidth="1"/>
    <col min="1533" max="1533" width="11.875" style="45" customWidth="1"/>
    <col min="1534" max="1535" width="5.625" style="45" customWidth="1"/>
    <col min="1536" max="1536" width="10.625" style="45" customWidth="1"/>
    <col min="1537" max="1537" width="5.625" style="45" customWidth="1"/>
    <col min="1538" max="1538" width="1.625" style="45" customWidth="1"/>
    <col min="1539" max="1539" width="5.625" style="45" customWidth="1"/>
    <col min="1540" max="1540" width="1.625" style="45" customWidth="1"/>
    <col min="1541" max="1542" width="5.625" style="45" customWidth="1"/>
    <col min="1543" max="1543" width="1.625" style="45" customWidth="1"/>
    <col min="1544" max="1544" width="5.625" style="45" customWidth="1"/>
    <col min="1545" max="1545" width="1.625" style="45" customWidth="1"/>
    <col min="1546" max="1546" width="8.875" style="45" customWidth="1"/>
    <col min="1547" max="1548" width="18.625" style="45" customWidth="1"/>
    <col min="1549" max="1549" width="6.125" style="45" customWidth="1"/>
    <col min="1550" max="1550" width="11.125" style="45" customWidth="1"/>
    <col min="1551" max="1551" width="2.375" style="45" bestFit="1" customWidth="1"/>
    <col min="1552" max="1553" width="18.625" style="45" customWidth="1"/>
    <col min="1554" max="1785" width="8.625" style="45"/>
    <col min="1786" max="1786" width="5.625" style="45" customWidth="1"/>
    <col min="1787" max="1787" width="6.125" style="45" customWidth="1"/>
    <col min="1788" max="1788" width="5.625" style="45" customWidth="1"/>
    <col min="1789" max="1789" width="11.875" style="45" customWidth="1"/>
    <col min="1790" max="1791" width="5.625" style="45" customWidth="1"/>
    <col min="1792" max="1792" width="10.625" style="45" customWidth="1"/>
    <col min="1793" max="1793" width="5.625" style="45" customWidth="1"/>
    <col min="1794" max="1794" width="1.625" style="45" customWidth="1"/>
    <col min="1795" max="1795" width="5.625" style="45" customWidth="1"/>
    <col min="1796" max="1796" width="1.625" style="45" customWidth="1"/>
    <col min="1797" max="1798" width="5.625" style="45" customWidth="1"/>
    <col min="1799" max="1799" width="1.625" style="45" customWidth="1"/>
    <col min="1800" max="1800" width="5.625" style="45" customWidth="1"/>
    <col min="1801" max="1801" width="1.625" style="45" customWidth="1"/>
    <col min="1802" max="1802" width="8.875" style="45" customWidth="1"/>
    <col min="1803" max="1804" width="18.625" style="45" customWidth="1"/>
    <col min="1805" max="1805" width="6.125" style="45" customWidth="1"/>
    <col min="1806" max="1806" width="11.125" style="45" customWidth="1"/>
    <col min="1807" max="1807" width="2.375" style="45" bestFit="1" customWidth="1"/>
    <col min="1808" max="1809" width="18.625" style="45" customWidth="1"/>
    <col min="1810" max="2041" width="8.625" style="45"/>
    <col min="2042" max="2042" width="5.625" style="45" customWidth="1"/>
    <col min="2043" max="2043" width="6.125" style="45" customWidth="1"/>
    <col min="2044" max="2044" width="5.625" style="45" customWidth="1"/>
    <col min="2045" max="2045" width="11.875" style="45" customWidth="1"/>
    <col min="2046" max="2047" width="5.625" style="45" customWidth="1"/>
    <col min="2048" max="2048" width="10.625" style="45" customWidth="1"/>
    <col min="2049" max="2049" width="5.625" style="45" customWidth="1"/>
    <col min="2050" max="2050" width="1.625" style="45" customWidth="1"/>
    <col min="2051" max="2051" width="5.625" style="45" customWidth="1"/>
    <col min="2052" max="2052" width="1.625" style="45" customWidth="1"/>
    <col min="2053" max="2054" width="5.625" style="45" customWidth="1"/>
    <col min="2055" max="2055" width="1.625" style="45" customWidth="1"/>
    <col min="2056" max="2056" width="5.625" style="45" customWidth="1"/>
    <col min="2057" max="2057" width="1.625" style="45" customWidth="1"/>
    <col min="2058" max="2058" width="8.875" style="45" customWidth="1"/>
    <col min="2059" max="2060" width="18.625" style="45" customWidth="1"/>
    <col min="2061" max="2061" width="6.125" style="45" customWidth="1"/>
    <col min="2062" max="2062" width="11.125" style="45" customWidth="1"/>
    <col min="2063" max="2063" width="2.375" style="45" bestFit="1" customWidth="1"/>
    <col min="2064" max="2065" width="18.625" style="45" customWidth="1"/>
    <col min="2066" max="2297" width="8.625" style="45"/>
    <col min="2298" max="2298" width="5.625" style="45" customWidth="1"/>
    <col min="2299" max="2299" width="6.125" style="45" customWidth="1"/>
    <col min="2300" max="2300" width="5.625" style="45" customWidth="1"/>
    <col min="2301" max="2301" width="11.875" style="45" customWidth="1"/>
    <col min="2302" max="2303" width="5.625" style="45" customWidth="1"/>
    <col min="2304" max="2304" width="10.625" style="45" customWidth="1"/>
    <col min="2305" max="2305" width="5.625" style="45" customWidth="1"/>
    <col min="2306" max="2306" width="1.625" style="45" customWidth="1"/>
    <col min="2307" max="2307" width="5.625" style="45" customWidth="1"/>
    <col min="2308" max="2308" width="1.625" style="45" customWidth="1"/>
    <col min="2309" max="2310" width="5.625" style="45" customWidth="1"/>
    <col min="2311" max="2311" width="1.625" style="45" customWidth="1"/>
    <col min="2312" max="2312" width="5.625" style="45" customWidth="1"/>
    <col min="2313" max="2313" width="1.625" style="45" customWidth="1"/>
    <col min="2314" max="2314" width="8.875" style="45" customWidth="1"/>
    <col min="2315" max="2316" width="18.625" style="45" customWidth="1"/>
    <col min="2317" max="2317" width="6.125" style="45" customWidth="1"/>
    <col min="2318" max="2318" width="11.125" style="45" customWidth="1"/>
    <col min="2319" max="2319" width="2.375" style="45" bestFit="1" customWidth="1"/>
    <col min="2320" max="2321" width="18.625" style="45" customWidth="1"/>
    <col min="2322" max="2553" width="8.625" style="45"/>
    <col min="2554" max="2554" width="5.625" style="45" customWidth="1"/>
    <col min="2555" max="2555" width="6.125" style="45" customWidth="1"/>
    <col min="2556" max="2556" width="5.625" style="45" customWidth="1"/>
    <col min="2557" max="2557" width="11.875" style="45" customWidth="1"/>
    <col min="2558" max="2559" width="5.625" style="45" customWidth="1"/>
    <col min="2560" max="2560" width="10.625" style="45" customWidth="1"/>
    <col min="2561" max="2561" width="5.625" style="45" customWidth="1"/>
    <col min="2562" max="2562" width="1.625" style="45" customWidth="1"/>
    <col min="2563" max="2563" width="5.625" style="45" customWidth="1"/>
    <col min="2564" max="2564" width="1.625" style="45" customWidth="1"/>
    <col min="2565" max="2566" width="5.625" style="45" customWidth="1"/>
    <col min="2567" max="2567" width="1.625" style="45" customWidth="1"/>
    <col min="2568" max="2568" width="5.625" style="45" customWidth="1"/>
    <col min="2569" max="2569" width="1.625" style="45" customWidth="1"/>
    <col min="2570" max="2570" width="8.875" style="45" customWidth="1"/>
    <col min="2571" max="2572" width="18.625" style="45" customWidth="1"/>
    <col min="2573" max="2573" width="6.125" style="45" customWidth="1"/>
    <col min="2574" max="2574" width="11.125" style="45" customWidth="1"/>
    <col min="2575" max="2575" width="2.375" style="45" bestFit="1" customWidth="1"/>
    <col min="2576" max="2577" width="18.625" style="45" customWidth="1"/>
    <col min="2578" max="2809" width="8.625" style="45"/>
    <col min="2810" max="2810" width="5.625" style="45" customWidth="1"/>
    <col min="2811" max="2811" width="6.125" style="45" customWidth="1"/>
    <col min="2812" max="2812" width="5.625" style="45" customWidth="1"/>
    <col min="2813" max="2813" width="11.875" style="45" customWidth="1"/>
    <col min="2814" max="2815" width="5.625" style="45" customWidth="1"/>
    <col min="2816" max="2816" width="10.625" style="45" customWidth="1"/>
    <col min="2817" max="2817" width="5.625" style="45" customWidth="1"/>
    <col min="2818" max="2818" width="1.625" style="45" customWidth="1"/>
    <col min="2819" max="2819" width="5.625" style="45" customWidth="1"/>
    <col min="2820" max="2820" width="1.625" style="45" customWidth="1"/>
    <col min="2821" max="2822" width="5.625" style="45" customWidth="1"/>
    <col min="2823" max="2823" width="1.625" style="45" customWidth="1"/>
    <col min="2824" max="2824" width="5.625" style="45" customWidth="1"/>
    <col min="2825" max="2825" width="1.625" style="45" customWidth="1"/>
    <col min="2826" max="2826" width="8.875" style="45" customWidth="1"/>
    <col min="2827" max="2828" width="18.625" style="45" customWidth="1"/>
    <col min="2829" max="2829" width="6.125" style="45" customWidth="1"/>
    <col min="2830" max="2830" width="11.125" style="45" customWidth="1"/>
    <col min="2831" max="2831" width="2.375" style="45" bestFit="1" customWidth="1"/>
    <col min="2832" max="2833" width="18.625" style="45" customWidth="1"/>
    <col min="2834" max="3065" width="8.625" style="45"/>
    <col min="3066" max="3066" width="5.625" style="45" customWidth="1"/>
    <col min="3067" max="3067" width="6.125" style="45" customWidth="1"/>
    <col min="3068" max="3068" width="5.625" style="45" customWidth="1"/>
    <col min="3069" max="3069" width="11.875" style="45" customWidth="1"/>
    <col min="3070" max="3071" width="5.625" style="45" customWidth="1"/>
    <col min="3072" max="3072" width="10.625" style="45" customWidth="1"/>
    <col min="3073" max="3073" width="5.625" style="45" customWidth="1"/>
    <col min="3074" max="3074" width="1.625" style="45" customWidth="1"/>
    <col min="3075" max="3075" width="5.625" style="45" customWidth="1"/>
    <col min="3076" max="3076" width="1.625" style="45" customWidth="1"/>
    <col min="3077" max="3078" width="5.625" style="45" customWidth="1"/>
    <col min="3079" max="3079" width="1.625" style="45" customWidth="1"/>
    <col min="3080" max="3080" width="5.625" style="45" customWidth="1"/>
    <col min="3081" max="3081" width="1.625" style="45" customWidth="1"/>
    <col min="3082" max="3082" width="8.875" style="45" customWidth="1"/>
    <col min="3083" max="3084" width="18.625" style="45" customWidth="1"/>
    <col min="3085" max="3085" width="6.125" style="45" customWidth="1"/>
    <col min="3086" max="3086" width="11.125" style="45" customWidth="1"/>
    <col min="3087" max="3087" width="2.375" style="45" bestFit="1" customWidth="1"/>
    <col min="3088" max="3089" width="18.625" style="45" customWidth="1"/>
    <col min="3090" max="3321" width="8.625" style="45"/>
    <col min="3322" max="3322" width="5.625" style="45" customWidth="1"/>
    <col min="3323" max="3323" width="6.125" style="45" customWidth="1"/>
    <col min="3324" max="3324" width="5.625" style="45" customWidth="1"/>
    <col min="3325" max="3325" width="11.875" style="45" customWidth="1"/>
    <col min="3326" max="3327" width="5.625" style="45" customWidth="1"/>
    <col min="3328" max="3328" width="10.625" style="45" customWidth="1"/>
    <col min="3329" max="3329" width="5.625" style="45" customWidth="1"/>
    <col min="3330" max="3330" width="1.625" style="45" customWidth="1"/>
    <col min="3331" max="3331" width="5.625" style="45" customWidth="1"/>
    <col min="3332" max="3332" width="1.625" style="45" customWidth="1"/>
    <col min="3333" max="3334" width="5.625" style="45" customWidth="1"/>
    <col min="3335" max="3335" width="1.625" style="45" customWidth="1"/>
    <col min="3336" max="3336" width="5.625" style="45" customWidth="1"/>
    <col min="3337" max="3337" width="1.625" style="45" customWidth="1"/>
    <col min="3338" max="3338" width="8.875" style="45" customWidth="1"/>
    <col min="3339" max="3340" width="18.625" style="45" customWidth="1"/>
    <col min="3341" max="3341" width="6.125" style="45" customWidth="1"/>
    <col min="3342" max="3342" width="11.125" style="45" customWidth="1"/>
    <col min="3343" max="3343" width="2.375" style="45" bestFit="1" customWidth="1"/>
    <col min="3344" max="3345" width="18.625" style="45" customWidth="1"/>
    <col min="3346" max="3577" width="8.625" style="45"/>
    <col min="3578" max="3578" width="5.625" style="45" customWidth="1"/>
    <col min="3579" max="3579" width="6.125" style="45" customWidth="1"/>
    <col min="3580" max="3580" width="5.625" style="45" customWidth="1"/>
    <col min="3581" max="3581" width="11.875" style="45" customWidth="1"/>
    <col min="3582" max="3583" width="5.625" style="45" customWidth="1"/>
    <col min="3584" max="3584" width="10.625" style="45" customWidth="1"/>
    <col min="3585" max="3585" width="5.625" style="45" customWidth="1"/>
    <col min="3586" max="3586" width="1.625" style="45" customWidth="1"/>
    <col min="3587" max="3587" width="5.625" style="45" customWidth="1"/>
    <col min="3588" max="3588" width="1.625" style="45" customWidth="1"/>
    <col min="3589" max="3590" width="5.625" style="45" customWidth="1"/>
    <col min="3591" max="3591" width="1.625" style="45" customWidth="1"/>
    <col min="3592" max="3592" width="5.625" style="45" customWidth="1"/>
    <col min="3593" max="3593" width="1.625" style="45" customWidth="1"/>
    <col min="3594" max="3594" width="8.875" style="45" customWidth="1"/>
    <col min="3595" max="3596" width="18.625" style="45" customWidth="1"/>
    <col min="3597" max="3597" width="6.125" style="45" customWidth="1"/>
    <col min="3598" max="3598" width="11.125" style="45" customWidth="1"/>
    <col min="3599" max="3599" width="2.375" style="45" bestFit="1" customWidth="1"/>
    <col min="3600" max="3601" width="18.625" style="45" customWidth="1"/>
    <col min="3602" max="3833" width="8.625" style="45"/>
    <col min="3834" max="3834" width="5.625" style="45" customWidth="1"/>
    <col min="3835" max="3835" width="6.125" style="45" customWidth="1"/>
    <col min="3836" max="3836" width="5.625" style="45" customWidth="1"/>
    <col min="3837" max="3837" width="11.875" style="45" customWidth="1"/>
    <col min="3838" max="3839" width="5.625" style="45" customWidth="1"/>
    <col min="3840" max="3840" width="10.625" style="45" customWidth="1"/>
    <col min="3841" max="3841" width="5.625" style="45" customWidth="1"/>
    <col min="3842" max="3842" width="1.625" style="45" customWidth="1"/>
    <col min="3843" max="3843" width="5.625" style="45" customWidth="1"/>
    <col min="3844" max="3844" width="1.625" style="45" customWidth="1"/>
    <col min="3845" max="3846" width="5.625" style="45" customWidth="1"/>
    <col min="3847" max="3847" width="1.625" style="45" customWidth="1"/>
    <col min="3848" max="3848" width="5.625" style="45" customWidth="1"/>
    <col min="3849" max="3849" width="1.625" style="45" customWidth="1"/>
    <col min="3850" max="3850" width="8.875" style="45" customWidth="1"/>
    <col min="3851" max="3852" width="18.625" style="45" customWidth="1"/>
    <col min="3853" max="3853" width="6.125" style="45" customWidth="1"/>
    <col min="3854" max="3854" width="11.125" style="45" customWidth="1"/>
    <col min="3855" max="3855" width="2.375" style="45" bestFit="1" customWidth="1"/>
    <col min="3856" max="3857" width="18.625" style="45" customWidth="1"/>
    <col min="3858" max="4089" width="8.625" style="45"/>
    <col min="4090" max="4090" width="5.625" style="45" customWidth="1"/>
    <col min="4091" max="4091" width="6.125" style="45" customWidth="1"/>
    <col min="4092" max="4092" width="5.625" style="45" customWidth="1"/>
    <col min="4093" max="4093" width="11.875" style="45" customWidth="1"/>
    <col min="4094" max="4095" width="5.625" style="45" customWidth="1"/>
    <col min="4096" max="4096" width="10.625" style="45" customWidth="1"/>
    <col min="4097" max="4097" width="5.625" style="45" customWidth="1"/>
    <col min="4098" max="4098" width="1.625" style="45" customWidth="1"/>
    <col min="4099" max="4099" width="5.625" style="45" customWidth="1"/>
    <col min="4100" max="4100" width="1.625" style="45" customWidth="1"/>
    <col min="4101" max="4102" width="5.625" style="45" customWidth="1"/>
    <col min="4103" max="4103" width="1.625" style="45" customWidth="1"/>
    <col min="4104" max="4104" width="5.625" style="45" customWidth="1"/>
    <col min="4105" max="4105" width="1.625" style="45" customWidth="1"/>
    <col min="4106" max="4106" width="8.875" style="45" customWidth="1"/>
    <col min="4107" max="4108" width="18.625" style="45" customWidth="1"/>
    <col min="4109" max="4109" width="6.125" style="45" customWidth="1"/>
    <col min="4110" max="4110" width="11.125" style="45" customWidth="1"/>
    <col min="4111" max="4111" width="2.375" style="45" bestFit="1" customWidth="1"/>
    <col min="4112" max="4113" width="18.625" style="45" customWidth="1"/>
    <col min="4114" max="4345" width="8.625" style="45"/>
    <col min="4346" max="4346" width="5.625" style="45" customWidth="1"/>
    <col min="4347" max="4347" width="6.125" style="45" customWidth="1"/>
    <col min="4348" max="4348" width="5.625" style="45" customWidth="1"/>
    <col min="4349" max="4349" width="11.875" style="45" customWidth="1"/>
    <col min="4350" max="4351" width="5.625" style="45" customWidth="1"/>
    <col min="4352" max="4352" width="10.625" style="45" customWidth="1"/>
    <col min="4353" max="4353" width="5.625" style="45" customWidth="1"/>
    <col min="4354" max="4354" width="1.625" style="45" customWidth="1"/>
    <col min="4355" max="4355" width="5.625" style="45" customWidth="1"/>
    <col min="4356" max="4356" width="1.625" style="45" customWidth="1"/>
    <col min="4357" max="4358" width="5.625" style="45" customWidth="1"/>
    <col min="4359" max="4359" width="1.625" style="45" customWidth="1"/>
    <col min="4360" max="4360" width="5.625" style="45" customWidth="1"/>
    <col min="4361" max="4361" width="1.625" style="45" customWidth="1"/>
    <col min="4362" max="4362" width="8.875" style="45" customWidth="1"/>
    <col min="4363" max="4364" width="18.625" style="45" customWidth="1"/>
    <col min="4365" max="4365" width="6.125" style="45" customWidth="1"/>
    <col min="4366" max="4366" width="11.125" style="45" customWidth="1"/>
    <col min="4367" max="4367" width="2.375" style="45" bestFit="1" customWidth="1"/>
    <col min="4368" max="4369" width="18.625" style="45" customWidth="1"/>
    <col min="4370" max="4601" width="8.625" style="45"/>
    <col min="4602" max="4602" width="5.625" style="45" customWidth="1"/>
    <col min="4603" max="4603" width="6.125" style="45" customWidth="1"/>
    <col min="4604" max="4604" width="5.625" style="45" customWidth="1"/>
    <col min="4605" max="4605" width="11.875" style="45" customWidth="1"/>
    <col min="4606" max="4607" width="5.625" style="45" customWidth="1"/>
    <col min="4608" max="4608" width="10.625" style="45" customWidth="1"/>
    <col min="4609" max="4609" width="5.625" style="45" customWidth="1"/>
    <col min="4610" max="4610" width="1.625" style="45" customWidth="1"/>
    <col min="4611" max="4611" width="5.625" style="45" customWidth="1"/>
    <col min="4612" max="4612" width="1.625" style="45" customWidth="1"/>
    <col min="4613" max="4614" width="5.625" style="45" customWidth="1"/>
    <col min="4615" max="4615" width="1.625" style="45" customWidth="1"/>
    <col min="4616" max="4616" width="5.625" style="45" customWidth="1"/>
    <col min="4617" max="4617" width="1.625" style="45" customWidth="1"/>
    <col min="4618" max="4618" width="8.875" style="45" customWidth="1"/>
    <col min="4619" max="4620" width="18.625" style="45" customWidth="1"/>
    <col min="4621" max="4621" width="6.125" style="45" customWidth="1"/>
    <col min="4622" max="4622" width="11.125" style="45" customWidth="1"/>
    <col min="4623" max="4623" width="2.375" style="45" bestFit="1" customWidth="1"/>
    <col min="4624" max="4625" width="18.625" style="45" customWidth="1"/>
    <col min="4626" max="4857" width="8.625" style="45"/>
    <col min="4858" max="4858" width="5.625" style="45" customWidth="1"/>
    <col min="4859" max="4859" width="6.125" style="45" customWidth="1"/>
    <col min="4860" max="4860" width="5.625" style="45" customWidth="1"/>
    <col min="4861" max="4861" width="11.875" style="45" customWidth="1"/>
    <col min="4862" max="4863" width="5.625" style="45" customWidth="1"/>
    <col min="4864" max="4864" width="10.625" style="45" customWidth="1"/>
    <col min="4865" max="4865" width="5.625" style="45" customWidth="1"/>
    <col min="4866" max="4866" width="1.625" style="45" customWidth="1"/>
    <col min="4867" max="4867" width="5.625" style="45" customWidth="1"/>
    <col min="4868" max="4868" width="1.625" style="45" customWidth="1"/>
    <col min="4869" max="4870" width="5.625" style="45" customWidth="1"/>
    <col min="4871" max="4871" width="1.625" style="45" customWidth="1"/>
    <col min="4872" max="4872" width="5.625" style="45" customWidth="1"/>
    <col min="4873" max="4873" width="1.625" style="45" customWidth="1"/>
    <col min="4874" max="4874" width="8.875" style="45" customWidth="1"/>
    <col min="4875" max="4876" width="18.625" style="45" customWidth="1"/>
    <col min="4877" max="4877" width="6.125" style="45" customWidth="1"/>
    <col min="4878" max="4878" width="11.125" style="45" customWidth="1"/>
    <col min="4879" max="4879" width="2.375" style="45" bestFit="1" customWidth="1"/>
    <col min="4880" max="4881" width="18.625" style="45" customWidth="1"/>
    <col min="4882" max="5113" width="8.625" style="45"/>
    <col min="5114" max="5114" width="5.625" style="45" customWidth="1"/>
    <col min="5115" max="5115" width="6.125" style="45" customWidth="1"/>
    <col min="5116" max="5116" width="5.625" style="45" customWidth="1"/>
    <col min="5117" max="5117" width="11.875" style="45" customWidth="1"/>
    <col min="5118" max="5119" width="5.625" style="45" customWidth="1"/>
    <col min="5120" max="5120" width="10.625" style="45" customWidth="1"/>
    <col min="5121" max="5121" width="5.625" style="45" customWidth="1"/>
    <col min="5122" max="5122" width="1.625" style="45" customWidth="1"/>
    <col min="5123" max="5123" width="5.625" style="45" customWidth="1"/>
    <col min="5124" max="5124" width="1.625" style="45" customWidth="1"/>
    <col min="5125" max="5126" width="5.625" style="45" customWidth="1"/>
    <col min="5127" max="5127" width="1.625" style="45" customWidth="1"/>
    <col min="5128" max="5128" width="5.625" style="45" customWidth="1"/>
    <col min="5129" max="5129" width="1.625" style="45" customWidth="1"/>
    <col min="5130" max="5130" width="8.875" style="45" customWidth="1"/>
    <col min="5131" max="5132" width="18.625" style="45" customWidth="1"/>
    <col min="5133" max="5133" width="6.125" style="45" customWidth="1"/>
    <col min="5134" max="5134" width="11.125" style="45" customWidth="1"/>
    <col min="5135" max="5135" width="2.375" style="45" bestFit="1" customWidth="1"/>
    <col min="5136" max="5137" width="18.625" style="45" customWidth="1"/>
    <col min="5138" max="5369" width="8.625" style="45"/>
    <col min="5370" max="5370" width="5.625" style="45" customWidth="1"/>
    <col min="5371" max="5371" width="6.125" style="45" customWidth="1"/>
    <col min="5372" max="5372" width="5.625" style="45" customWidth="1"/>
    <col min="5373" max="5373" width="11.875" style="45" customWidth="1"/>
    <col min="5374" max="5375" width="5.625" style="45" customWidth="1"/>
    <col min="5376" max="5376" width="10.625" style="45" customWidth="1"/>
    <col min="5377" max="5377" width="5.625" style="45" customWidth="1"/>
    <col min="5378" max="5378" width="1.625" style="45" customWidth="1"/>
    <col min="5379" max="5379" width="5.625" style="45" customWidth="1"/>
    <col min="5380" max="5380" width="1.625" style="45" customWidth="1"/>
    <col min="5381" max="5382" width="5.625" style="45" customWidth="1"/>
    <col min="5383" max="5383" width="1.625" style="45" customWidth="1"/>
    <col min="5384" max="5384" width="5.625" style="45" customWidth="1"/>
    <col min="5385" max="5385" width="1.625" style="45" customWidth="1"/>
    <col min="5386" max="5386" width="8.875" style="45" customWidth="1"/>
    <col min="5387" max="5388" width="18.625" style="45" customWidth="1"/>
    <col min="5389" max="5389" width="6.125" style="45" customWidth="1"/>
    <col min="5390" max="5390" width="11.125" style="45" customWidth="1"/>
    <col min="5391" max="5391" width="2.375" style="45" bestFit="1" customWidth="1"/>
    <col min="5392" max="5393" width="18.625" style="45" customWidth="1"/>
    <col min="5394" max="5625" width="8.625" style="45"/>
    <col min="5626" max="5626" width="5.625" style="45" customWidth="1"/>
    <col min="5627" max="5627" width="6.125" style="45" customWidth="1"/>
    <col min="5628" max="5628" width="5.625" style="45" customWidth="1"/>
    <col min="5629" max="5629" width="11.875" style="45" customWidth="1"/>
    <col min="5630" max="5631" width="5.625" style="45" customWidth="1"/>
    <col min="5632" max="5632" width="10.625" style="45" customWidth="1"/>
    <col min="5633" max="5633" width="5.625" style="45" customWidth="1"/>
    <col min="5634" max="5634" width="1.625" style="45" customWidth="1"/>
    <col min="5635" max="5635" width="5.625" style="45" customWidth="1"/>
    <col min="5636" max="5636" width="1.625" style="45" customWidth="1"/>
    <col min="5637" max="5638" width="5.625" style="45" customWidth="1"/>
    <col min="5639" max="5639" width="1.625" style="45" customWidth="1"/>
    <col min="5640" max="5640" width="5.625" style="45" customWidth="1"/>
    <col min="5641" max="5641" width="1.625" style="45" customWidth="1"/>
    <col min="5642" max="5642" width="8.875" style="45" customWidth="1"/>
    <col min="5643" max="5644" width="18.625" style="45" customWidth="1"/>
    <col min="5645" max="5645" width="6.125" style="45" customWidth="1"/>
    <col min="5646" max="5646" width="11.125" style="45" customWidth="1"/>
    <col min="5647" max="5647" width="2.375" style="45" bestFit="1" customWidth="1"/>
    <col min="5648" max="5649" width="18.625" style="45" customWidth="1"/>
    <col min="5650" max="5881" width="8.625" style="45"/>
    <col min="5882" max="5882" width="5.625" style="45" customWidth="1"/>
    <col min="5883" max="5883" width="6.125" style="45" customWidth="1"/>
    <col min="5884" max="5884" width="5.625" style="45" customWidth="1"/>
    <col min="5885" max="5885" width="11.875" style="45" customWidth="1"/>
    <col min="5886" max="5887" width="5.625" style="45" customWidth="1"/>
    <col min="5888" max="5888" width="10.625" style="45" customWidth="1"/>
    <col min="5889" max="5889" width="5.625" style="45" customWidth="1"/>
    <col min="5890" max="5890" width="1.625" style="45" customWidth="1"/>
    <col min="5891" max="5891" width="5.625" style="45" customWidth="1"/>
    <col min="5892" max="5892" width="1.625" style="45" customWidth="1"/>
    <col min="5893" max="5894" width="5.625" style="45" customWidth="1"/>
    <col min="5895" max="5895" width="1.625" style="45" customWidth="1"/>
    <col min="5896" max="5896" width="5.625" style="45" customWidth="1"/>
    <col min="5897" max="5897" width="1.625" style="45" customWidth="1"/>
    <col min="5898" max="5898" width="8.875" style="45" customWidth="1"/>
    <col min="5899" max="5900" width="18.625" style="45" customWidth="1"/>
    <col min="5901" max="5901" width="6.125" style="45" customWidth="1"/>
    <col min="5902" max="5902" width="11.125" style="45" customWidth="1"/>
    <col min="5903" max="5903" width="2.375" style="45" bestFit="1" customWidth="1"/>
    <col min="5904" max="5905" width="18.625" style="45" customWidth="1"/>
    <col min="5906" max="6137" width="8.625" style="45"/>
    <col min="6138" max="6138" width="5.625" style="45" customWidth="1"/>
    <col min="6139" max="6139" width="6.125" style="45" customWidth="1"/>
    <col min="6140" max="6140" width="5.625" style="45" customWidth="1"/>
    <col min="6141" max="6141" width="11.875" style="45" customWidth="1"/>
    <col min="6142" max="6143" width="5.625" style="45" customWidth="1"/>
    <col min="6144" max="6144" width="10.625" style="45" customWidth="1"/>
    <col min="6145" max="6145" width="5.625" style="45" customWidth="1"/>
    <col min="6146" max="6146" width="1.625" style="45" customWidth="1"/>
    <col min="6147" max="6147" width="5.625" style="45" customWidth="1"/>
    <col min="6148" max="6148" width="1.625" style="45" customWidth="1"/>
    <col min="6149" max="6150" width="5.625" style="45" customWidth="1"/>
    <col min="6151" max="6151" width="1.625" style="45" customWidth="1"/>
    <col min="6152" max="6152" width="5.625" style="45" customWidth="1"/>
    <col min="6153" max="6153" width="1.625" style="45" customWidth="1"/>
    <col min="6154" max="6154" width="8.875" style="45" customWidth="1"/>
    <col min="6155" max="6156" width="18.625" style="45" customWidth="1"/>
    <col min="6157" max="6157" width="6.125" style="45" customWidth="1"/>
    <col min="6158" max="6158" width="11.125" style="45" customWidth="1"/>
    <col min="6159" max="6159" width="2.375" style="45" bestFit="1" customWidth="1"/>
    <col min="6160" max="6161" width="18.625" style="45" customWidth="1"/>
    <col min="6162" max="6393" width="8.625" style="45"/>
    <col min="6394" max="6394" width="5.625" style="45" customWidth="1"/>
    <col min="6395" max="6395" width="6.125" style="45" customWidth="1"/>
    <col min="6396" max="6396" width="5.625" style="45" customWidth="1"/>
    <col min="6397" max="6397" width="11.875" style="45" customWidth="1"/>
    <col min="6398" max="6399" width="5.625" style="45" customWidth="1"/>
    <col min="6400" max="6400" width="10.625" style="45" customWidth="1"/>
    <col min="6401" max="6401" width="5.625" style="45" customWidth="1"/>
    <col min="6402" max="6402" width="1.625" style="45" customWidth="1"/>
    <col min="6403" max="6403" width="5.625" style="45" customWidth="1"/>
    <col min="6404" max="6404" width="1.625" style="45" customWidth="1"/>
    <col min="6405" max="6406" width="5.625" style="45" customWidth="1"/>
    <col min="6407" max="6407" width="1.625" style="45" customWidth="1"/>
    <col min="6408" max="6408" width="5.625" style="45" customWidth="1"/>
    <col min="6409" max="6409" width="1.625" style="45" customWidth="1"/>
    <col min="6410" max="6410" width="8.875" style="45" customWidth="1"/>
    <col min="6411" max="6412" width="18.625" style="45" customWidth="1"/>
    <col min="6413" max="6413" width="6.125" style="45" customWidth="1"/>
    <col min="6414" max="6414" width="11.125" style="45" customWidth="1"/>
    <col min="6415" max="6415" width="2.375" style="45" bestFit="1" customWidth="1"/>
    <col min="6416" max="6417" width="18.625" style="45" customWidth="1"/>
    <col min="6418" max="6649" width="8.625" style="45"/>
    <col min="6650" max="6650" width="5.625" style="45" customWidth="1"/>
    <col min="6651" max="6651" width="6.125" style="45" customWidth="1"/>
    <col min="6652" max="6652" width="5.625" style="45" customWidth="1"/>
    <col min="6653" max="6653" width="11.875" style="45" customWidth="1"/>
    <col min="6654" max="6655" width="5.625" style="45" customWidth="1"/>
    <col min="6656" max="6656" width="10.625" style="45" customWidth="1"/>
    <col min="6657" max="6657" width="5.625" style="45" customWidth="1"/>
    <col min="6658" max="6658" width="1.625" style="45" customWidth="1"/>
    <col min="6659" max="6659" width="5.625" style="45" customWidth="1"/>
    <col min="6660" max="6660" width="1.625" style="45" customWidth="1"/>
    <col min="6661" max="6662" width="5.625" style="45" customWidth="1"/>
    <col min="6663" max="6663" width="1.625" style="45" customWidth="1"/>
    <col min="6664" max="6664" width="5.625" style="45" customWidth="1"/>
    <col min="6665" max="6665" width="1.625" style="45" customWidth="1"/>
    <col min="6666" max="6666" width="8.875" style="45" customWidth="1"/>
    <col min="6667" max="6668" width="18.625" style="45" customWidth="1"/>
    <col min="6669" max="6669" width="6.125" style="45" customWidth="1"/>
    <col min="6670" max="6670" width="11.125" style="45" customWidth="1"/>
    <col min="6671" max="6671" width="2.375" style="45" bestFit="1" customWidth="1"/>
    <col min="6672" max="6673" width="18.625" style="45" customWidth="1"/>
    <col min="6674" max="6905" width="8.625" style="45"/>
    <col min="6906" max="6906" width="5.625" style="45" customWidth="1"/>
    <col min="6907" max="6907" width="6.125" style="45" customWidth="1"/>
    <col min="6908" max="6908" width="5.625" style="45" customWidth="1"/>
    <col min="6909" max="6909" width="11.875" style="45" customWidth="1"/>
    <col min="6910" max="6911" width="5.625" style="45" customWidth="1"/>
    <col min="6912" max="6912" width="10.625" style="45" customWidth="1"/>
    <col min="6913" max="6913" width="5.625" style="45" customWidth="1"/>
    <col min="6914" max="6914" width="1.625" style="45" customWidth="1"/>
    <col min="6915" max="6915" width="5.625" style="45" customWidth="1"/>
    <col min="6916" max="6916" width="1.625" style="45" customWidth="1"/>
    <col min="6917" max="6918" width="5.625" style="45" customWidth="1"/>
    <col min="6919" max="6919" width="1.625" style="45" customWidth="1"/>
    <col min="6920" max="6920" width="5.625" style="45" customWidth="1"/>
    <col min="6921" max="6921" width="1.625" style="45" customWidth="1"/>
    <col min="6922" max="6922" width="8.875" style="45" customWidth="1"/>
    <col min="6923" max="6924" width="18.625" style="45" customWidth="1"/>
    <col min="6925" max="6925" width="6.125" style="45" customWidth="1"/>
    <col min="6926" max="6926" width="11.125" style="45" customWidth="1"/>
    <col min="6927" max="6927" width="2.375" style="45" bestFit="1" customWidth="1"/>
    <col min="6928" max="6929" width="18.625" style="45" customWidth="1"/>
    <col min="6930" max="7161" width="8.625" style="45"/>
    <col min="7162" max="7162" width="5.625" style="45" customWidth="1"/>
    <col min="7163" max="7163" width="6.125" style="45" customWidth="1"/>
    <col min="7164" max="7164" width="5.625" style="45" customWidth="1"/>
    <col min="7165" max="7165" width="11.875" style="45" customWidth="1"/>
    <col min="7166" max="7167" width="5.625" style="45" customWidth="1"/>
    <col min="7168" max="7168" width="10.625" style="45" customWidth="1"/>
    <col min="7169" max="7169" width="5.625" style="45" customWidth="1"/>
    <col min="7170" max="7170" width="1.625" style="45" customWidth="1"/>
    <col min="7171" max="7171" width="5.625" style="45" customWidth="1"/>
    <col min="7172" max="7172" width="1.625" style="45" customWidth="1"/>
    <col min="7173" max="7174" width="5.625" style="45" customWidth="1"/>
    <col min="7175" max="7175" width="1.625" style="45" customWidth="1"/>
    <col min="7176" max="7176" width="5.625" style="45" customWidth="1"/>
    <col min="7177" max="7177" width="1.625" style="45" customWidth="1"/>
    <col min="7178" max="7178" width="8.875" style="45" customWidth="1"/>
    <col min="7179" max="7180" width="18.625" style="45" customWidth="1"/>
    <col min="7181" max="7181" width="6.125" style="45" customWidth="1"/>
    <col min="7182" max="7182" width="11.125" style="45" customWidth="1"/>
    <col min="7183" max="7183" width="2.375" style="45" bestFit="1" customWidth="1"/>
    <col min="7184" max="7185" width="18.625" style="45" customWidth="1"/>
    <col min="7186" max="7417" width="8.625" style="45"/>
    <col min="7418" max="7418" width="5.625" style="45" customWidth="1"/>
    <col min="7419" max="7419" width="6.125" style="45" customWidth="1"/>
    <col min="7420" max="7420" width="5.625" style="45" customWidth="1"/>
    <col min="7421" max="7421" width="11.875" style="45" customWidth="1"/>
    <col min="7422" max="7423" width="5.625" style="45" customWidth="1"/>
    <col min="7424" max="7424" width="10.625" style="45" customWidth="1"/>
    <col min="7425" max="7425" width="5.625" style="45" customWidth="1"/>
    <col min="7426" max="7426" width="1.625" style="45" customWidth="1"/>
    <col min="7427" max="7427" width="5.625" style="45" customWidth="1"/>
    <col min="7428" max="7428" width="1.625" style="45" customWidth="1"/>
    <col min="7429" max="7430" width="5.625" style="45" customWidth="1"/>
    <col min="7431" max="7431" width="1.625" style="45" customWidth="1"/>
    <col min="7432" max="7432" width="5.625" style="45" customWidth="1"/>
    <col min="7433" max="7433" width="1.625" style="45" customWidth="1"/>
    <col min="7434" max="7434" width="8.875" style="45" customWidth="1"/>
    <col min="7435" max="7436" width="18.625" style="45" customWidth="1"/>
    <col min="7437" max="7437" width="6.125" style="45" customWidth="1"/>
    <col min="7438" max="7438" width="11.125" style="45" customWidth="1"/>
    <col min="7439" max="7439" width="2.375" style="45" bestFit="1" customWidth="1"/>
    <col min="7440" max="7441" width="18.625" style="45" customWidth="1"/>
    <col min="7442" max="7673" width="8.625" style="45"/>
    <col min="7674" max="7674" width="5.625" style="45" customWidth="1"/>
    <col min="7675" max="7675" width="6.125" style="45" customWidth="1"/>
    <col min="7676" max="7676" width="5.625" style="45" customWidth="1"/>
    <col min="7677" max="7677" width="11.875" style="45" customWidth="1"/>
    <col min="7678" max="7679" width="5.625" style="45" customWidth="1"/>
    <col min="7680" max="7680" width="10.625" style="45" customWidth="1"/>
    <col min="7681" max="7681" width="5.625" style="45" customWidth="1"/>
    <col min="7682" max="7682" width="1.625" style="45" customWidth="1"/>
    <col min="7683" max="7683" width="5.625" style="45" customWidth="1"/>
    <col min="7684" max="7684" width="1.625" style="45" customWidth="1"/>
    <col min="7685" max="7686" width="5.625" style="45" customWidth="1"/>
    <col min="7687" max="7687" width="1.625" style="45" customWidth="1"/>
    <col min="7688" max="7688" width="5.625" style="45" customWidth="1"/>
    <col min="7689" max="7689" width="1.625" style="45" customWidth="1"/>
    <col min="7690" max="7690" width="8.875" style="45" customWidth="1"/>
    <col min="7691" max="7692" width="18.625" style="45" customWidth="1"/>
    <col min="7693" max="7693" width="6.125" style="45" customWidth="1"/>
    <col min="7694" max="7694" width="11.125" style="45" customWidth="1"/>
    <col min="7695" max="7695" width="2.375" style="45" bestFit="1" customWidth="1"/>
    <col min="7696" max="7697" width="18.625" style="45" customWidth="1"/>
    <col min="7698" max="7929" width="8.625" style="45"/>
    <col min="7930" max="7930" width="5.625" style="45" customWidth="1"/>
    <col min="7931" max="7931" width="6.125" style="45" customWidth="1"/>
    <col min="7932" max="7932" width="5.625" style="45" customWidth="1"/>
    <col min="7933" max="7933" width="11.875" style="45" customWidth="1"/>
    <col min="7934" max="7935" width="5.625" style="45" customWidth="1"/>
    <col min="7936" max="7936" width="10.625" style="45" customWidth="1"/>
    <col min="7937" max="7937" width="5.625" style="45" customWidth="1"/>
    <col min="7938" max="7938" width="1.625" style="45" customWidth="1"/>
    <col min="7939" max="7939" width="5.625" style="45" customWidth="1"/>
    <col min="7940" max="7940" width="1.625" style="45" customWidth="1"/>
    <col min="7941" max="7942" width="5.625" style="45" customWidth="1"/>
    <col min="7943" max="7943" width="1.625" style="45" customWidth="1"/>
    <col min="7944" max="7944" width="5.625" style="45" customWidth="1"/>
    <col min="7945" max="7945" width="1.625" style="45" customWidth="1"/>
    <col min="7946" max="7946" width="8.875" style="45" customWidth="1"/>
    <col min="7947" max="7948" width="18.625" style="45" customWidth="1"/>
    <col min="7949" max="7949" width="6.125" style="45" customWidth="1"/>
    <col min="7950" max="7950" width="11.125" style="45" customWidth="1"/>
    <col min="7951" max="7951" width="2.375" style="45" bestFit="1" customWidth="1"/>
    <col min="7952" max="7953" width="18.625" style="45" customWidth="1"/>
    <col min="7954" max="8185" width="8.625" style="45"/>
    <col min="8186" max="8186" width="5.625" style="45" customWidth="1"/>
    <col min="8187" max="8187" width="6.125" style="45" customWidth="1"/>
    <col min="8188" max="8188" width="5.625" style="45" customWidth="1"/>
    <col min="8189" max="8189" width="11.875" style="45" customWidth="1"/>
    <col min="8190" max="8191" width="5.625" style="45" customWidth="1"/>
    <col min="8192" max="8192" width="10.625" style="45" customWidth="1"/>
    <col min="8193" max="8193" width="5.625" style="45" customWidth="1"/>
    <col min="8194" max="8194" width="1.625" style="45" customWidth="1"/>
    <col min="8195" max="8195" width="5.625" style="45" customWidth="1"/>
    <col min="8196" max="8196" width="1.625" style="45" customWidth="1"/>
    <col min="8197" max="8198" width="5.625" style="45" customWidth="1"/>
    <col min="8199" max="8199" width="1.625" style="45" customWidth="1"/>
    <col min="8200" max="8200" width="5.625" style="45" customWidth="1"/>
    <col min="8201" max="8201" width="1.625" style="45" customWidth="1"/>
    <col min="8202" max="8202" width="8.875" style="45" customWidth="1"/>
    <col min="8203" max="8204" width="18.625" style="45" customWidth="1"/>
    <col min="8205" max="8205" width="6.125" style="45" customWidth="1"/>
    <col min="8206" max="8206" width="11.125" style="45" customWidth="1"/>
    <col min="8207" max="8207" width="2.375" style="45" bestFit="1" customWidth="1"/>
    <col min="8208" max="8209" width="18.625" style="45" customWidth="1"/>
    <col min="8210" max="8441" width="8.625" style="45"/>
    <col min="8442" max="8442" width="5.625" style="45" customWidth="1"/>
    <col min="8443" max="8443" width="6.125" style="45" customWidth="1"/>
    <col min="8444" max="8444" width="5.625" style="45" customWidth="1"/>
    <col min="8445" max="8445" width="11.875" style="45" customWidth="1"/>
    <col min="8446" max="8447" width="5.625" style="45" customWidth="1"/>
    <col min="8448" max="8448" width="10.625" style="45" customWidth="1"/>
    <col min="8449" max="8449" width="5.625" style="45" customWidth="1"/>
    <col min="8450" max="8450" width="1.625" style="45" customWidth="1"/>
    <col min="8451" max="8451" width="5.625" style="45" customWidth="1"/>
    <col min="8452" max="8452" width="1.625" style="45" customWidth="1"/>
    <col min="8453" max="8454" width="5.625" style="45" customWidth="1"/>
    <col min="8455" max="8455" width="1.625" style="45" customWidth="1"/>
    <col min="8456" max="8456" width="5.625" style="45" customWidth="1"/>
    <col min="8457" max="8457" width="1.625" style="45" customWidth="1"/>
    <col min="8458" max="8458" width="8.875" style="45" customWidth="1"/>
    <col min="8459" max="8460" width="18.625" style="45" customWidth="1"/>
    <col min="8461" max="8461" width="6.125" style="45" customWidth="1"/>
    <col min="8462" max="8462" width="11.125" style="45" customWidth="1"/>
    <col min="8463" max="8463" width="2.375" style="45" bestFit="1" customWidth="1"/>
    <col min="8464" max="8465" width="18.625" style="45" customWidth="1"/>
    <col min="8466" max="8697" width="8.625" style="45"/>
    <col min="8698" max="8698" width="5.625" style="45" customWidth="1"/>
    <col min="8699" max="8699" width="6.125" style="45" customWidth="1"/>
    <col min="8700" max="8700" width="5.625" style="45" customWidth="1"/>
    <col min="8701" max="8701" width="11.875" style="45" customWidth="1"/>
    <col min="8702" max="8703" width="5.625" style="45" customWidth="1"/>
    <col min="8704" max="8704" width="10.625" style="45" customWidth="1"/>
    <col min="8705" max="8705" width="5.625" style="45" customWidth="1"/>
    <col min="8706" max="8706" width="1.625" style="45" customWidth="1"/>
    <col min="8707" max="8707" width="5.625" style="45" customWidth="1"/>
    <col min="8708" max="8708" width="1.625" style="45" customWidth="1"/>
    <col min="8709" max="8710" width="5.625" style="45" customWidth="1"/>
    <col min="8711" max="8711" width="1.625" style="45" customWidth="1"/>
    <col min="8712" max="8712" width="5.625" style="45" customWidth="1"/>
    <col min="8713" max="8713" width="1.625" style="45" customWidth="1"/>
    <col min="8714" max="8714" width="8.875" style="45" customWidth="1"/>
    <col min="8715" max="8716" width="18.625" style="45" customWidth="1"/>
    <col min="8717" max="8717" width="6.125" style="45" customWidth="1"/>
    <col min="8718" max="8718" width="11.125" style="45" customWidth="1"/>
    <col min="8719" max="8719" width="2.375" style="45" bestFit="1" customWidth="1"/>
    <col min="8720" max="8721" width="18.625" style="45" customWidth="1"/>
    <col min="8722" max="8953" width="8.625" style="45"/>
    <col min="8954" max="8954" width="5.625" style="45" customWidth="1"/>
    <col min="8955" max="8955" width="6.125" style="45" customWidth="1"/>
    <col min="8956" max="8956" width="5.625" style="45" customWidth="1"/>
    <col min="8957" max="8957" width="11.875" style="45" customWidth="1"/>
    <col min="8958" max="8959" width="5.625" style="45" customWidth="1"/>
    <col min="8960" max="8960" width="10.625" style="45" customWidth="1"/>
    <col min="8961" max="8961" width="5.625" style="45" customWidth="1"/>
    <col min="8962" max="8962" width="1.625" style="45" customWidth="1"/>
    <col min="8963" max="8963" width="5.625" style="45" customWidth="1"/>
    <col min="8964" max="8964" width="1.625" style="45" customWidth="1"/>
    <col min="8965" max="8966" width="5.625" style="45" customWidth="1"/>
    <col min="8967" max="8967" width="1.625" style="45" customWidth="1"/>
    <col min="8968" max="8968" width="5.625" style="45" customWidth="1"/>
    <col min="8969" max="8969" width="1.625" style="45" customWidth="1"/>
    <col min="8970" max="8970" width="8.875" style="45" customWidth="1"/>
    <col min="8971" max="8972" width="18.625" style="45" customWidth="1"/>
    <col min="8973" max="8973" width="6.125" style="45" customWidth="1"/>
    <col min="8974" max="8974" width="11.125" style="45" customWidth="1"/>
    <col min="8975" max="8975" width="2.375" style="45" bestFit="1" customWidth="1"/>
    <col min="8976" max="8977" width="18.625" style="45" customWidth="1"/>
    <col min="8978" max="9209" width="8.625" style="45"/>
    <col min="9210" max="9210" width="5.625" style="45" customWidth="1"/>
    <col min="9211" max="9211" width="6.125" style="45" customWidth="1"/>
    <col min="9212" max="9212" width="5.625" style="45" customWidth="1"/>
    <col min="9213" max="9213" width="11.875" style="45" customWidth="1"/>
    <col min="9214" max="9215" width="5.625" style="45" customWidth="1"/>
    <col min="9216" max="9216" width="10.625" style="45" customWidth="1"/>
    <col min="9217" max="9217" width="5.625" style="45" customWidth="1"/>
    <col min="9218" max="9218" width="1.625" style="45" customWidth="1"/>
    <col min="9219" max="9219" width="5.625" style="45" customWidth="1"/>
    <col min="9220" max="9220" width="1.625" style="45" customWidth="1"/>
    <col min="9221" max="9222" width="5.625" style="45" customWidth="1"/>
    <col min="9223" max="9223" width="1.625" style="45" customWidth="1"/>
    <col min="9224" max="9224" width="5.625" style="45" customWidth="1"/>
    <col min="9225" max="9225" width="1.625" style="45" customWidth="1"/>
    <col min="9226" max="9226" width="8.875" style="45" customWidth="1"/>
    <col min="9227" max="9228" width="18.625" style="45" customWidth="1"/>
    <col min="9229" max="9229" width="6.125" style="45" customWidth="1"/>
    <col min="9230" max="9230" width="11.125" style="45" customWidth="1"/>
    <col min="9231" max="9231" width="2.375" style="45" bestFit="1" customWidth="1"/>
    <col min="9232" max="9233" width="18.625" style="45" customWidth="1"/>
    <col min="9234" max="9465" width="8.625" style="45"/>
    <col min="9466" max="9466" width="5.625" style="45" customWidth="1"/>
    <col min="9467" max="9467" width="6.125" style="45" customWidth="1"/>
    <col min="9468" max="9468" width="5.625" style="45" customWidth="1"/>
    <col min="9469" max="9469" width="11.875" style="45" customWidth="1"/>
    <col min="9470" max="9471" width="5.625" style="45" customWidth="1"/>
    <col min="9472" max="9472" width="10.625" style="45" customWidth="1"/>
    <col min="9473" max="9473" width="5.625" style="45" customWidth="1"/>
    <col min="9474" max="9474" width="1.625" style="45" customWidth="1"/>
    <col min="9475" max="9475" width="5.625" style="45" customWidth="1"/>
    <col min="9476" max="9476" width="1.625" style="45" customWidth="1"/>
    <col min="9477" max="9478" width="5.625" style="45" customWidth="1"/>
    <col min="9479" max="9479" width="1.625" style="45" customWidth="1"/>
    <col min="9480" max="9480" width="5.625" style="45" customWidth="1"/>
    <col min="9481" max="9481" width="1.625" style="45" customWidth="1"/>
    <col min="9482" max="9482" width="8.875" style="45" customWidth="1"/>
    <col min="9483" max="9484" width="18.625" style="45" customWidth="1"/>
    <col min="9485" max="9485" width="6.125" style="45" customWidth="1"/>
    <col min="9486" max="9486" width="11.125" style="45" customWidth="1"/>
    <col min="9487" max="9487" width="2.375" style="45" bestFit="1" customWidth="1"/>
    <col min="9488" max="9489" width="18.625" style="45" customWidth="1"/>
    <col min="9490" max="9721" width="8.625" style="45"/>
    <col min="9722" max="9722" width="5.625" style="45" customWidth="1"/>
    <col min="9723" max="9723" width="6.125" style="45" customWidth="1"/>
    <col min="9724" max="9724" width="5.625" style="45" customWidth="1"/>
    <col min="9725" max="9725" width="11.875" style="45" customWidth="1"/>
    <col min="9726" max="9727" width="5.625" style="45" customWidth="1"/>
    <col min="9728" max="9728" width="10.625" style="45" customWidth="1"/>
    <col min="9729" max="9729" width="5.625" style="45" customWidth="1"/>
    <col min="9730" max="9730" width="1.625" style="45" customWidth="1"/>
    <col min="9731" max="9731" width="5.625" style="45" customWidth="1"/>
    <col min="9732" max="9732" width="1.625" style="45" customWidth="1"/>
    <col min="9733" max="9734" width="5.625" style="45" customWidth="1"/>
    <col min="9735" max="9735" width="1.625" style="45" customWidth="1"/>
    <col min="9736" max="9736" width="5.625" style="45" customWidth="1"/>
    <col min="9737" max="9737" width="1.625" style="45" customWidth="1"/>
    <col min="9738" max="9738" width="8.875" style="45" customWidth="1"/>
    <col min="9739" max="9740" width="18.625" style="45" customWidth="1"/>
    <col min="9741" max="9741" width="6.125" style="45" customWidth="1"/>
    <col min="9742" max="9742" width="11.125" style="45" customWidth="1"/>
    <col min="9743" max="9743" width="2.375" style="45" bestFit="1" customWidth="1"/>
    <col min="9744" max="9745" width="18.625" style="45" customWidth="1"/>
    <col min="9746" max="9977" width="8.625" style="45"/>
    <col min="9978" max="9978" width="5.625" style="45" customWidth="1"/>
    <col min="9979" max="9979" width="6.125" style="45" customWidth="1"/>
    <col min="9980" max="9980" width="5.625" style="45" customWidth="1"/>
    <col min="9981" max="9981" width="11.875" style="45" customWidth="1"/>
    <col min="9982" max="9983" width="5.625" style="45" customWidth="1"/>
    <col min="9984" max="9984" width="10.625" style="45" customWidth="1"/>
    <col min="9985" max="9985" width="5.625" style="45" customWidth="1"/>
    <col min="9986" max="9986" width="1.625" style="45" customWidth="1"/>
    <col min="9987" max="9987" width="5.625" style="45" customWidth="1"/>
    <col min="9988" max="9988" width="1.625" style="45" customWidth="1"/>
    <col min="9989" max="9990" width="5.625" style="45" customWidth="1"/>
    <col min="9991" max="9991" width="1.625" style="45" customWidth="1"/>
    <col min="9992" max="9992" width="5.625" style="45" customWidth="1"/>
    <col min="9993" max="9993" width="1.625" style="45" customWidth="1"/>
    <col min="9994" max="9994" width="8.875" style="45" customWidth="1"/>
    <col min="9995" max="9996" width="18.625" style="45" customWidth="1"/>
    <col min="9997" max="9997" width="6.125" style="45" customWidth="1"/>
    <col min="9998" max="9998" width="11.125" style="45" customWidth="1"/>
    <col min="9999" max="9999" width="2.375" style="45" bestFit="1" customWidth="1"/>
    <col min="10000" max="10001" width="18.625" style="45" customWidth="1"/>
    <col min="10002" max="10233" width="8.625" style="45"/>
    <col min="10234" max="10234" width="5.625" style="45" customWidth="1"/>
    <col min="10235" max="10235" width="6.125" style="45" customWidth="1"/>
    <col min="10236" max="10236" width="5.625" style="45" customWidth="1"/>
    <col min="10237" max="10237" width="11.875" style="45" customWidth="1"/>
    <col min="10238" max="10239" width="5.625" style="45" customWidth="1"/>
    <col min="10240" max="10240" width="10.625" style="45" customWidth="1"/>
    <col min="10241" max="10241" width="5.625" style="45" customWidth="1"/>
    <col min="10242" max="10242" width="1.625" style="45" customWidth="1"/>
    <col min="10243" max="10243" width="5.625" style="45" customWidth="1"/>
    <col min="10244" max="10244" width="1.625" style="45" customWidth="1"/>
    <col min="10245" max="10246" width="5.625" style="45" customWidth="1"/>
    <col min="10247" max="10247" width="1.625" style="45" customWidth="1"/>
    <col min="10248" max="10248" width="5.625" style="45" customWidth="1"/>
    <col min="10249" max="10249" width="1.625" style="45" customWidth="1"/>
    <col min="10250" max="10250" width="8.875" style="45" customWidth="1"/>
    <col min="10251" max="10252" width="18.625" style="45" customWidth="1"/>
    <col min="10253" max="10253" width="6.125" style="45" customWidth="1"/>
    <col min="10254" max="10254" width="11.125" style="45" customWidth="1"/>
    <col min="10255" max="10255" width="2.375" style="45" bestFit="1" customWidth="1"/>
    <col min="10256" max="10257" width="18.625" style="45" customWidth="1"/>
    <col min="10258" max="10489" width="8.625" style="45"/>
    <col min="10490" max="10490" width="5.625" style="45" customWidth="1"/>
    <col min="10491" max="10491" width="6.125" style="45" customWidth="1"/>
    <col min="10492" max="10492" width="5.625" style="45" customWidth="1"/>
    <col min="10493" max="10493" width="11.875" style="45" customWidth="1"/>
    <col min="10494" max="10495" width="5.625" style="45" customWidth="1"/>
    <col min="10496" max="10496" width="10.625" style="45" customWidth="1"/>
    <col min="10497" max="10497" width="5.625" style="45" customWidth="1"/>
    <col min="10498" max="10498" width="1.625" style="45" customWidth="1"/>
    <col min="10499" max="10499" width="5.625" style="45" customWidth="1"/>
    <col min="10500" max="10500" width="1.625" style="45" customWidth="1"/>
    <col min="10501" max="10502" width="5.625" style="45" customWidth="1"/>
    <col min="10503" max="10503" width="1.625" style="45" customWidth="1"/>
    <col min="10504" max="10504" width="5.625" style="45" customWidth="1"/>
    <col min="10505" max="10505" width="1.625" style="45" customWidth="1"/>
    <col min="10506" max="10506" width="8.875" style="45" customWidth="1"/>
    <col min="10507" max="10508" width="18.625" style="45" customWidth="1"/>
    <col min="10509" max="10509" width="6.125" style="45" customWidth="1"/>
    <col min="10510" max="10510" width="11.125" style="45" customWidth="1"/>
    <col min="10511" max="10511" width="2.375" style="45" bestFit="1" customWidth="1"/>
    <col min="10512" max="10513" width="18.625" style="45" customWidth="1"/>
    <col min="10514" max="10745" width="8.625" style="45"/>
    <col min="10746" max="10746" width="5.625" style="45" customWidth="1"/>
    <col min="10747" max="10747" width="6.125" style="45" customWidth="1"/>
    <col min="10748" max="10748" width="5.625" style="45" customWidth="1"/>
    <col min="10749" max="10749" width="11.875" style="45" customWidth="1"/>
    <col min="10750" max="10751" width="5.625" style="45" customWidth="1"/>
    <col min="10752" max="10752" width="10.625" style="45" customWidth="1"/>
    <col min="10753" max="10753" width="5.625" style="45" customWidth="1"/>
    <col min="10754" max="10754" width="1.625" style="45" customWidth="1"/>
    <col min="10755" max="10755" width="5.625" style="45" customWidth="1"/>
    <col min="10756" max="10756" width="1.625" style="45" customWidth="1"/>
    <col min="10757" max="10758" width="5.625" style="45" customWidth="1"/>
    <col min="10759" max="10759" width="1.625" style="45" customWidth="1"/>
    <col min="10760" max="10760" width="5.625" style="45" customWidth="1"/>
    <col min="10761" max="10761" width="1.625" style="45" customWidth="1"/>
    <col min="10762" max="10762" width="8.875" style="45" customWidth="1"/>
    <col min="10763" max="10764" width="18.625" style="45" customWidth="1"/>
    <col min="10765" max="10765" width="6.125" style="45" customWidth="1"/>
    <col min="10766" max="10766" width="11.125" style="45" customWidth="1"/>
    <col min="10767" max="10767" width="2.375" style="45" bestFit="1" customWidth="1"/>
    <col min="10768" max="10769" width="18.625" style="45" customWidth="1"/>
    <col min="10770" max="11001" width="8.625" style="45"/>
    <col min="11002" max="11002" width="5.625" style="45" customWidth="1"/>
    <col min="11003" max="11003" width="6.125" style="45" customWidth="1"/>
    <col min="11004" max="11004" width="5.625" style="45" customWidth="1"/>
    <col min="11005" max="11005" width="11.875" style="45" customWidth="1"/>
    <col min="11006" max="11007" width="5.625" style="45" customWidth="1"/>
    <col min="11008" max="11008" width="10.625" style="45" customWidth="1"/>
    <col min="11009" max="11009" width="5.625" style="45" customWidth="1"/>
    <col min="11010" max="11010" width="1.625" style="45" customWidth="1"/>
    <col min="11011" max="11011" width="5.625" style="45" customWidth="1"/>
    <col min="11012" max="11012" width="1.625" style="45" customWidth="1"/>
    <col min="11013" max="11014" width="5.625" style="45" customWidth="1"/>
    <col min="11015" max="11015" width="1.625" style="45" customWidth="1"/>
    <col min="11016" max="11016" width="5.625" style="45" customWidth="1"/>
    <col min="11017" max="11017" width="1.625" style="45" customWidth="1"/>
    <col min="11018" max="11018" width="8.875" style="45" customWidth="1"/>
    <col min="11019" max="11020" width="18.625" style="45" customWidth="1"/>
    <col min="11021" max="11021" width="6.125" style="45" customWidth="1"/>
    <col min="11022" max="11022" width="11.125" style="45" customWidth="1"/>
    <col min="11023" max="11023" width="2.375" style="45" bestFit="1" customWidth="1"/>
    <col min="11024" max="11025" width="18.625" style="45" customWidth="1"/>
    <col min="11026" max="11257" width="8.625" style="45"/>
    <col min="11258" max="11258" width="5.625" style="45" customWidth="1"/>
    <col min="11259" max="11259" width="6.125" style="45" customWidth="1"/>
    <col min="11260" max="11260" width="5.625" style="45" customWidth="1"/>
    <col min="11261" max="11261" width="11.875" style="45" customWidth="1"/>
    <col min="11262" max="11263" width="5.625" style="45" customWidth="1"/>
    <col min="11264" max="11264" width="10.625" style="45" customWidth="1"/>
    <col min="11265" max="11265" width="5.625" style="45" customWidth="1"/>
    <col min="11266" max="11266" width="1.625" style="45" customWidth="1"/>
    <col min="11267" max="11267" width="5.625" style="45" customWidth="1"/>
    <col min="11268" max="11268" width="1.625" style="45" customWidth="1"/>
    <col min="11269" max="11270" width="5.625" style="45" customWidth="1"/>
    <col min="11271" max="11271" width="1.625" style="45" customWidth="1"/>
    <col min="11272" max="11272" width="5.625" style="45" customWidth="1"/>
    <col min="11273" max="11273" width="1.625" style="45" customWidth="1"/>
    <col min="11274" max="11274" width="8.875" style="45" customWidth="1"/>
    <col min="11275" max="11276" width="18.625" style="45" customWidth="1"/>
    <col min="11277" max="11277" width="6.125" style="45" customWidth="1"/>
    <col min="11278" max="11278" width="11.125" style="45" customWidth="1"/>
    <col min="11279" max="11279" width="2.375" style="45" bestFit="1" customWidth="1"/>
    <col min="11280" max="11281" width="18.625" style="45" customWidth="1"/>
    <col min="11282" max="11513" width="8.625" style="45"/>
    <col min="11514" max="11514" width="5.625" style="45" customWidth="1"/>
    <col min="11515" max="11515" width="6.125" style="45" customWidth="1"/>
    <col min="11516" max="11516" width="5.625" style="45" customWidth="1"/>
    <col min="11517" max="11517" width="11.875" style="45" customWidth="1"/>
    <col min="11518" max="11519" width="5.625" style="45" customWidth="1"/>
    <col min="11520" max="11520" width="10.625" style="45" customWidth="1"/>
    <col min="11521" max="11521" width="5.625" style="45" customWidth="1"/>
    <col min="11522" max="11522" width="1.625" style="45" customWidth="1"/>
    <col min="11523" max="11523" width="5.625" style="45" customWidth="1"/>
    <col min="11524" max="11524" width="1.625" style="45" customWidth="1"/>
    <col min="11525" max="11526" width="5.625" style="45" customWidth="1"/>
    <col min="11527" max="11527" width="1.625" style="45" customWidth="1"/>
    <col min="11528" max="11528" width="5.625" style="45" customWidth="1"/>
    <col min="11529" max="11529" width="1.625" style="45" customWidth="1"/>
    <col min="11530" max="11530" width="8.875" style="45" customWidth="1"/>
    <col min="11531" max="11532" width="18.625" style="45" customWidth="1"/>
    <col min="11533" max="11533" width="6.125" style="45" customWidth="1"/>
    <col min="11534" max="11534" width="11.125" style="45" customWidth="1"/>
    <col min="11535" max="11535" width="2.375" style="45" bestFit="1" customWidth="1"/>
    <col min="11536" max="11537" width="18.625" style="45" customWidth="1"/>
    <col min="11538" max="11769" width="8.625" style="45"/>
    <col min="11770" max="11770" width="5.625" style="45" customWidth="1"/>
    <col min="11771" max="11771" width="6.125" style="45" customWidth="1"/>
    <col min="11772" max="11772" width="5.625" style="45" customWidth="1"/>
    <col min="11773" max="11773" width="11.875" style="45" customWidth="1"/>
    <col min="11774" max="11775" width="5.625" style="45" customWidth="1"/>
    <col min="11776" max="11776" width="10.625" style="45" customWidth="1"/>
    <col min="11777" max="11777" width="5.625" style="45" customWidth="1"/>
    <col min="11778" max="11778" width="1.625" style="45" customWidth="1"/>
    <col min="11779" max="11779" width="5.625" style="45" customWidth="1"/>
    <col min="11780" max="11780" width="1.625" style="45" customWidth="1"/>
    <col min="11781" max="11782" width="5.625" style="45" customWidth="1"/>
    <col min="11783" max="11783" width="1.625" style="45" customWidth="1"/>
    <col min="11784" max="11784" width="5.625" style="45" customWidth="1"/>
    <col min="11785" max="11785" width="1.625" style="45" customWidth="1"/>
    <col min="11786" max="11786" width="8.875" style="45" customWidth="1"/>
    <col min="11787" max="11788" width="18.625" style="45" customWidth="1"/>
    <col min="11789" max="11789" width="6.125" style="45" customWidth="1"/>
    <col min="11790" max="11790" width="11.125" style="45" customWidth="1"/>
    <col min="11791" max="11791" width="2.375" style="45" bestFit="1" customWidth="1"/>
    <col min="11792" max="11793" width="18.625" style="45" customWidth="1"/>
    <col min="11794" max="12025" width="8.625" style="45"/>
    <col min="12026" max="12026" width="5.625" style="45" customWidth="1"/>
    <col min="12027" max="12027" width="6.125" style="45" customWidth="1"/>
    <col min="12028" max="12028" width="5.625" style="45" customWidth="1"/>
    <col min="12029" max="12029" width="11.875" style="45" customWidth="1"/>
    <col min="12030" max="12031" width="5.625" style="45" customWidth="1"/>
    <col min="12032" max="12032" width="10.625" style="45" customWidth="1"/>
    <col min="12033" max="12033" width="5.625" style="45" customWidth="1"/>
    <col min="12034" max="12034" width="1.625" style="45" customWidth="1"/>
    <col min="12035" max="12035" width="5.625" style="45" customWidth="1"/>
    <col min="12036" max="12036" width="1.625" style="45" customWidth="1"/>
    <col min="12037" max="12038" width="5.625" style="45" customWidth="1"/>
    <col min="12039" max="12039" width="1.625" style="45" customWidth="1"/>
    <col min="12040" max="12040" width="5.625" style="45" customWidth="1"/>
    <col min="12041" max="12041" width="1.625" style="45" customWidth="1"/>
    <col min="12042" max="12042" width="8.875" style="45" customWidth="1"/>
    <col min="12043" max="12044" width="18.625" style="45" customWidth="1"/>
    <col min="12045" max="12045" width="6.125" style="45" customWidth="1"/>
    <col min="12046" max="12046" width="11.125" style="45" customWidth="1"/>
    <col min="12047" max="12047" width="2.375" style="45" bestFit="1" customWidth="1"/>
    <col min="12048" max="12049" width="18.625" style="45" customWidth="1"/>
    <col min="12050" max="12281" width="8.625" style="45"/>
    <col min="12282" max="12282" width="5.625" style="45" customWidth="1"/>
    <col min="12283" max="12283" width="6.125" style="45" customWidth="1"/>
    <col min="12284" max="12284" width="5.625" style="45" customWidth="1"/>
    <col min="12285" max="12285" width="11.875" style="45" customWidth="1"/>
    <col min="12286" max="12287" width="5.625" style="45" customWidth="1"/>
    <col min="12288" max="12288" width="10.625" style="45" customWidth="1"/>
    <col min="12289" max="12289" width="5.625" style="45" customWidth="1"/>
    <col min="12290" max="12290" width="1.625" style="45" customWidth="1"/>
    <col min="12291" max="12291" width="5.625" style="45" customWidth="1"/>
    <col min="12292" max="12292" width="1.625" style="45" customWidth="1"/>
    <col min="12293" max="12294" width="5.625" style="45" customWidth="1"/>
    <col min="12295" max="12295" width="1.625" style="45" customWidth="1"/>
    <col min="12296" max="12296" width="5.625" style="45" customWidth="1"/>
    <col min="12297" max="12297" width="1.625" style="45" customWidth="1"/>
    <col min="12298" max="12298" width="8.875" style="45" customWidth="1"/>
    <col min="12299" max="12300" width="18.625" style="45" customWidth="1"/>
    <col min="12301" max="12301" width="6.125" style="45" customWidth="1"/>
    <col min="12302" max="12302" width="11.125" style="45" customWidth="1"/>
    <col min="12303" max="12303" width="2.375" style="45" bestFit="1" customWidth="1"/>
    <col min="12304" max="12305" width="18.625" style="45" customWidth="1"/>
    <col min="12306" max="12537" width="8.625" style="45"/>
    <col min="12538" max="12538" width="5.625" style="45" customWidth="1"/>
    <col min="12539" max="12539" width="6.125" style="45" customWidth="1"/>
    <col min="12540" max="12540" width="5.625" style="45" customWidth="1"/>
    <col min="12541" max="12541" width="11.875" style="45" customWidth="1"/>
    <col min="12542" max="12543" width="5.625" style="45" customWidth="1"/>
    <col min="12544" max="12544" width="10.625" style="45" customWidth="1"/>
    <col min="12545" max="12545" width="5.625" style="45" customWidth="1"/>
    <col min="12546" max="12546" width="1.625" style="45" customWidth="1"/>
    <col min="12547" max="12547" width="5.625" style="45" customWidth="1"/>
    <col min="12548" max="12548" width="1.625" style="45" customWidth="1"/>
    <col min="12549" max="12550" width="5.625" style="45" customWidth="1"/>
    <col min="12551" max="12551" width="1.625" style="45" customWidth="1"/>
    <col min="12552" max="12552" width="5.625" style="45" customWidth="1"/>
    <col min="12553" max="12553" width="1.625" style="45" customWidth="1"/>
    <col min="12554" max="12554" width="8.875" style="45" customWidth="1"/>
    <col min="12555" max="12556" width="18.625" style="45" customWidth="1"/>
    <col min="12557" max="12557" width="6.125" style="45" customWidth="1"/>
    <col min="12558" max="12558" width="11.125" style="45" customWidth="1"/>
    <col min="12559" max="12559" width="2.375" style="45" bestFit="1" customWidth="1"/>
    <col min="12560" max="12561" width="18.625" style="45" customWidth="1"/>
    <col min="12562" max="12793" width="8.625" style="45"/>
    <col min="12794" max="12794" width="5.625" style="45" customWidth="1"/>
    <col min="12795" max="12795" width="6.125" style="45" customWidth="1"/>
    <col min="12796" max="12796" width="5.625" style="45" customWidth="1"/>
    <col min="12797" max="12797" width="11.875" style="45" customWidth="1"/>
    <col min="12798" max="12799" width="5.625" style="45" customWidth="1"/>
    <col min="12800" max="12800" width="10.625" style="45" customWidth="1"/>
    <col min="12801" max="12801" width="5.625" style="45" customWidth="1"/>
    <col min="12802" max="12802" width="1.625" style="45" customWidth="1"/>
    <col min="12803" max="12803" width="5.625" style="45" customWidth="1"/>
    <col min="12804" max="12804" width="1.625" style="45" customWidth="1"/>
    <col min="12805" max="12806" width="5.625" style="45" customWidth="1"/>
    <col min="12807" max="12807" width="1.625" style="45" customWidth="1"/>
    <col min="12808" max="12808" width="5.625" style="45" customWidth="1"/>
    <col min="12809" max="12809" width="1.625" style="45" customWidth="1"/>
    <col min="12810" max="12810" width="8.875" style="45" customWidth="1"/>
    <col min="12811" max="12812" width="18.625" style="45" customWidth="1"/>
    <col min="12813" max="12813" width="6.125" style="45" customWidth="1"/>
    <col min="12814" max="12814" width="11.125" style="45" customWidth="1"/>
    <col min="12815" max="12815" width="2.375" style="45" bestFit="1" customWidth="1"/>
    <col min="12816" max="12817" width="18.625" style="45" customWidth="1"/>
    <col min="12818" max="13049" width="8.625" style="45"/>
    <col min="13050" max="13050" width="5.625" style="45" customWidth="1"/>
    <col min="13051" max="13051" width="6.125" style="45" customWidth="1"/>
    <col min="13052" max="13052" width="5.625" style="45" customWidth="1"/>
    <col min="13053" max="13053" width="11.875" style="45" customWidth="1"/>
    <col min="13054" max="13055" width="5.625" style="45" customWidth="1"/>
    <col min="13056" max="13056" width="10.625" style="45" customWidth="1"/>
    <col min="13057" max="13057" width="5.625" style="45" customWidth="1"/>
    <col min="13058" max="13058" width="1.625" style="45" customWidth="1"/>
    <col min="13059" max="13059" width="5.625" style="45" customWidth="1"/>
    <col min="13060" max="13060" width="1.625" style="45" customWidth="1"/>
    <col min="13061" max="13062" width="5.625" style="45" customWidth="1"/>
    <col min="13063" max="13063" width="1.625" style="45" customWidth="1"/>
    <col min="13064" max="13064" width="5.625" style="45" customWidth="1"/>
    <col min="13065" max="13065" width="1.625" style="45" customWidth="1"/>
    <col min="13066" max="13066" width="8.875" style="45" customWidth="1"/>
    <col min="13067" max="13068" width="18.625" style="45" customWidth="1"/>
    <col min="13069" max="13069" width="6.125" style="45" customWidth="1"/>
    <col min="13070" max="13070" width="11.125" style="45" customWidth="1"/>
    <col min="13071" max="13071" width="2.375" style="45" bestFit="1" customWidth="1"/>
    <col min="13072" max="13073" width="18.625" style="45" customWidth="1"/>
    <col min="13074" max="13305" width="8.625" style="45"/>
    <col min="13306" max="13306" width="5.625" style="45" customWidth="1"/>
    <col min="13307" max="13307" width="6.125" style="45" customWidth="1"/>
    <col min="13308" max="13308" width="5.625" style="45" customWidth="1"/>
    <col min="13309" max="13309" width="11.875" style="45" customWidth="1"/>
    <col min="13310" max="13311" width="5.625" style="45" customWidth="1"/>
    <col min="13312" max="13312" width="10.625" style="45" customWidth="1"/>
    <col min="13313" max="13313" width="5.625" style="45" customWidth="1"/>
    <col min="13314" max="13314" width="1.625" style="45" customWidth="1"/>
    <col min="13315" max="13315" width="5.625" style="45" customWidth="1"/>
    <col min="13316" max="13316" width="1.625" style="45" customWidth="1"/>
    <col min="13317" max="13318" width="5.625" style="45" customWidth="1"/>
    <col min="13319" max="13319" width="1.625" style="45" customWidth="1"/>
    <col min="13320" max="13320" width="5.625" style="45" customWidth="1"/>
    <col min="13321" max="13321" width="1.625" style="45" customWidth="1"/>
    <col min="13322" max="13322" width="8.875" style="45" customWidth="1"/>
    <col min="13323" max="13324" width="18.625" style="45" customWidth="1"/>
    <col min="13325" max="13325" width="6.125" style="45" customWidth="1"/>
    <col min="13326" max="13326" width="11.125" style="45" customWidth="1"/>
    <col min="13327" max="13327" width="2.375" style="45" bestFit="1" customWidth="1"/>
    <col min="13328" max="13329" width="18.625" style="45" customWidth="1"/>
    <col min="13330" max="13561" width="8.625" style="45"/>
    <col min="13562" max="13562" width="5.625" style="45" customWidth="1"/>
    <col min="13563" max="13563" width="6.125" style="45" customWidth="1"/>
    <col min="13564" max="13564" width="5.625" style="45" customWidth="1"/>
    <col min="13565" max="13565" width="11.875" style="45" customWidth="1"/>
    <col min="13566" max="13567" width="5.625" style="45" customWidth="1"/>
    <col min="13568" max="13568" width="10.625" style="45" customWidth="1"/>
    <col min="13569" max="13569" width="5.625" style="45" customWidth="1"/>
    <col min="13570" max="13570" width="1.625" style="45" customWidth="1"/>
    <col min="13571" max="13571" width="5.625" style="45" customWidth="1"/>
    <col min="13572" max="13572" width="1.625" style="45" customWidth="1"/>
    <col min="13573" max="13574" width="5.625" style="45" customWidth="1"/>
    <col min="13575" max="13575" width="1.625" style="45" customWidth="1"/>
    <col min="13576" max="13576" width="5.625" style="45" customWidth="1"/>
    <col min="13577" max="13577" width="1.625" style="45" customWidth="1"/>
    <col min="13578" max="13578" width="8.875" style="45" customWidth="1"/>
    <col min="13579" max="13580" width="18.625" style="45" customWidth="1"/>
    <col min="13581" max="13581" width="6.125" style="45" customWidth="1"/>
    <col min="13582" max="13582" width="11.125" style="45" customWidth="1"/>
    <col min="13583" max="13583" width="2.375" style="45" bestFit="1" customWidth="1"/>
    <col min="13584" max="13585" width="18.625" style="45" customWidth="1"/>
    <col min="13586" max="13817" width="8.625" style="45"/>
    <col min="13818" max="13818" width="5.625" style="45" customWidth="1"/>
    <col min="13819" max="13819" width="6.125" style="45" customWidth="1"/>
    <col min="13820" max="13820" width="5.625" style="45" customWidth="1"/>
    <col min="13821" max="13821" width="11.875" style="45" customWidth="1"/>
    <col min="13822" max="13823" width="5.625" style="45" customWidth="1"/>
    <col min="13824" max="13824" width="10.625" style="45" customWidth="1"/>
    <col min="13825" max="13825" width="5.625" style="45" customWidth="1"/>
    <col min="13826" max="13826" width="1.625" style="45" customWidth="1"/>
    <col min="13827" max="13827" width="5.625" style="45" customWidth="1"/>
    <col min="13828" max="13828" width="1.625" style="45" customWidth="1"/>
    <col min="13829" max="13830" width="5.625" style="45" customWidth="1"/>
    <col min="13831" max="13831" width="1.625" style="45" customWidth="1"/>
    <col min="13832" max="13832" width="5.625" style="45" customWidth="1"/>
    <col min="13833" max="13833" width="1.625" style="45" customWidth="1"/>
    <col min="13834" max="13834" width="8.875" style="45" customWidth="1"/>
    <col min="13835" max="13836" width="18.625" style="45" customWidth="1"/>
    <col min="13837" max="13837" width="6.125" style="45" customWidth="1"/>
    <col min="13838" max="13838" width="11.125" style="45" customWidth="1"/>
    <col min="13839" max="13839" width="2.375" style="45" bestFit="1" customWidth="1"/>
    <col min="13840" max="13841" width="18.625" style="45" customWidth="1"/>
    <col min="13842" max="14073" width="8.625" style="45"/>
    <col min="14074" max="14074" width="5.625" style="45" customWidth="1"/>
    <col min="14075" max="14075" width="6.125" style="45" customWidth="1"/>
    <col min="14076" max="14076" width="5.625" style="45" customWidth="1"/>
    <col min="14077" max="14077" width="11.875" style="45" customWidth="1"/>
    <col min="14078" max="14079" width="5.625" style="45" customWidth="1"/>
    <col min="14080" max="14080" width="10.625" style="45" customWidth="1"/>
    <col min="14081" max="14081" width="5.625" style="45" customWidth="1"/>
    <col min="14082" max="14082" width="1.625" style="45" customWidth="1"/>
    <col min="14083" max="14083" width="5.625" style="45" customWidth="1"/>
    <col min="14084" max="14084" width="1.625" style="45" customWidth="1"/>
    <col min="14085" max="14086" width="5.625" style="45" customWidth="1"/>
    <col min="14087" max="14087" width="1.625" style="45" customWidth="1"/>
    <col min="14088" max="14088" width="5.625" style="45" customWidth="1"/>
    <col min="14089" max="14089" width="1.625" style="45" customWidth="1"/>
    <col min="14090" max="14090" width="8.875" style="45" customWidth="1"/>
    <col min="14091" max="14092" width="18.625" style="45" customWidth="1"/>
    <col min="14093" max="14093" width="6.125" style="45" customWidth="1"/>
    <col min="14094" max="14094" width="11.125" style="45" customWidth="1"/>
    <col min="14095" max="14095" width="2.375" style="45" bestFit="1" customWidth="1"/>
    <col min="14096" max="14097" width="18.625" style="45" customWidth="1"/>
    <col min="14098" max="14329" width="8.625" style="45"/>
    <col min="14330" max="14330" width="5.625" style="45" customWidth="1"/>
    <col min="14331" max="14331" width="6.125" style="45" customWidth="1"/>
    <col min="14332" max="14332" width="5.625" style="45" customWidth="1"/>
    <col min="14333" max="14333" width="11.875" style="45" customWidth="1"/>
    <col min="14334" max="14335" width="5.625" style="45" customWidth="1"/>
    <col min="14336" max="14336" width="10.625" style="45" customWidth="1"/>
    <col min="14337" max="14337" width="5.625" style="45" customWidth="1"/>
    <col min="14338" max="14338" width="1.625" style="45" customWidth="1"/>
    <col min="14339" max="14339" width="5.625" style="45" customWidth="1"/>
    <col min="14340" max="14340" width="1.625" style="45" customWidth="1"/>
    <col min="14341" max="14342" width="5.625" style="45" customWidth="1"/>
    <col min="14343" max="14343" width="1.625" style="45" customWidth="1"/>
    <col min="14344" max="14344" width="5.625" style="45" customWidth="1"/>
    <col min="14345" max="14345" width="1.625" style="45" customWidth="1"/>
    <col min="14346" max="14346" width="8.875" style="45" customWidth="1"/>
    <col min="14347" max="14348" width="18.625" style="45" customWidth="1"/>
    <col min="14349" max="14349" width="6.125" style="45" customWidth="1"/>
    <col min="14350" max="14350" width="11.125" style="45" customWidth="1"/>
    <col min="14351" max="14351" width="2.375" style="45" bestFit="1" customWidth="1"/>
    <col min="14352" max="14353" width="18.625" style="45" customWidth="1"/>
    <col min="14354" max="14585" width="8.625" style="45"/>
    <col min="14586" max="14586" width="5.625" style="45" customWidth="1"/>
    <col min="14587" max="14587" width="6.125" style="45" customWidth="1"/>
    <col min="14588" max="14588" width="5.625" style="45" customWidth="1"/>
    <col min="14589" max="14589" width="11.875" style="45" customWidth="1"/>
    <col min="14590" max="14591" width="5.625" style="45" customWidth="1"/>
    <col min="14592" max="14592" width="10.625" style="45" customWidth="1"/>
    <col min="14593" max="14593" width="5.625" style="45" customWidth="1"/>
    <col min="14594" max="14594" width="1.625" style="45" customWidth="1"/>
    <col min="14595" max="14595" width="5.625" style="45" customWidth="1"/>
    <col min="14596" max="14596" width="1.625" style="45" customWidth="1"/>
    <col min="14597" max="14598" width="5.625" style="45" customWidth="1"/>
    <col min="14599" max="14599" width="1.625" style="45" customWidth="1"/>
    <col min="14600" max="14600" width="5.625" style="45" customWidth="1"/>
    <col min="14601" max="14601" width="1.625" style="45" customWidth="1"/>
    <col min="14602" max="14602" width="8.875" style="45" customWidth="1"/>
    <col min="14603" max="14604" width="18.625" style="45" customWidth="1"/>
    <col min="14605" max="14605" width="6.125" style="45" customWidth="1"/>
    <col min="14606" max="14606" width="11.125" style="45" customWidth="1"/>
    <col min="14607" max="14607" width="2.375" style="45" bestFit="1" customWidth="1"/>
    <col min="14608" max="14609" width="18.625" style="45" customWidth="1"/>
    <col min="14610" max="14841" width="8.625" style="45"/>
    <col min="14842" max="14842" width="5.625" style="45" customWidth="1"/>
    <col min="14843" max="14843" width="6.125" style="45" customWidth="1"/>
    <col min="14844" max="14844" width="5.625" style="45" customWidth="1"/>
    <col min="14845" max="14845" width="11.875" style="45" customWidth="1"/>
    <col min="14846" max="14847" width="5.625" style="45" customWidth="1"/>
    <col min="14848" max="14848" width="10.625" style="45" customWidth="1"/>
    <col min="14849" max="14849" width="5.625" style="45" customWidth="1"/>
    <col min="14850" max="14850" width="1.625" style="45" customWidth="1"/>
    <col min="14851" max="14851" width="5.625" style="45" customWidth="1"/>
    <col min="14852" max="14852" width="1.625" style="45" customWidth="1"/>
    <col min="14853" max="14854" width="5.625" style="45" customWidth="1"/>
    <col min="14855" max="14855" width="1.625" style="45" customWidth="1"/>
    <col min="14856" max="14856" width="5.625" style="45" customWidth="1"/>
    <col min="14857" max="14857" width="1.625" style="45" customWidth="1"/>
    <col min="14858" max="14858" width="8.875" style="45" customWidth="1"/>
    <col min="14859" max="14860" width="18.625" style="45" customWidth="1"/>
    <col min="14861" max="14861" width="6.125" style="45" customWidth="1"/>
    <col min="14862" max="14862" width="11.125" style="45" customWidth="1"/>
    <col min="14863" max="14863" width="2.375" style="45" bestFit="1" customWidth="1"/>
    <col min="14864" max="14865" width="18.625" style="45" customWidth="1"/>
    <col min="14866" max="15097" width="8.625" style="45"/>
    <col min="15098" max="15098" width="5.625" style="45" customWidth="1"/>
    <col min="15099" max="15099" width="6.125" style="45" customWidth="1"/>
    <col min="15100" max="15100" width="5.625" style="45" customWidth="1"/>
    <col min="15101" max="15101" width="11.875" style="45" customWidth="1"/>
    <col min="15102" max="15103" width="5.625" style="45" customWidth="1"/>
    <col min="15104" max="15104" width="10.625" style="45" customWidth="1"/>
    <col min="15105" max="15105" width="5.625" style="45" customWidth="1"/>
    <col min="15106" max="15106" width="1.625" style="45" customWidth="1"/>
    <col min="15107" max="15107" width="5.625" style="45" customWidth="1"/>
    <col min="15108" max="15108" width="1.625" style="45" customWidth="1"/>
    <col min="15109" max="15110" width="5.625" style="45" customWidth="1"/>
    <col min="15111" max="15111" width="1.625" style="45" customWidth="1"/>
    <col min="15112" max="15112" width="5.625" style="45" customWidth="1"/>
    <col min="15113" max="15113" width="1.625" style="45" customWidth="1"/>
    <col min="15114" max="15114" width="8.875" style="45" customWidth="1"/>
    <col min="15115" max="15116" width="18.625" style="45" customWidth="1"/>
    <col min="15117" max="15117" width="6.125" style="45" customWidth="1"/>
    <col min="15118" max="15118" width="11.125" style="45" customWidth="1"/>
    <col min="15119" max="15119" width="2.375" style="45" bestFit="1" customWidth="1"/>
    <col min="15120" max="15121" width="18.625" style="45" customWidth="1"/>
    <col min="15122" max="15353" width="8.625" style="45"/>
    <col min="15354" max="15354" width="5.625" style="45" customWidth="1"/>
    <col min="15355" max="15355" width="6.125" style="45" customWidth="1"/>
    <col min="15356" max="15356" width="5.625" style="45" customWidth="1"/>
    <col min="15357" max="15357" width="11.875" style="45" customWidth="1"/>
    <col min="15358" max="15359" width="5.625" style="45" customWidth="1"/>
    <col min="15360" max="15360" width="10.625" style="45" customWidth="1"/>
    <col min="15361" max="15361" width="5.625" style="45" customWidth="1"/>
    <col min="15362" max="15362" width="1.625" style="45" customWidth="1"/>
    <col min="15363" max="15363" width="5.625" style="45" customWidth="1"/>
    <col min="15364" max="15364" width="1.625" style="45" customWidth="1"/>
    <col min="15365" max="15366" width="5.625" style="45" customWidth="1"/>
    <col min="15367" max="15367" width="1.625" style="45" customWidth="1"/>
    <col min="15368" max="15368" width="5.625" style="45" customWidth="1"/>
    <col min="15369" max="15369" width="1.625" style="45" customWidth="1"/>
    <col min="15370" max="15370" width="8.875" style="45" customWidth="1"/>
    <col min="15371" max="15372" width="18.625" style="45" customWidth="1"/>
    <col min="15373" max="15373" width="6.125" style="45" customWidth="1"/>
    <col min="15374" max="15374" width="11.125" style="45" customWidth="1"/>
    <col min="15375" max="15375" width="2.375" style="45" bestFit="1" customWidth="1"/>
    <col min="15376" max="15377" width="18.625" style="45" customWidth="1"/>
    <col min="15378" max="15609" width="8.625" style="45"/>
    <col min="15610" max="15610" width="5.625" style="45" customWidth="1"/>
    <col min="15611" max="15611" width="6.125" style="45" customWidth="1"/>
    <col min="15612" max="15612" width="5.625" style="45" customWidth="1"/>
    <col min="15613" max="15613" width="11.875" style="45" customWidth="1"/>
    <col min="15614" max="15615" width="5.625" style="45" customWidth="1"/>
    <col min="15616" max="15616" width="10.625" style="45" customWidth="1"/>
    <col min="15617" max="15617" width="5.625" style="45" customWidth="1"/>
    <col min="15618" max="15618" width="1.625" style="45" customWidth="1"/>
    <col min="15619" max="15619" width="5.625" style="45" customWidth="1"/>
    <col min="15620" max="15620" width="1.625" style="45" customWidth="1"/>
    <col min="15621" max="15622" width="5.625" style="45" customWidth="1"/>
    <col min="15623" max="15623" width="1.625" style="45" customWidth="1"/>
    <col min="15624" max="15624" width="5.625" style="45" customWidth="1"/>
    <col min="15625" max="15625" width="1.625" style="45" customWidth="1"/>
    <col min="15626" max="15626" width="8.875" style="45" customWidth="1"/>
    <col min="15627" max="15628" width="18.625" style="45" customWidth="1"/>
    <col min="15629" max="15629" width="6.125" style="45" customWidth="1"/>
    <col min="15630" max="15630" width="11.125" style="45" customWidth="1"/>
    <col min="15631" max="15631" width="2.375" style="45" bestFit="1" customWidth="1"/>
    <col min="15632" max="15633" width="18.625" style="45" customWidth="1"/>
    <col min="15634" max="15865" width="8.625" style="45"/>
    <col min="15866" max="15866" width="5.625" style="45" customWidth="1"/>
    <col min="15867" max="15867" width="6.125" style="45" customWidth="1"/>
    <col min="15868" max="15868" width="5.625" style="45" customWidth="1"/>
    <col min="15869" max="15869" width="11.875" style="45" customWidth="1"/>
    <col min="15870" max="15871" width="5.625" style="45" customWidth="1"/>
    <col min="15872" max="15872" width="10.625" style="45" customWidth="1"/>
    <col min="15873" max="15873" width="5.625" style="45" customWidth="1"/>
    <col min="15874" max="15874" width="1.625" style="45" customWidth="1"/>
    <col min="15875" max="15875" width="5.625" style="45" customWidth="1"/>
    <col min="15876" max="15876" width="1.625" style="45" customWidth="1"/>
    <col min="15877" max="15878" width="5.625" style="45" customWidth="1"/>
    <col min="15879" max="15879" width="1.625" style="45" customWidth="1"/>
    <col min="15880" max="15880" width="5.625" style="45" customWidth="1"/>
    <col min="15881" max="15881" width="1.625" style="45" customWidth="1"/>
    <col min="15882" max="15882" width="8.875" style="45" customWidth="1"/>
    <col min="15883" max="15884" width="18.625" style="45" customWidth="1"/>
    <col min="15885" max="15885" width="6.125" style="45" customWidth="1"/>
    <col min="15886" max="15886" width="11.125" style="45" customWidth="1"/>
    <col min="15887" max="15887" width="2.375" style="45" bestFit="1" customWidth="1"/>
    <col min="15888" max="15889" width="18.625" style="45" customWidth="1"/>
    <col min="15890" max="16121" width="8.625" style="45"/>
    <col min="16122" max="16122" width="5.625" style="45" customWidth="1"/>
    <col min="16123" max="16123" width="6.125" style="45" customWidth="1"/>
    <col min="16124" max="16124" width="5.625" style="45" customWidth="1"/>
    <col min="16125" max="16125" width="11.875" style="45" customWidth="1"/>
    <col min="16126" max="16127" width="5.625" style="45" customWidth="1"/>
    <col min="16128" max="16128" width="10.625" style="45" customWidth="1"/>
    <col min="16129" max="16129" width="5.625" style="45" customWidth="1"/>
    <col min="16130" max="16130" width="1.625" style="45" customWidth="1"/>
    <col min="16131" max="16131" width="5.625" style="45" customWidth="1"/>
    <col min="16132" max="16132" width="1.625" style="45" customWidth="1"/>
    <col min="16133" max="16134" width="5.625" style="45" customWidth="1"/>
    <col min="16135" max="16135" width="1.625" style="45" customWidth="1"/>
    <col min="16136" max="16136" width="5.625" style="45" customWidth="1"/>
    <col min="16137" max="16137" width="1.625" style="45" customWidth="1"/>
    <col min="16138" max="16138" width="8.875" style="45" customWidth="1"/>
    <col min="16139" max="16140" width="18.625" style="45" customWidth="1"/>
    <col min="16141" max="16141" width="6.125" style="45" customWidth="1"/>
    <col min="16142" max="16142" width="11.125" style="45" customWidth="1"/>
    <col min="16143" max="16143" width="2.375" style="45" bestFit="1" customWidth="1"/>
    <col min="16144" max="16145" width="18.625" style="45" customWidth="1"/>
    <col min="16146" max="16384" width="8.625" style="45"/>
  </cols>
  <sheetData>
    <row r="1" spans="1:30" ht="15" customHeight="1">
      <c r="A1" s="1348" t="s">
        <v>101</v>
      </c>
      <c r="B1" s="1348"/>
      <c r="C1" s="1348"/>
      <c r="D1" s="1348"/>
      <c r="E1" s="238"/>
      <c r="F1" s="238"/>
      <c r="G1" s="238"/>
      <c r="H1" s="238"/>
      <c r="I1" s="238"/>
      <c r="J1" s="238"/>
      <c r="K1" s="238"/>
      <c r="L1" s="238"/>
      <c r="M1" s="238"/>
      <c r="N1" s="238"/>
      <c r="O1" s="238"/>
      <c r="P1" s="238"/>
      <c r="Q1" s="238"/>
    </row>
    <row r="2" spans="1:30" ht="30" customHeight="1">
      <c r="A2" s="1349" t="str">
        <f>'②参加校別申込一覧表（大会参加料確認）'!A2:M2</f>
        <v>令和6年度　第44回全国高等学校空手道選抜大会</v>
      </c>
      <c r="B2" s="1349"/>
      <c r="C2" s="1349"/>
      <c r="D2" s="1349"/>
      <c r="E2" s="1349"/>
      <c r="F2" s="1349"/>
      <c r="G2" s="1349"/>
      <c r="H2" s="1349"/>
      <c r="I2" s="1349"/>
      <c r="J2" s="1349"/>
      <c r="K2" s="1349"/>
      <c r="L2" s="1349"/>
      <c r="M2" s="1349"/>
      <c r="N2" s="1349"/>
      <c r="O2" s="1349"/>
      <c r="P2" s="1349"/>
      <c r="Q2" s="1349"/>
    </row>
    <row r="3" spans="1:30" ht="27.75" customHeight="1">
      <c r="A3" s="1350" t="s">
        <v>130</v>
      </c>
      <c r="B3" s="1350"/>
      <c r="C3" s="1350"/>
      <c r="D3" s="1350"/>
      <c r="E3" s="1350"/>
      <c r="F3" s="1350"/>
      <c r="G3" s="1350"/>
      <c r="H3" s="1350"/>
      <c r="I3" s="1350"/>
      <c r="J3" s="1350"/>
      <c r="K3" s="1350"/>
      <c r="L3" s="1350"/>
      <c r="M3" s="1350"/>
      <c r="N3" s="1350"/>
      <c r="O3" s="1350"/>
      <c r="P3" s="1350"/>
      <c r="Q3" s="1350"/>
    </row>
    <row r="4" spans="1:30" ht="18" customHeight="1" thickBot="1">
      <c r="A4" s="239"/>
      <c r="B4" s="239"/>
      <c r="C4" s="239"/>
      <c r="D4" s="239"/>
      <c r="E4" s="239"/>
      <c r="F4" s="239"/>
      <c r="G4" s="239"/>
      <c r="H4" s="239"/>
      <c r="I4" s="239"/>
      <c r="J4" s="239"/>
      <c r="K4" s="239"/>
      <c r="L4" s="239"/>
      <c r="M4" s="239"/>
      <c r="N4" s="239"/>
      <c r="O4" s="239"/>
      <c r="P4" s="239"/>
      <c r="Q4" s="239"/>
    </row>
    <row r="5" spans="1:30" ht="12" customHeight="1">
      <c r="A5" s="1351" t="s">
        <v>526</v>
      </c>
      <c r="B5" s="1318"/>
      <c r="C5" s="1352" t="s">
        <v>5</v>
      </c>
      <c r="D5" s="1353"/>
      <c r="E5" s="1354" t="s">
        <v>444</v>
      </c>
      <c r="F5" s="1355"/>
      <c r="G5" s="1056" t="str">
        <f>IF('②参加校別申込一覧表（大会参加料確認）'!$F$9="","",'②参加校別申込一覧表（大会参加料確認）'!$F$9)</f>
        <v/>
      </c>
      <c r="H5" s="1057"/>
      <c r="I5" s="1057"/>
      <c r="J5" s="1057"/>
      <c r="K5" s="1057"/>
      <c r="L5" s="1057"/>
      <c r="M5" s="1058" t="str">
        <f>IF('②参加校別申込一覧表（大会参加料確認）'!$K$9="","",'②参加校別申込一覧表（大会参加料確認）'!$K$9)</f>
        <v>コウトウガッコウ</v>
      </c>
      <c r="N5" s="1058"/>
      <c r="O5" s="1058"/>
      <c r="P5" s="1058"/>
      <c r="Q5" s="1059"/>
    </row>
    <row r="6" spans="1:30" ht="24" customHeight="1">
      <c r="A6" s="1071" t="str">
        <f>IF('②参加校別申込一覧表（大会参加料確認）'!$A$10="","",'②参加校別申込一覧表（大会参加料確認）'!$A$10)</f>
        <v/>
      </c>
      <c r="B6" s="1072"/>
      <c r="C6" s="240" t="str">
        <f>IF('②参加校別申込一覧表（大会参加料確認）'!$B$10="","",'②参加校別申込一覧表（大会参加料確認）'!$B$10)</f>
        <v/>
      </c>
      <c r="D6" s="240" t="str">
        <f>IF('②参加校別申込一覧表（大会参加料確認）'!$C$10="","",'②参加校別申込一覧表（大会参加料確認）'!$C$10)</f>
        <v/>
      </c>
      <c r="E6" s="1356" t="s">
        <v>527</v>
      </c>
      <c r="F6" s="1357"/>
      <c r="G6" s="1087" t="str">
        <f>IF('②参加校別申込一覧表（大会参加料確認）'!$F$10="","",'②参加校別申込一覧表（大会参加料確認）'!$F$10)</f>
        <v/>
      </c>
      <c r="H6" s="1088"/>
      <c r="I6" s="1088"/>
      <c r="J6" s="1088"/>
      <c r="K6" s="1088"/>
      <c r="L6" s="1088"/>
      <c r="M6" s="1089" t="str">
        <f>IF('②参加校別申込一覧表（大会参加料確認）'!$K$10="","",'②参加校別申込一覧表（大会参加料確認）'!$K$10)</f>
        <v>高等学校</v>
      </c>
      <c r="N6" s="1089"/>
      <c r="O6" s="1089"/>
      <c r="P6" s="1089"/>
      <c r="Q6" s="1090"/>
    </row>
    <row r="7" spans="1:30" ht="12" customHeight="1">
      <c r="A7" s="1339" t="s">
        <v>528</v>
      </c>
      <c r="B7" s="1340"/>
      <c r="C7" s="241" t="s">
        <v>529</v>
      </c>
      <c r="D7" s="909" t="str">
        <f>IF('②参加校別申込一覧表（大会参加料確認）'!$C$11="","",'②参加校別申込一覧表（大会参加料確認）'!$C$11)</f>
        <v/>
      </c>
      <c r="E7" s="1077"/>
      <c r="F7" s="242" t="s">
        <v>530</v>
      </c>
      <c r="G7" s="242"/>
      <c r="H7" s="1343" t="s">
        <v>531</v>
      </c>
      <c r="I7" s="1344"/>
      <c r="J7" s="1344"/>
      <c r="K7" s="1344"/>
      <c r="L7" s="1345"/>
      <c r="M7" s="1343" t="s">
        <v>532</v>
      </c>
      <c r="N7" s="1344"/>
      <c r="O7" s="1344"/>
      <c r="P7" s="1344"/>
      <c r="Q7" s="1346"/>
    </row>
    <row r="8" spans="1:30" ht="24" customHeight="1">
      <c r="A8" s="1341"/>
      <c r="B8" s="1342"/>
      <c r="C8" s="1081" t="str">
        <f>IF('②参加校別申込一覧表（大会参加料確認）'!$B$12="","",'②参加校別申込一覧表（大会参加料確認）'!$B$12)</f>
        <v/>
      </c>
      <c r="D8" s="1082"/>
      <c r="E8" s="1082"/>
      <c r="F8" s="1082"/>
      <c r="G8" s="1083"/>
      <c r="H8" s="1084" t="str">
        <f>IF('②参加校別申込一覧表（大会参加料確認）'!$I$12="","",'②参加校別申込一覧表（大会参加料確認）'!$I$12)</f>
        <v/>
      </c>
      <c r="I8" s="1085"/>
      <c r="J8" s="1085"/>
      <c r="K8" s="1085"/>
      <c r="L8" s="1086"/>
      <c r="M8" s="1084" t="str">
        <f>IF('②参加校別申込一覧表（大会参加料確認）'!$K$12="","",'②参加校別申込一覧表（大会参加料確認）'!$K$12)</f>
        <v/>
      </c>
      <c r="N8" s="1085"/>
      <c r="O8" s="1085"/>
      <c r="P8" s="1085"/>
      <c r="Q8" s="1092"/>
    </row>
    <row r="9" spans="1:30" ht="12" customHeight="1">
      <c r="A9" s="1339" t="s">
        <v>444</v>
      </c>
      <c r="B9" s="1340"/>
      <c r="C9" s="907" t="str">
        <f>IF('②参加校別申込一覧表（大会参加料確認）'!$C$13="","",'②参加校別申込一覧表（大会参加料確認）'!$C$13)</f>
        <v/>
      </c>
      <c r="D9" s="879"/>
      <c r="E9" s="879"/>
      <c r="F9" s="879"/>
      <c r="G9" s="882"/>
      <c r="H9" s="1347" t="s">
        <v>444</v>
      </c>
      <c r="I9" s="1347"/>
      <c r="J9" s="1347"/>
      <c r="K9" s="1063" t="str">
        <f>IF('②参加校別申込一覧表（大会参加料確認）'!$J$13="","",'②参加校別申込一覧表（大会参加料確認）'!$J$13)</f>
        <v/>
      </c>
      <c r="L9" s="1063"/>
      <c r="M9" s="1063"/>
      <c r="N9" s="1063"/>
      <c r="O9" s="1063"/>
      <c r="P9" s="907"/>
      <c r="Q9" s="1064"/>
    </row>
    <row r="10" spans="1:30" ht="24" customHeight="1">
      <c r="A10" s="1331" t="s">
        <v>523</v>
      </c>
      <c r="B10" s="1332"/>
      <c r="C10" s="1067" t="str">
        <f>IF('②参加校別申込一覧表（大会参加料確認）'!$C$14="","",'②参加校別申込一覧表（大会参加料確認）'!$C$14)</f>
        <v/>
      </c>
      <c r="D10" s="1068"/>
      <c r="E10" s="1068"/>
      <c r="F10" s="1068"/>
      <c r="G10" s="1069"/>
      <c r="H10" s="1333" t="s">
        <v>533</v>
      </c>
      <c r="I10" s="1333"/>
      <c r="J10" s="1333"/>
      <c r="K10" s="1093" t="str">
        <f>IF('②参加校別申込一覧表（大会参加料確認）'!$J$14="","",'②参加校別申込一覧表（大会参加料確認）'!$J$14)</f>
        <v/>
      </c>
      <c r="L10" s="1093"/>
      <c r="M10" s="1093"/>
      <c r="N10" s="1093"/>
      <c r="O10" s="1093"/>
      <c r="P10" s="1067"/>
      <c r="Q10" s="1094"/>
    </row>
    <row r="11" spans="1:30" ht="12" customHeight="1">
      <c r="A11" s="1322" t="s">
        <v>6</v>
      </c>
      <c r="B11" s="1323"/>
      <c r="C11" s="1026" t="str">
        <f>IF('②参加校別申込一覧表（大会参加料確認）'!$C$15="","",'②参加校別申込一覧表（大会参加料確認）'!$C$15)</f>
        <v/>
      </c>
      <c r="D11" s="1027"/>
      <c r="E11" s="1028"/>
      <c r="F11" s="1334" t="s">
        <v>543</v>
      </c>
      <c r="G11" s="1335"/>
      <c r="H11" s="1334" t="s">
        <v>14</v>
      </c>
      <c r="I11" s="1327"/>
      <c r="J11" s="1327"/>
      <c r="K11" s="1327"/>
      <c r="L11" s="1335"/>
      <c r="M11" s="1327" t="s">
        <v>15</v>
      </c>
      <c r="N11" s="1327"/>
      <c r="O11" s="1327"/>
      <c r="P11" s="1327"/>
      <c r="Q11" s="1336"/>
    </row>
    <row r="12" spans="1:30" ht="24" customHeight="1" thickBot="1">
      <c r="A12" s="1337" t="s">
        <v>16</v>
      </c>
      <c r="B12" s="1338"/>
      <c r="C12" s="1043" t="str">
        <f>IF('②参加校別申込一覧表（大会参加料確認）'!$C$16="","",'②参加校別申込一覧表（大会参加料確認）'!$C$16)</f>
        <v/>
      </c>
      <c r="D12" s="1044"/>
      <c r="E12" s="1045"/>
      <c r="F12" s="1046" t="str">
        <f>IF('②参加校別申込一覧表（大会参加料確認）'!$F$16="","",'②参加校別申込一覧表（大会参加料確認）'!$F$16)</f>
        <v/>
      </c>
      <c r="G12" s="1045"/>
      <c r="H12" s="1036" t="str">
        <f>IF('②参加校別申込一覧表（大会参加料確認）'!$H$16="","",'②参加校別申込一覧表（大会参加料確認）'!$H$16)</f>
        <v/>
      </c>
      <c r="I12" s="1037"/>
      <c r="J12" s="1037"/>
      <c r="K12" s="1037"/>
      <c r="L12" s="1038"/>
      <c r="M12" s="1039" t="str">
        <f>IF('②参加校別申込一覧表（大会参加料確認）'!$K$16="","",'②参加校別申込一覧表（大会参加料確認）'!$K$16)</f>
        <v/>
      </c>
      <c r="N12" s="1039"/>
      <c r="O12" s="1039"/>
      <c r="P12" s="1039"/>
      <c r="Q12" s="1040"/>
    </row>
    <row r="13" spans="1:30" ht="12" customHeight="1">
      <c r="A13" s="1322" t="s">
        <v>444</v>
      </c>
      <c r="B13" s="1323"/>
      <c r="C13" s="1026" t="str">
        <f>IF('②参加校別申込一覧表（大会参加料確認）'!$C$17="","",'②参加校別申込一覧表（大会参加料確認）'!$C$17)</f>
        <v/>
      </c>
      <c r="D13" s="1027"/>
      <c r="E13" s="1028"/>
      <c r="F13" s="1327" t="s">
        <v>519</v>
      </c>
      <c r="G13" s="1323"/>
      <c r="H13" s="1328" t="s">
        <v>444</v>
      </c>
      <c r="I13" s="1323"/>
      <c r="J13" s="1031" t="str">
        <f>IF('②参加校別申込一覧表（大会参加料確認）'!$J$17="","",'②参加校別申込一覧表（大会参加料確認）'!$J$17)</f>
        <v/>
      </c>
      <c r="K13" s="1032"/>
      <c r="L13" s="1032"/>
      <c r="M13" s="1032"/>
      <c r="N13" s="1033"/>
      <c r="O13" s="1324" t="s">
        <v>520</v>
      </c>
      <c r="P13" s="1324"/>
      <c r="Q13" s="1324"/>
      <c r="R13" s="93"/>
      <c r="S13" s="929" t="s">
        <v>505</v>
      </c>
      <c r="X13" s="205" t="str">
        <f>'②参加校別申込一覧表（大会参加料確認）'!O9</f>
        <v>地区№</v>
      </c>
      <c r="Y13" s="205" t="str">
        <f>'②参加校別申込一覧表（大会参加料確認）'!P9</f>
        <v>地区名</v>
      </c>
      <c r="Z13" s="605" t="str">
        <f>'②参加校別申込一覧表（大会参加料確認）'!Q9</f>
        <v>都道府県名</v>
      </c>
      <c r="AA13" s="605"/>
      <c r="AB13" s="205" t="str">
        <f>'②参加校別申込一覧表（大会参加料確認）'!S9</f>
        <v>学校名</v>
      </c>
      <c r="AC13" s="205" t="str">
        <f>'②参加校別申込一覧表（大会参加料確認）'!U9</f>
        <v>フリガナ</v>
      </c>
      <c r="AD13" s="205" t="str">
        <f>'②参加校別申込一覧表（大会参加料確認）'!A18</f>
        <v>監督氏名</v>
      </c>
    </row>
    <row r="14" spans="1:30" ht="24" customHeight="1" thickBot="1">
      <c r="A14" s="1320" t="s">
        <v>524</v>
      </c>
      <c r="B14" s="1321"/>
      <c r="C14" s="1015" t="str">
        <f>IF('②参加校別申込一覧表（大会参加料確認）'!$C$18="","",'②参加校別申込一覧表（大会参加料確認）'!$C$18)</f>
        <v/>
      </c>
      <c r="D14" s="1016"/>
      <c r="E14" s="1017"/>
      <c r="F14" s="1018" t="str">
        <f>IF('②参加校別申込一覧表（大会参加料確認）'!$F$18="","",'②参加校別申込一覧表（大会参加料確認）'!$F$18)</f>
        <v/>
      </c>
      <c r="G14" s="1019"/>
      <c r="H14" s="1329" t="s">
        <v>525</v>
      </c>
      <c r="I14" s="1330"/>
      <c r="J14" s="1015" t="str">
        <f>IF('②参加校別申込一覧表（大会参加料確認）'!$J$18="","",'②参加校別申込一覧表（大会参加料確認）'!$J$18)</f>
        <v/>
      </c>
      <c r="K14" s="1016"/>
      <c r="L14" s="1016"/>
      <c r="M14" s="1016"/>
      <c r="N14" s="1017"/>
      <c r="O14" s="1012" t="str">
        <f>IF('②参加校別申込一覧表（大会参加料確認）'!$L$18="","",'②参加校別申込一覧表（大会参加料確認）'!$L$18)</f>
        <v/>
      </c>
      <c r="P14" s="1013"/>
      <c r="Q14" s="1014"/>
      <c r="S14" s="930"/>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row>
    <row r="15" spans="1:30" ht="12" customHeight="1">
      <c r="A15" s="1315" t="s">
        <v>104</v>
      </c>
      <c r="B15" s="1365" t="s">
        <v>446</v>
      </c>
      <c r="C15" s="1362" t="s">
        <v>444</v>
      </c>
      <c r="D15" s="1355"/>
      <c r="E15" s="1316" t="s">
        <v>105</v>
      </c>
      <c r="F15" s="1316" t="s">
        <v>106</v>
      </c>
      <c r="G15" s="1318" t="s">
        <v>107</v>
      </c>
      <c r="H15" s="1316" t="s">
        <v>108</v>
      </c>
      <c r="I15" s="1316"/>
      <c r="J15" s="1316"/>
      <c r="K15" s="1316"/>
      <c r="L15" s="1316"/>
      <c r="M15" s="1367" t="s">
        <v>109</v>
      </c>
      <c r="N15" s="243"/>
      <c r="O15" s="1369" t="s">
        <v>110</v>
      </c>
      <c r="P15" s="244"/>
      <c r="Q15" s="1371" t="s">
        <v>111</v>
      </c>
      <c r="S15" s="930"/>
    </row>
    <row r="16" spans="1:30" ht="12" customHeight="1" thickBot="1">
      <c r="A16" s="1314"/>
      <c r="B16" s="1366"/>
      <c r="C16" s="1363" t="s">
        <v>29</v>
      </c>
      <c r="D16" s="1364"/>
      <c r="E16" s="1317"/>
      <c r="F16" s="1317"/>
      <c r="G16" s="1319"/>
      <c r="H16" s="1317"/>
      <c r="I16" s="1317"/>
      <c r="J16" s="1317"/>
      <c r="K16" s="1317"/>
      <c r="L16" s="1317"/>
      <c r="M16" s="1368"/>
      <c r="N16" s="245"/>
      <c r="O16" s="1370"/>
      <c r="P16" s="246"/>
      <c r="Q16" s="1372"/>
      <c r="S16" s="931"/>
    </row>
    <row r="17" spans="1:28" ht="12" customHeight="1">
      <c r="A17" s="1313">
        <v>1</v>
      </c>
      <c r="B17" s="1250"/>
      <c r="C17" s="1241" t="str">
        <f>IF(S17="","",VLOOKUP(S17,②選手データ!$A$17:$R$76,18,FALSE)&amp;"")</f>
        <v/>
      </c>
      <c r="D17" s="1242"/>
      <c r="E17" s="1247" t="str">
        <f>IF(S17="","",VLOOKUP(S17,②選手データ!$A$17:$R$76,5,FALSE)&amp;"")</f>
        <v/>
      </c>
      <c r="F17" s="1249" t="str">
        <f>IF(S17="","",VLOOKUP(S17,②選手データ!$A$17:$R$76,6,FALSE)&amp;"")</f>
        <v/>
      </c>
      <c r="G17" s="1239" t="str">
        <f>IF(S17="","",VLOOKUP(S17,②選手データ!$A$17:$R$76,7,FALSE)&amp;"")</f>
        <v/>
      </c>
      <c r="H17" s="247" t="s">
        <v>112</v>
      </c>
      <c r="I17" s="248"/>
      <c r="J17" s="249" t="s">
        <v>113</v>
      </c>
      <c r="K17" s="248"/>
      <c r="L17" s="250" t="s">
        <v>114</v>
      </c>
      <c r="M17" s="251" t="s">
        <v>109</v>
      </c>
      <c r="N17" s="252"/>
      <c r="O17" s="252" t="s">
        <v>110</v>
      </c>
      <c r="P17" s="253"/>
      <c r="Q17" s="1237" t="str">
        <f>IF(S17="","",VLOOKUP(S17,②選手データ!$A$17:$R$76,17,FALSE)&amp;"")</f>
        <v/>
      </c>
      <c r="S17" s="1309"/>
    </row>
    <row r="18" spans="1:28" ht="12" customHeight="1">
      <c r="A18" s="1314"/>
      <c r="B18" s="1251"/>
      <c r="C18" s="1243" t="str">
        <f>IF(S17="","",VLOOKUP(S17,②選手データ!$A$17:$R$76,2,FALSE)&amp;"")</f>
        <v/>
      </c>
      <c r="D18" s="1244"/>
      <c r="E18" s="1248"/>
      <c r="F18" s="1247"/>
      <c r="G18" s="1240"/>
      <c r="H18" s="254" t="str">
        <f>IF(S17="","",VLOOKUP(S17,②選手データ!$A$17:$R$76,8,FALSE)&amp;"")</f>
        <v/>
      </c>
      <c r="I18" s="255" t="s">
        <v>115</v>
      </c>
      <c r="J18" s="256" t="str">
        <f>IF(S17="","",VLOOKUP(S17,②選手データ!$A$17:$R$76,10,FALSE)&amp;"")</f>
        <v/>
      </c>
      <c r="K18" s="255" t="s">
        <v>115</v>
      </c>
      <c r="L18" s="257" t="str">
        <f>IF(S17="","",VLOOKUP(S17,②選手データ!$A$17:$R$76,12,FALSE)&amp;"")</f>
        <v/>
      </c>
      <c r="M18" s="254" t="str">
        <f>IF(S17="","",VLOOKUP(S17,②選手データ!$A$17:$R$76,13,FALSE)&amp;"")</f>
        <v/>
      </c>
      <c r="N18" s="258" t="s">
        <v>116</v>
      </c>
      <c r="O18" s="259" t="str">
        <f>IF(S17="","",VLOOKUP(S17,②選手データ!$A$17:$R$76,15,FALSE)&amp;"")</f>
        <v/>
      </c>
      <c r="P18" s="260" t="s">
        <v>117</v>
      </c>
      <c r="Q18" s="1238"/>
      <c r="S18" s="1310"/>
      <c r="X18" s="205" t="str">
        <f>IF(B17="","",B17)</f>
        <v/>
      </c>
      <c r="Y18" s="205" t="str">
        <f>C18</f>
        <v/>
      </c>
      <c r="Z18" s="205" t="str">
        <f>IF(S17="","",VLOOKUP(S17,②選手データ!$A$17:$T$76,20,FALSE))</f>
        <v/>
      </c>
      <c r="AA18" s="205" t="str">
        <f>E17</f>
        <v/>
      </c>
      <c r="AB18" s="205" t="str">
        <f>$C$14</f>
        <v/>
      </c>
    </row>
    <row r="19" spans="1:28" ht="12" customHeight="1">
      <c r="A19" s="1313">
        <v>2</v>
      </c>
      <c r="B19" s="1250"/>
      <c r="C19" s="1241" t="str">
        <f>IF(S19="","",VLOOKUP(S19,②選手データ!$A$17:$R$76,18,FALSE)&amp;"")</f>
        <v/>
      </c>
      <c r="D19" s="1242"/>
      <c r="E19" s="1247" t="str">
        <f>IF(S19="","",VLOOKUP(S19,②選手データ!$A$17:$R$76,5,FALSE)&amp;"")</f>
        <v/>
      </c>
      <c r="F19" s="1249" t="str">
        <f>IF(S19="","",VLOOKUP(S19,②選手データ!$A$17:$R$76,6,FALSE)&amp;"")</f>
        <v/>
      </c>
      <c r="G19" s="1239" t="str">
        <f>IF(S19="","",VLOOKUP(S19,②選手データ!$A$17:$R$76,7,FALSE)&amp;"")</f>
        <v/>
      </c>
      <c r="H19" s="247" t="s">
        <v>112</v>
      </c>
      <c r="I19" s="248"/>
      <c r="J19" s="249" t="s">
        <v>113</v>
      </c>
      <c r="K19" s="248"/>
      <c r="L19" s="250" t="s">
        <v>114</v>
      </c>
      <c r="M19" s="251" t="s">
        <v>109</v>
      </c>
      <c r="N19" s="252"/>
      <c r="O19" s="252" t="s">
        <v>110</v>
      </c>
      <c r="P19" s="253"/>
      <c r="Q19" s="1237" t="str">
        <f>IF(S19="","",VLOOKUP(S19,②選手データ!$A$17:$R$76,17,FALSE)&amp;"")</f>
        <v/>
      </c>
      <c r="S19" s="1311"/>
      <c r="X19" s="205" t="str">
        <f>IF(B19="","",B19)</f>
        <v/>
      </c>
      <c r="Y19" s="205" t="str">
        <f>C20</f>
        <v/>
      </c>
      <c r="Z19" s="205" t="str">
        <f>IF(S19="","",VLOOKUP(S19,②選手データ!$A$17:$T$76,20,FALSE))</f>
        <v/>
      </c>
      <c r="AA19" s="205" t="str">
        <f>E19</f>
        <v/>
      </c>
      <c r="AB19" s="205" t="str">
        <f t="shared" ref="AB19:AB25" si="0">$C$14</f>
        <v/>
      </c>
    </row>
    <row r="20" spans="1:28" ht="12" customHeight="1">
      <c r="A20" s="1314"/>
      <c r="B20" s="1251"/>
      <c r="C20" s="1243" t="str">
        <f>IF(S19="","",VLOOKUP(S19,②選手データ!$A$17:$R$76,2,FALSE)&amp;"")</f>
        <v/>
      </c>
      <c r="D20" s="1244"/>
      <c r="E20" s="1248"/>
      <c r="F20" s="1247"/>
      <c r="G20" s="1240"/>
      <c r="H20" s="254" t="str">
        <f>IF(S19="","",VLOOKUP(S19,②選手データ!$A$17:$R$76,8,FALSE)&amp;"")</f>
        <v/>
      </c>
      <c r="I20" s="255" t="s">
        <v>115</v>
      </c>
      <c r="J20" s="256" t="str">
        <f>IF(S19="","",VLOOKUP(S19,②選手データ!$A$17:$R$76,10,FALSE)&amp;"")</f>
        <v/>
      </c>
      <c r="K20" s="255" t="s">
        <v>115</v>
      </c>
      <c r="L20" s="257" t="str">
        <f>IF(S19="","",VLOOKUP(S19,②選手データ!$A$17:$R$76,12,FALSE)&amp;"")</f>
        <v/>
      </c>
      <c r="M20" s="254" t="str">
        <f>IF(S19="","",VLOOKUP(S19,②選手データ!$A$17:$R$76,13,FALSE)&amp;"")</f>
        <v/>
      </c>
      <c r="N20" s="258" t="s">
        <v>116</v>
      </c>
      <c r="O20" s="259" t="str">
        <f>IF(S19="","",VLOOKUP(S19,②選手データ!$A$17:$R$76,15,FALSE)&amp;"")</f>
        <v/>
      </c>
      <c r="P20" s="260" t="s">
        <v>117</v>
      </c>
      <c r="Q20" s="1238"/>
      <c r="S20" s="1310"/>
      <c r="X20" s="205" t="str">
        <f>IF(B21="","",B21)</f>
        <v/>
      </c>
      <c r="Y20" s="205" t="str">
        <f>C22</f>
        <v/>
      </c>
      <c r="Z20" s="205" t="str">
        <f>IF(S21="","",VLOOKUP(S21,②選手データ!$A$17:$T$76,20,FALSE))</f>
        <v/>
      </c>
      <c r="AA20" s="205" t="str">
        <f>E21</f>
        <v/>
      </c>
      <c r="AB20" s="205" t="str">
        <f t="shared" si="0"/>
        <v/>
      </c>
    </row>
    <row r="21" spans="1:28" ht="12" customHeight="1">
      <c r="A21" s="1313">
        <v>3</v>
      </c>
      <c r="B21" s="1250"/>
      <c r="C21" s="1241" t="str">
        <f>IF(S21="","",VLOOKUP(S21,②選手データ!$A$17:$R$76,18,FALSE)&amp;"")</f>
        <v/>
      </c>
      <c r="D21" s="1242"/>
      <c r="E21" s="1247" t="str">
        <f>IF(S21="","",VLOOKUP(S21,②選手データ!$A$17:$R$76,5,FALSE)&amp;"")</f>
        <v/>
      </c>
      <c r="F21" s="1249" t="str">
        <f>IF(S21="","",VLOOKUP(S21,②選手データ!$A$17:$R$76,6,FALSE)&amp;"")</f>
        <v/>
      </c>
      <c r="G21" s="1239" t="str">
        <f>IF(S21="","",VLOOKUP(S21,②選手データ!$A$17:$R$76,7,FALSE)&amp;"")</f>
        <v/>
      </c>
      <c r="H21" s="247" t="s">
        <v>112</v>
      </c>
      <c r="I21" s="248"/>
      <c r="J21" s="249" t="s">
        <v>113</v>
      </c>
      <c r="K21" s="248"/>
      <c r="L21" s="250" t="s">
        <v>114</v>
      </c>
      <c r="M21" s="251" t="s">
        <v>109</v>
      </c>
      <c r="N21" s="252"/>
      <c r="O21" s="252" t="s">
        <v>110</v>
      </c>
      <c r="P21" s="253"/>
      <c r="Q21" s="1237" t="str">
        <f>IF(S21="","",VLOOKUP(S21,②選手データ!$A$17:$R$76,17,FALSE)&amp;"")</f>
        <v/>
      </c>
      <c r="S21" s="1311"/>
      <c r="X21" s="205" t="str">
        <f>IF(B23="","",B23)</f>
        <v/>
      </c>
      <c r="Y21" s="205" t="str">
        <f>C24</f>
        <v/>
      </c>
      <c r="Z21" s="205" t="str">
        <f>IF(S23="","",VLOOKUP(S23,②選手データ!$A$17:$T$76,20,FALSE))</f>
        <v/>
      </c>
      <c r="AA21" s="205" t="str">
        <f>E23</f>
        <v/>
      </c>
      <c r="AB21" s="205" t="str">
        <f t="shared" si="0"/>
        <v/>
      </c>
    </row>
    <row r="22" spans="1:28" ht="12" customHeight="1">
      <c r="A22" s="1314"/>
      <c r="B22" s="1251"/>
      <c r="C22" s="1243" t="str">
        <f>IF(S21="","",VLOOKUP(S21,②選手データ!$A$17:$R$76,2,FALSE)&amp;"")</f>
        <v/>
      </c>
      <c r="D22" s="1244"/>
      <c r="E22" s="1248"/>
      <c r="F22" s="1247"/>
      <c r="G22" s="1240"/>
      <c r="H22" s="254" t="str">
        <f>IF(S21="","",VLOOKUP(S21,②選手データ!$A$17:$R$76,8,FALSE)&amp;"")</f>
        <v/>
      </c>
      <c r="I22" s="255" t="s">
        <v>115</v>
      </c>
      <c r="J22" s="256" t="str">
        <f>IF(S21="","",VLOOKUP(S21,②選手データ!$A$17:$R$76,10,FALSE)&amp;"")</f>
        <v/>
      </c>
      <c r="K22" s="255" t="s">
        <v>115</v>
      </c>
      <c r="L22" s="257" t="str">
        <f>IF(S21="","",VLOOKUP(S21,②選手データ!$A$17:$R$76,12,FALSE)&amp;"")</f>
        <v/>
      </c>
      <c r="M22" s="254" t="str">
        <f>IF(S21="","",VLOOKUP(S21,②選手データ!$A$17:$R$76,13,FALSE)&amp;"")</f>
        <v/>
      </c>
      <c r="N22" s="258" t="s">
        <v>116</v>
      </c>
      <c r="O22" s="259" t="str">
        <f>IF(S21="","",VLOOKUP(S21,②選手データ!$A$17:$R$76,15,FALSE)&amp;"")</f>
        <v/>
      </c>
      <c r="P22" s="260" t="s">
        <v>117</v>
      </c>
      <c r="Q22" s="1238"/>
      <c r="S22" s="1310"/>
      <c r="X22" s="205" t="str">
        <f>IF(B25="","",B25)</f>
        <v/>
      </c>
      <c r="Y22" s="205" t="str">
        <f>C26</f>
        <v/>
      </c>
      <c r="Z22" s="205" t="str">
        <f>IF(S25="","",VLOOKUP(S25,②選手データ!$A$17:$T$76,20,FALSE))</f>
        <v/>
      </c>
      <c r="AA22" s="205" t="str">
        <f>E25</f>
        <v/>
      </c>
      <c r="AB22" s="205" t="str">
        <f t="shared" si="0"/>
        <v/>
      </c>
    </row>
    <row r="23" spans="1:28" ht="12" customHeight="1">
      <c r="A23" s="1313">
        <v>4</v>
      </c>
      <c r="B23" s="1250"/>
      <c r="C23" s="1241" t="str">
        <f>IF(S23="","",VLOOKUP(S23,②選手データ!$A$17:$R$76,18,FALSE)&amp;"")</f>
        <v/>
      </c>
      <c r="D23" s="1242"/>
      <c r="E23" s="1247" t="str">
        <f>IF(S23="","",VLOOKUP(S23,②選手データ!$A$17:$R$76,5,FALSE)&amp;"")</f>
        <v/>
      </c>
      <c r="F23" s="1249" t="str">
        <f>IF(S23="","",VLOOKUP(S23,②選手データ!$A$17:$R$76,6,FALSE)&amp;"")</f>
        <v/>
      </c>
      <c r="G23" s="1239" t="str">
        <f>IF(S23="","",VLOOKUP(S23,②選手データ!$A$17:$R$76,7,FALSE)&amp;"")</f>
        <v/>
      </c>
      <c r="H23" s="247" t="s">
        <v>112</v>
      </c>
      <c r="I23" s="248"/>
      <c r="J23" s="249" t="s">
        <v>113</v>
      </c>
      <c r="K23" s="248"/>
      <c r="L23" s="250" t="s">
        <v>114</v>
      </c>
      <c r="M23" s="251" t="s">
        <v>109</v>
      </c>
      <c r="N23" s="252"/>
      <c r="O23" s="252" t="s">
        <v>110</v>
      </c>
      <c r="P23" s="253"/>
      <c r="Q23" s="1237" t="str">
        <f>IF(S23="","",VLOOKUP(S23,②選手データ!$A$17:$R$76,17,FALSE)&amp;"")</f>
        <v/>
      </c>
      <c r="S23" s="1311"/>
      <c r="X23" s="205" t="str">
        <f>IF(B27="","",B27)</f>
        <v/>
      </c>
      <c r="Y23" s="205" t="str">
        <f>C28</f>
        <v/>
      </c>
      <c r="Z23" s="205" t="str">
        <f>IF(S27="","",VLOOKUP(S27,②選手データ!$A$17:$T$76,20,FALSE))</f>
        <v/>
      </c>
      <c r="AA23" s="205" t="str">
        <f>E27</f>
        <v/>
      </c>
      <c r="AB23" s="205" t="str">
        <f t="shared" si="0"/>
        <v/>
      </c>
    </row>
    <row r="24" spans="1:28" ht="12" customHeight="1">
      <c r="A24" s="1314"/>
      <c r="B24" s="1251"/>
      <c r="C24" s="1243" t="str">
        <f>IF(S23="","",VLOOKUP(S23,②選手データ!$A$17:$R$76,2,FALSE)&amp;"")</f>
        <v/>
      </c>
      <c r="D24" s="1244"/>
      <c r="E24" s="1248"/>
      <c r="F24" s="1247"/>
      <c r="G24" s="1240"/>
      <c r="H24" s="254" t="str">
        <f>IF(S23="","",VLOOKUP(S23,②選手データ!$A$17:$R$76,8,FALSE)&amp;"")</f>
        <v/>
      </c>
      <c r="I24" s="255" t="s">
        <v>115</v>
      </c>
      <c r="J24" s="256" t="str">
        <f>IF(S23="","",VLOOKUP(S23,②選手データ!$A$17:$R$76,10,FALSE)&amp;"")</f>
        <v/>
      </c>
      <c r="K24" s="255" t="s">
        <v>115</v>
      </c>
      <c r="L24" s="257" t="str">
        <f>IF(S23="","",VLOOKUP(S23,②選手データ!$A$17:$R$76,12,FALSE)&amp;"")</f>
        <v/>
      </c>
      <c r="M24" s="254" t="str">
        <f>IF(S23="","",VLOOKUP(S23,②選手データ!$A$17:$R$76,13,FALSE)&amp;"")</f>
        <v/>
      </c>
      <c r="N24" s="258" t="s">
        <v>116</v>
      </c>
      <c r="O24" s="259" t="str">
        <f>IF(S23="","",VLOOKUP(S23,②選手データ!$A$17:$R$76,15,FALSE)&amp;"")</f>
        <v/>
      </c>
      <c r="P24" s="260" t="s">
        <v>117</v>
      </c>
      <c r="Q24" s="1238"/>
      <c r="S24" s="1310"/>
      <c r="X24" s="205" t="str">
        <f>IF(B29="","",B29)</f>
        <v/>
      </c>
      <c r="Y24" s="205" t="str">
        <f>C30</f>
        <v/>
      </c>
      <c r="Z24" s="205" t="str">
        <f>IF(S29="","",VLOOKUP(S29,②選手データ!$A$17:$T$76,20,FALSE))</f>
        <v/>
      </c>
      <c r="AA24" s="205" t="str">
        <f>E29</f>
        <v/>
      </c>
      <c r="AB24" s="205" t="str">
        <f t="shared" si="0"/>
        <v/>
      </c>
    </row>
    <row r="25" spans="1:28" ht="12" customHeight="1">
      <c r="A25" s="1325">
        <v>5</v>
      </c>
      <c r="B25" s="1250"/>
      <c r="C25" s="1241" t="str">
        <f>IF(S25="","",VLOOKUP(S25,②選手データ!$A$17:$R$76,18,FALSE)&amp;"")</f>
        <v/>
      </c>
      <c r="D25" s="1242"/>
      <c r="E25" s="1247" t="str">
        <f>IF(S25="","",VLOOKUP(S25,②選手データ!$A$17:$R$76,5,FALSE)&amp;"")</f>
        <v/>
      </c>
      <c r="F25" s="1249" t="str">
        <f>IF(S25="","",VLOOKUP(S25,②選手データ!$A$17:$R$76,6,FALSE)&amp;"")</f>
        <v/>
      </c>
      <c r="G25" s="1239" t="str">
        <f>IF(S25="","",VLOOKUP(S25,②選手データ!$A$17:$R$76,7,FALSE)&amp;"")</f>
        <v/>
      </c>
      <c r="H25" s="247" t="s">
        <v>112</v>
      </c>
      <c r="I25" s="248"/>
      <c r="J25" s="249" t="s">
        <v>113</v>
      </c>
      <c r="K25" s="248"/>
      <c r="L25" s="250" t="s">
        <v>114</v>
      </c>
      <c r="M25" s="251" t="s">
        <v>109</v>
      </c>
      <c r="N25" s="252"/>
      <c r="O25" s="252" t="s">
        <v>110</v>
      </c>
      <c r="P25" s="253"/>
      <c r="Q25" s="1237" t="str">
        <f>IF(S25="","",VLOOKUP(S25,②選手データ!$A$17:$R$76,17,FALSE)&amp;"")</f>
        <v/>
      </c>
      <c r="S25" s="1301"/>
      <c r="X25" s="205" t="str">
        <f>IF(B31="","",B31)</f>
        <v/>
      </c>
      <c r="Y25" s="205" t="str">
        <f>C32</f>
        <v/>
      </c>
      <c r="Z25" s="205" t="str">
        <f>IF(S31="","",VLOOKUP(S31,②選手データ!$A$17:$T$76,20,FALSE))</f>
        <v/>
      </c>
      <c r="AA25" s="205" t="str">
        <f>E31</f>
        <v/>
      </c>
      <c r="AB25" s="205" t="str">
        <f t="shared" si="0"/>
        <v/>
      </c>
    </row>
    <row r="26" spans="1:28" ht="12" customHeight="1">
      <c r="A26" s="1326"/>
      <c r="B26" s="1251"/>
      <c r="C26" s="1243" t="str">
        <f>IF(S25="","",VLOOKUP(S25,②選手データ!$A$17:$R$76,2,FALSE)&amp;"")</f>
        <v/>
      </c>
      <c r="D26" s="1244"/>
      <c r="E26" s="1248"/>
      <c r="F26" s="1247"/>
      <c r="G26" s="1240"/>
      <c r="H26" s="254" t="str">
        <f>IF(S25="","",VLOOKUP(S25,②選手データ!$A$17:$R$76,8,FALSE)&amp;"")</f>
        <v/>
      </c>
      <c r="I26" s="255" t="s">
        <v>115</v>
      </c>
      <c r="J26" s="256" t="str">
        <f>IF(S25="","",VLOOKUP(S25,②選手データ!$A$17:$R$76,10,FALSE)&amp;"")</f>
        <v/>
      </c>
      <c r="K26" s="255" t="s">
        <v>115</v>
      </c>
      <c r="L26" s="257" t="str">
        <f>IF(S25="","",VLOOKUP(S25,②選手データ!$A$17:$R$76,12,FALSE)&amp;"")</f>
        <v/>
      </c>
      <c r="M26" s="254" t="str">
        <f>IF(S25="","",VLOOKUP(S25,②選手データ!$A$17:$R$76,13,FALSE)&amp;"")</f>
        <v/>
      </c>
      <c r="N26" s="258" t="s">
        <v>116</v>
      </c>
      <c r="O26" s="259" t="str">
        <f>IF(S25="","",VLOOKUP(S25,②選手データ!$A$17:$R$76,15,FALSE)&amp;"")</f>
        <v/>
      </c>
      <c r="P26" s="260" t="s">
        <v>117</v>
      </c>
      <c r="Q26" s="1238"/>
      <c r="S26" s="1302"/>
      <c r="X26" s="205" t="str">
        <f>IF(B33="","",B33)</f>
        <v/>
      </c>
      <c r="Y26" s="205" t="str">
        <f>C34</f>
        <v/>
      </c>
      <c r="Z26" s="205" t="str">
        <f>IF(S33="","",VLOOKUP(S33,②選手データ!$A$17:$T$76,20,FALSE))</f>
        <v/>
      </c>
      <c r="AA26" s="205" t="str">
        <f>E33</f>
        <v/>
      </c>
    </row>
    <row r="27" spans="1:28" ht="12" customHeight="1">
      <c r="A27" s="1313">
        <v>6</v>
      </c>
      <c r="B27" s="1250"/>
      <c r="C27" s="1241" t="str">
        <f>IF(S27="","",VLOOKUP(S27,②選手データ!$A$17:$R$76,18,FALSE)&amp;"")</f>
        <v/>
      </c>
      <c r="D27" s="1242"/>
      <c r="E27" s="1247" t="str">
        <f>IF(S27="","",VLOOKUP(S27,②選手データ!$A$17:$R$76,5,FALSE)&amp;"")</f>
        <v/>
      </c>
      <c r="F27" s="1249" t="str">
        <f>IF(S27="","",VLOOKUP(S27,②選手データ!$A$17:$R$76,6,FALSE)&amp;"")</f>
        <v/>
      </c>
      <c r="G27" s="1239" t="str">
        <f>IF(S27="","",VLOOKUP(S27,②選手データ!$A$17:$R$76,7,FALSE)&amp;"")</f>
        <v/>
      </c>
      <c r="H27" s="247" t="s">
        <v>112</v>
      </c>
      <c r="I27" s="248"/>
      <c r="J27" s="249" t="s">
        <v>113</v>
      </c>
      <c r="K27" s="248"/>
      <c r="L27" s="250" t="s">
        <v>114</v>
      </c>
      <c r="M27" s="251" t="s">
        <v>109</v>
      </c>
      <c r="N27" s="252"/>
      <c r="O27" s="252" t="s">
        <v>110</v>
      </c>
      <c r="P27" s="253"/>
      <c r="Q27" s="1237" t="str">
        <f>IF(S27="","",VLOOKUP(S27,②選手データ!$A$17:$R$76,17,FALSE)&amp;"")</f>
        <v/>
      </c>
      <c r="S27" s="1301"/>
      <c r="X27" s="205" t="str">
        <f>IF(B35="","",B35)</f>
        <v/>
      </c>
      <c r="Y27" s="205" t="str">
        <f>C36</f>
        <v/>
      </c>
      <c r="Z27" s="205" t="str">
        <f>IF(S35="","",VLOOKUP(S35,②選手データ!$A$17:$T$76,20,FALSE))</f>
        <v/>
      </c>
      <c r="AA27" s="205" t="str">
        <f>E35</f>
        <v/>
      </c>
    </row>
    <row r="28" spans="1:28" ht="12" customHeight="1">
      <c r="A28" s="1314"/>
      <c r="B28" s="1251"/>
      <c r="C28" s="1243" t="str">
        <f>IF(S27="","",VLOOKUP(S27,②選手データ!$A$17:$R$76,2,FALSE)&amp;"")</f>
        <v/>
      </c>
      <c r="D28" s="1244"/>
      <c r="E28" s="1248"/>
      <c r="F28" s="1247"/>
      <c r="G28" s="1240"/>
      <c r="H28" s="254" t="str">
        <f>IF(S27="","",VLOOKUP(S27,②選手データ!$A$17:$R$76,8,FALSE)&amp;"")</f>
        <v/>
      </c>
      <c r="I28" s="255" t="s">
        <v>115</v>
      </c>
      <c r="J28" s="256" t="str">
        <f>IF(S27="","",VLOOKUP(S27,②選手データ!$A$17:$R$76,10,FALSE)&amp;"")</f>
        <v/>
      </c>
      <c r="K28" s="255" t="s">
        <v>115</v>
      </c>
      <c r="L28" s="257" t="str">
        <f>IF(S27="","",VLOOKUP(S27,②選手データ!$A$17:$R$76,12,FALSE)&amp;"")</f>
        <v/>
      </c>
      <c r="M28" s="254" t="str">
        <f>IF(S27="","",VLOOKUP(S27,②選手データ!$A$17:$R$76,13,FALSE)&amp;"")</f>
        <v/>
      </c>
      <c r="N28" s="258" t="s">
        <v>116</v>
      </c>
      <c r="O28" s="259" t="str">
        <f>IF(S27="","",VLOOKUP(S27,②選手データ!$A$17:$R$76,15,FALSE)&amp;"")</f>
        <v/>
      </c>
      <c r="P28" s="260" t="s">
        <v>117</v>
      </c>
      <c r="Q28" s="1238"/>
      <c r="S28" s="1302"/>
    </row>
    <row r="29" spans="1:28" ht="12" customHeight="1">
      <c r="A29" s="1325">
        <v>7</v>
      </c>
      <c r="B29" s="1250"/>
      <c r="C29" s="1241" t="str">
        <f>IF(S29="","",VLOOKUP(S29,②選手データ!$A$17:$R$76,18,FALSE)&amp;"")</f>
        <v/>
      </c>
      <c r="D29" s="1242"/>
      <c r="E29" s="1247" t="str">
        <f>IF(S29="","",VLOOKUP(S29,②選手データ!$A$17:$R$76,5,FALSE)&amp;"")</f>
        <v/>
      </c>
      <c r="F29" s="1249" t="str">
        <f>IF(S29="","",VLOOKUP(S29,②選手データ!$A$17:$R$76,6,FALSE)&amp;"")</f>
        <v/>
      </c>
      <c r="G29" s="1239" t="str">
        <f>IF(S29="","",VLOOKUP(S29,②選手データ!$A$17:$R$76,7,FALSE)&amp;"")</f>
        <v/>
      </c>
      <c r="H29" s="247" t="s">
        <v>112</v>
      </c>
      <c r="I29" s="248"/>
      <c r="J29" s="249" t="s">
        <v>113</v>
      </c>
      <c r="K29" s="248"/>
      <c r="L29" s="250" t="s">
        <v>114</v>
      </c>
      <c r="M29" s="251" t="s">
        <v>109</v>
      </c>
      <c r="N29" s="252"/>
      <c r="O29" s="252" t="s">
        <v>110</v>
      </c>
      <c r="P29" s="253"/>
      <c r="Q29" s="1237" t="str">
        <f>IF(S29="","",VLOOKUP(S29,②選手データ!$A$17:$R$76,17,FALSE)&amp;"")</f>
        <v/>
      </c>
      <c r="S29" s="1301"/>
      <c r="X29" s="205"/>
      <c r="Y29" s="205"/>
      <c r="Z29" s="205"/>
      <c r="AA29" s="205"/>
    </row>
    <row r="30" spans="1:28" ht="12" customHeight="1">
      <c r="A30" s="1326"/>
      <c r="B30" s="1251"/>
      <c r="C30" s="1243" t="str">
        <f>IF(S29="","",VLOOKUP(S29,②選手データ!$A$17:$R$76,2,FALSE)&amp;"")</f>
        <v/>
      </c>
      <c r="D30" s="1244"/>
      <c r="E30" s="1248"/>
      <c r="F30" s="1247"/>
      <c r="G30" s="1240"/>
      <c r="H30" s="254" t="str">
        <f>IF(S29="","",VLOOKUP(S29,②選手データ!$A$17:$R$76,8,FALSE)&amp;"")</f>
        <v/>
      </c>
      <c r="I30" s="255" t="s">
        <v>115</v>
      </c>
      <c r="J30" s="256" t="str">
        <f>IF(S29="","",VLOOKUP(S29,②選手データ!$A$17:$R$76,10,FALSE)&amp;"")</f>
        <v/>
      </c>
      <c r="K30" s="255" t="s">
        <v>115</v>
      </c>
      <c r="L30" s="257" t="str">
        <f>IF(S29="","",VLOOKUP(S29,②選手データ!$A$17:$R$76,12,FALSE)&amp;"")</f>
        <v/>
      </c>
      <c r="M30" s="254" t="str">
        <f>IF(S29="","",VLOOKUP(S29,②選手データ!$A$17:$R$76,13,FALSE)&amp;"")</f>
        <v/>
      </c>
      <c r="N30" s="258" t="s">
        <v>116</v>
      </c>
      <c r="O30" s="259" t="str">
        <f>IF(S29="","",VLOOKUP(S29,②選手データ!$A$17:$R$76,15,FALSE)&amp;"")</f>
        <v/>
      </c>
      <c r="P30" s="260" t="s">
        <v>117</v>
      </c>
      <c r="Q30" s="1238"/>
      <c r="S30" s="1302"/>
    </row>
    <row r="31" spans="1:28" ht="12" customHeight="1">
      <c r="A31" s="1313">
        <v>8</v>
      </c>
      <c r="B31" s="1250"/>
      <c r="C31" s="1241" t="str">
        <f>IF(S31="","",VLOOKUP(S31,②選手データ!$A$17:$R$76,18,FALSE)&amp;"")</f>
        <v/>
      </c>
      <c r="D31" s="1242"/>
      <c r="E31" s="1247" t="str">
        <f>IF(S31="","",VLOOKUP(S31,②選手データ!$A$17:$R$76,5,FALSE)&amp;"")</f>
        <v/>
      </c>
      <c r="F31" s="1249" t="str">
        <f>IF(S31="","",VLOOKUP(S31,②選手データ!$A$17:$R$76,6,FALSE)&amp;"")</f>
        <v/>
      </c>
      <c r="G31" s="1239" t="str">
        <f>IF(S31="","",VLOOKUP(S31,②選手データ!$A$17:$R$76,7,FALSE)&amp;"")</f>
        <v/>
      </c>
      <c r="H31" s="247" t="s">
        <v>112</v>
      </c>
      <c r="I31" s="248"/>
      <c r="J31" s="249" t="s">
        <v>113</v>
      </c>
      <c r="K31" s="248"/>
      <c r="L31" s="250" t="s">
        <v>114</v>
      </c>
      <c r="M31" s="251" t="s">
        <v>109</v>
      </c>
      <c r="N31" s="252"/>
      <c r="O31" s="252" t="s">
        <v>110</v>
      </c>
      <c r="P31" s="253"/>
      <c r="Q31" s="1237" t="str">
        <f>IF(S31="","",VLOOKUP(S31,②選手データ!$A$17:$R$76,17,FALSE)&amp;"")</f>
        <v/>
      </c>
      <c r="S31" s="1301"/>
      <c r="X31" s="205"/>
      <c r="Y31" s="205"/>
      <c r="Z31" s="205"/>
      <c r="AA31" s="205"/>
    </row>
    <row r="32" spans="1:28" ht="12" customHeight="1">
      <c r="A32" s="1314"/>
      <c r="B32" s="1251"/>
      <c r="C32" s="1243" t="str">
        <f>IF(S31="","",VLOOKUP(S31,②選手データ!$A$17:$R$76,2,FALSE)&amp;"")</f>
        <v/>
      </c>
      <c r="D32" s="1244"/>
      <c r="E32" s="1248"/>
      <c r="F32" s="1247"/>
      <c r="G32" s="1240"/>
      <c r="H32" s="254" t="str">
        <f>IF(S31="","",VLOOKUP(S31,②選手データ!$A$17:$R$76,8,FALSE)&amp;"")</f>
        <v/>
      </c>
      <c r="I32" s="255" t="s">
        <v>115</v>
      </c>
      <c r="J32" s="256" t="str">
        <f>IF(S31="","",VLOOKUP(S31,②選手データ!$A$17:$R$76,10,FALSE)&amp;"")</f>
        <v/>
      </c>
      <c r="K32" s="255" t="s">
        <v>115</v>
      </c>
      <c r="L32" s="257" t="str">
        <f>IF(S31="","",VLOOKUP(S31,②選手データ!$A$17:$R$76,12,FALSE)&amp;"")</f>
        <v/>
      </c>
      <c r="M32" s="254" t="str">
        <f>IF(S31="","",VLOOKUP(S31,②選手データ!$A$17:$R$76,13,FALSE)&amp;"")</f>
        <v/>
      </c>
      <c r="N32" s="258" t="s">
        <v>116</v>
      </c>
      <c r="O32" s="259" t="str">
        <f>IF(S31="","",VLOOKUP(S31,②選手データ!$A$17:$R$76,15,FALSE)&amp;"")</f>
        <v/>
      </c>
      <c r="P32" s="260" t="s">
        <v>117</v>
      </c>
      <c r="Q32" s="1238"/>
      <c r="S32" s="1302"/>
    </row>
    <row r="33" spans="1:27" ht="12" customHeight="1">
      <c r="A33" s="1325">
        <v>9</v>
      </c>
      <c r="B33" s="1250"/>
      <c r="C33" s="1241" t="str">
        <f>IF(S33="","",VLOOKUP(S33,②選手データ!$A$17:$R$76,18,FALSE)&amp;"")</f>
        <v/>
      </c>
      <c r="D33" s="1242"/>
      <c r="E33" s="1247" t="str">
        <f>IF(S33="","",VLOOKUP(S33,②選手データ!$A$17:$R$76,5,FALSE)&amp;"")</f>
        <v/>
      </c>
      <c r="F33" s="1249" t="str">
        <f>IF(S33="","",VLOOKUP(S33,②選手データ!$A$17:$R$76,6,FALSE)&amp;"")</f>
        <v/>
      </c>
      <c r="G33" s="1239" t="str">
        <f>IF(S33="","",VLOOKUP(S33,②選手データ!$A$17:$R$76,7,FALSE)&amp;"")</f>
        <v/>
      </c>
      <c r="H33" s="247" t="s">
        <v>112</v>
      </c>
      <c r="I33" s="248"/>
      <c r="J33" s="249" t="s">
        <v>113</v>
      </c>
      <c r="K33" s="248"/>
      <c r="L33" s="250" t="s">
        <v>114</v>
      </c>
      <c r="M33" s="251" t="s">
        <v>109</v>
      </c>
      <c r="N33" s="252"/>
      <c r="O33" s="252" t="s">
        <v>110</v>
      </c>
      <c r="P33" s="253"/>
      <c r="Q33" s="1237" t="str">
        <f>IF(S33="","",VLOOKUP(S33,②選手データ!$A$17:$R$76,17,FALSE)&amp;"")</f>
        <v/>
      </c>
      <c r="S33" s="1301"/>
      <c r="X33" s="205"/>
      <c r="Y33" s="205"/>
      <c r="Z33" s="205"/>
      <c r="AA33" s="205"/>
    </row>
    <row r="34" spans="1:27" ht="12" customHeight="1">
      <c r="A34" s="1326"/>
      <c r="B34" s="1251"/>
      <c r="C34" s="1243" t="str">
        <f>IF(S33="","",VLOOKUP(S33,②選手データ!$A$17:$R$76,2,FALSE)&amp;"")</f>
        <v/>
      </c>
      <c r="D34" s="1244"/>
      <c r="E34" s="1248"/>
      <c r="F34" s="1247"/>
      <c r="G34" s="1240"/>
      <c r="H34" s="254" t="str">
        <f>IF(S33="","",VLOOKUP(S33,②選手データ!$A$17:$R$76,8,FALSE)&amp;"")</f>
        <v/>
      </c>
      <c r="I34" s="255" t="s">
        <v>115</v>
      </c>
      <c r="J34" s="256" t="str">
        <f>IF(S33="","",VLOOKUP(S33,②選手データ!$A$17:$R$76,10,FALSE)&amp;"")</f>
        <v/>
      </c>
      <c r="K34" s="255" t="s">
        <v>115</v>
      </c>
      <c r="L34" s="257" t="str">
        <f>IF(S33="","",VLOOKUP(S33,②選手データ!$A$17:$R$76,12,FALSE)&amp;"")</f>
        <v/>
      </c>
      <c r="M34" s="254" t="str">
        <f>IF(S33="","",VLOOKUP(S33,②選手データ!$A$17:$R$76,13,FALSE)&amp;"")</f>
        <v/>
      </c>
      <c r="N34" s="258" t="s">
        <v>116</v>
      </c>
      <c r="O34" s="259" t="str">
        <f>IF(S33="","",VLOOKUP(S33,②選手データ!$A$17:$R$76,15,FALSE)&amp;"")</f>
        <v/>
      </c>
      <c r="P34" s="260" t="s">
        <v>117</v>
      </c>
      <c r="Q34" s="1238"/>
      <c r="S34" s="1302"/>
    </row>
    <row r="35" spans="1:27" ht="12" customHeight="1">
      <c r="A35" s="1313">
        <v>10</v>
      </c>
      <c r="B35" s="1250"/>
      <c r="C35" s="1241" t="str">
        <f>IF(S35="","",VLOOKUP(S35,②選手データ!$A$17:$R$76,18,FALSE)&amp;"")</f>
        <v/>
      </c>
      <c r="D35" s="1242"/>
      <c r="E35" s="1247" t="str">
        <f>IF(S35="","",VLOOKUP(S35,②選手データ!$A$17:$R$76,5,FALSE)&amp;"")</f>
        <v/>
      </c>
      <c r="F35" s="1249" t="str">
        <f>IF(S35="","",VLOOKUP(S35,②選手データ!$A$17:$R$76,6,FALSE)&amp;"")</f>
        <v/>
      </c>
      <c r="G35" s="1239" t="str">
        <f>IF(S35="","",VLOOKUP(S35,②選手データ!$A$17:$R$76,7,FALSE)&amp;"")</f>
        <v/>
      </c>
      <c r="H35" s="247" t="s">
        <v>112</v>
      </c>
      <c r="I35" s="248"/>
      <c r="J35" s="249" t="s">
        <v>113</v>
      </c>
      <c r="K35" s="248"/>
      <c r="L35" s="250" t="s">
        <v>114</v>
      </c>
      <c r="M35" s="251" t="s">
        <v>109</v>
      </c>
      <c r="N35" s="252"/>
      <c r="O35" s="252" t="s">
        <v>110</v>
      </c>
      <c r="P35" s="253"/>
      <c r="Q35" s="1237" t="str">
        <f>IF(S35="","",VLOOKUP(S35,②選手データ!$A$17:$R$76,17,FALSE)&amp;"")</f>
        <v/>
      </c>
      <c r="S35" s="1301"/>
      <c r="X35" s="205"/>
      <c r="Y35" s="205"/>
      <c r="Z35" s="205"/>
      <c r="AA35" s="205"/>
    </row>
    <row r="36" spans="1:27" ht="12" customHeight="1" thickBot="1">
      <c r="A36" s="1314"/>
      <c r="B36" s="1251"/>
      <c r="C36" s="1243" t="str">
        <f>IF(S35="","",VLOOKUP(S35,②選手データ!$A$17:$R$76,2,FALSE)&amp;"")</f>
        <v/>
      </c>
      <c r="D36" s="1244"/>
      <c r="E36" s="1248"/>
      <c r="F36" s="1247"/>
      <c r="G36" s="1240"/>
      <c r="H36" s="254" t="str">
        <f>IF(S35="","",VLOOKUP(S35,②選手データ!$A$17:$R$76,8,FALSE)&amp;"")</f>
        <v/>
      </c>
      <c r="I36" s="255" t="s">
        <v>115</v>
      </c>
      <c r="J36" s="256" t="str">
        <f>IF(S35="","",VLOOKUP(S35,②選手データ!$A$17:$R$76,10,FALSE)&amp;"")</f>
        <v/>
      </c>
      <c r="K36" s="255" t="s">
        <v>115</v>
      </c>
      <c r="L36" s="257" t="str">
        <f>IF(S35="","",VLOOKUP(S35,②選手データ!$A$17:$R$76,12,FALSE)&amp;"")</f>
        <v/>
      </c>
      <c r="M36" s="254" t="str">
        <f>IF(S35="","",VLOOKUP(S35,②選手データ!$A$17:$R$76,13,FALSE)&amp;"")</f>
        <v/>
      </c>
      <c r="N36" s="258" t="s">
        <v>116</v>
      </c>
      <c r="O36" s="259" t="str">
        <f>IF(S35="","",VLOOKUP(S35,②選手データ!$A$17:$R$76,15,FALSE)&amp;"")</f>
        <v/>
      </c>
      <c r="P36" s="260" t="s">
        <v>117</v>
      </c>
      <c r="Q36" s="1238"/>
      <c r="S36" s="1312"/>
    </row>
    <row r="37" spans="1:27" ht="11.25" customHeight="1">
      <c r="A37" s="261"/>
      <c r="B37" s="262"/>
      <c r="C37" s="262"/>
      <c r="D37" s="262"/>
      <c r="E37" s="262"/>
      <c r="F37" s="262"/>
      <c r="G37" s="262"/>
      <c r="H37" s="262"/>
      <c r="I37" s="262"/>
      <c r="J37" s="262"/>
      <c r="K37" s="262"/>
      <c r="L37" s="262"/>
      <c r="M37" s="262"/>
      <c r="N37" s="262"/>
      <c r="O37" s="262"/>
      <c r="P37" s="262"/>
      <c r="Q37" s="263"/>
    </row>
    <row r="38" spans="1:27" ht="15" customHeight="1">
      <c r="A38" s="264" t="s">
        <v>118</v>
      </c>
      <c r="B38" s="265" t="s">
        <v>499</v>
      </c>
      <c r="C38" s="266"/>
      <c r="D38" s="266"/>
      <c r="E38" s="266"/>
      <c r="F38" s="266"/>
      <c r="G38" s="266"/>
      <c r="H38" s="266"/>
      <c r="I38" s="266"/>
      <c r="J38" s="266"/>
      <c r="K38" s="266"/>
      <c r="L38" s="266"/>
      <c r="M38" s="266"/>
      <c r="N38" s="266"/>
      <c r="O38" s="266"/>
      <c r="P38" s="266"/>
      <c r="Q38" s="267"/>
    </row>
    <row r="39" spans="1:27" ht="15" customHeight="1">
      <c r="A39" s="264"/>
      <c r="B39" s="1359" t="str">
        <f>③男団組５人制!$B$25</f>
        <v>〇上記データは抽選会、大会プログラムでそのまま使用します。</v>
      </c>
      <c r="C39" s="1359"/>
      <c r="D39" s="1359"/>
      <c r="E39" s="1359"/>
      <c r="F39" s="1359"/>
      <c r="G39" s="1359"/>
      <c r="H39" s="1359"/>
      <c r="I39" s="1359"/>
      <c r="J39" s="1359"/>
      <c r="K39" s="1359"/>
      <c r="L39" s="1359"/>
      <c r="M39" s="1359"/>
      <c r="N39" s="1359"/>
      <c r="O39" s="1359"/>
      <c r="P39" s="1359"/>
      <c r="Q39" s="1360"/>
    </row>
    <row r="40" spans="1:27" ht="30" customHeight="1">
      <c r="A40" s="264"/>
      <c r="B40" s="1358" t="str">
        <f>③男団組５人制!$B$26</f>
        <v>○出力後、記載漏れや記入ミスの確認と押印を必ずお願いします。</v>
      </c>
      <c r="C40" s="1359"/>
      <c r="D40" s="1359"/>
      <c r="E40" s="1359"/>
      <c r="F40" s="1359"/>
      <c r="G40" s="1359"/>
      <c r="H40" s="1359"/>
      <c r="I40" s="1359"/>
      <c r="J40" s="1359"/>
      <c r="K40" s="1359"/>
      <c r="L40" s="1359"/>
      <c r="M40" s="1359"/>
      <c r="N40" s="1359"/>
      <c r="O40" s="1359"/>
      <c r="P40" s="1359"/>
      <c r="Q40" s="1360"/>
    </row>
    <row r="41" spans="1:27" ht="30" customHeight="1">
      <c r="A41" s="264"/>
      <c r="B41" s="1358" t="str">
        <f>③男団組５人制!$B$27</f>
        <v>○各校は本書を参加校別申込一覧表と共にレターパックライトで大会申込担当
 （兵庫工業高等学校　橋本）へ郵送して下さい。</v>
      </c>
      <c r="C41" s="1359"/>
      <c r="D41" s="1359"/>
      <c r="E41" s="1359"/>
      <c r="F41" s="1359"/>
      <c r="G41" s="1359"/>
      <c r="H41" s="1359"/>
      <c r="I41" s="1359"/>
      <c r="J41" s="1359"/>
      <c r="K41" s="1359"/>
      <c r="L41" s="1359"/>
      <c r="M41" s="1359"/>
      <c r="N41" s="1359"/>
      <c r="O41" s="1359"/>
      <c r="P41" s="1359"/>
      <c r="Q41" s="1360"/>
    </row>
    <row r="42" spans="1:27" ht="30" customHeight="1">
      <c r="A42" s="264"/>
      <c r="B42" s="1358" t="str">
        <f>③男団組５人制!$B$28</f>
        <v>○各校は本書と参加校別申込一覧表をメール(添付ファイル)で（senbatsu@wkf.jp）へ
　送信して下さい。</v>
      </c>
      <c r="C42" s="1358"/>
      <c r="D42" s="1358"/>
      <c r="E42" s="1358"/>
      <c r="F42" s="1358"/>
      <c r="G42" s="1358"/>
      <c r="H42" s="1358"/>
      <c r="I42" s="1358"/>
      <c r="J42" s="1358"/>
      <c r="K42" s="1358"/>
      <c r="L42" s="1358"/>
      <c r="M42" s="1358"/>
      <c r="N42" s="1358"/>
      <c r="O42" s="1358"/>
      <c r="P42" s="1358"/>
      <c r="Q42" s="1361"/>
    </row>
    <row r="43" spans="1:27" ht="15" customHeight="1">
      <c r="A43" s="264"/>
      <c r="B43" s="265" t="str">
        <f>③男団組５人制!$B$29</f>
        <v>※本書は②参加校別申込一覧表（大会参加料確認）、②選手データの内容が反映されます。</v>
      </c>
      <c r="C43" s="266"/>
      <c r="D43" s="266"/>
      <c r="E43" s="266"/>
      <c r="F43" s="266"/>
      <c r="G43" s="266"/>
      <c r="H43" s="266"/>
      <c r="I43" s="266"/>
      <c r="J43" s="266"/>
      <c r="K43" s="266"/>
      <c r="L43" s="266"/>
      <c r="M43" s="266"/>
      <c r="N43" s="266"/>
      <c r="O43" s="266"/>
      <c r="P43" s="266"/>
      <c r="Q43" s="267"/>
    </row>
    <row r="44" spans="1:27" ht="15" customHeight="1">
      <c r="A44" s="264"/>
      <c r="B44" s="265" t="str">
        <f>③男団組５人制!$B$30</f>
        <v>※印刷範囲外ピンク色の部分に入力すると②ファイル内容が反映されます。</v>
      </c>
      <c r="C44" s="266"/>
      <c r="D44" s="266"/>
      <c r="E44" s="266"/>
      <c r="F44" s="266"/>
      <c r="G44" s="266"/>
      <c r="H44" s="266"/>
      <c r="I44" s="266"/>
      <c r="J44" s="266"/>
      <c r="K44" s="266"/>
      <c r="L44" s="266"/>
      <c r="M44" s="266"/>
      <c r="N44" s="266"/>
      <c r="O44" s="266"/>
      <c r="P44" s="266"/>
      <c r="Q44" s="267"/>
    </row>
    <row r="45" spans="1:27" ht="15" customHeight="1">
      <c r="A45" s="264"/>
      <c r="B45" s="1358" t="s">
        <v>544</v>
      </c>
      <c r="C45" s="1359"/>
      <c r="D45" s="1359"/>
      <c r="E45" s="1359"/>
      <c r="F45" s="1359"/>
      <c r="G45" s="1359"/>
      <c r="H45" s="1359"/>
      <c r="I45" s="1359"/>
      <c r="J45" s="1359"/>
      <c r="K45" s="1359"/>
      <c r="L45" s="1359"/>
      <c r="M45" s="1359"/>
      <c r="N45" s="1359"/>
      <c r="O45" s="1359"/>
      <c r="P45" s="1359"/>
      <c r="Q45" s="1360"/>
    </row>
    <row r="46" spans="1:27" ht="15" customHeight="1">
      <c r="A46" s="264"/>
      <c r="B46" s="1359"/>
      <c r="C46" s="1359"/>
      <c r="D46" s="1359"/>
      <c r="E46" s="1359"/>
      <c r="F46" s="1359"/>
      <c r="G46" s="1359"/>
      <c r="H46" s="1359"/>
      <c r="I46" s="1359"/>
      <c r="J46" s="1359"/>
      <c r="K46" s="1359"/>
      <c r="L46" s="1359"/>
      <c r="M46" s="1359"/>
      <c r="N46" s="1359"/>
      <c r="O46" s="1359"/>
      <c r="P46" s="1359"/>
      <c r="Q46" s="1360"/>
    </row>
    <row r="47" spans="1:27" ht="15" customHeight="1">
      <c r="A47" s="264"/>
      <c r="B47" s="1359"/>
      <c r="C47" s="1359"/>
      <c r="D47" s="1359"/>
      <c r="E47" s="1359"/>
      <c r="F47" s="1359"/>
      <c r="G47" s="1359"/>
      <c r="H47" s="1359"/>
      <c r="I47" s="1359"/>
      <c r="J47" s="1359"/>
      <c r="K47" s="1359"/>
      <c r="L47" s="1359"/>
      <c r="M47" s="1359"/>
      <c r="N47" s="1359"/>
      <c r="O47" s="1359"/>
      <c r="P47" s="1359"/>
      <c r="Q47" s="1360"/>
    </row>
    <row r="48" spans="1:27">
      <c r="A48" s="264"/>
      <c r="B48" s="268" t="s">
        <v>447</v>
      </c>
      <c r="C48" s="266"/>
      <c r="D48" s="266"/>
      <c r="E48" s="266"/>
      <c r="F48" s="266"/>
      <c r="G48" s="266"/>
      <c r="H48" s="266"/>
      <c r="I48" s="266"/>
      <c r="J48" s="266"/>
      <c r="K48" s="266"/>
      <c r="L48" s="266"/>
      <c r="M48" s="266"/>
      <c r="N48" s="266"/>
      <c r="O48" s="266"/>
      <c r="P48" s="266"/>
      <c r="Q48" s="267"/>
    </row>
    <row r="49" spans="1:17">
      <c r="A49" s="264"/>
      <c r="B49" s="269" t="s">
        <v>510</v>
      </c>
      <c r="C49" s="262"/>
      <c r="D49" s="262"/>
      <c r="E49" s="262"/>
      <c r="F49" s="262"/>
      <c r="G49" s="262"/>
      <c r="H49" s="262"/>
      <c r="I49" s="262"/>
      <c r="J49" s="270"/>
      <c r="K49" s="266"/>
      <c r="L49" s="266"/>
      <c r="M49" s="266"/>
      <c r="N49" s="266"/>
      <c r="O49" s="266"/>
      <c r="P49" s="266"/>
      <c r="Q49" s="267"/>
    </row>
    <row r="50" spans="1:17">
      <c r="A50" s="264"/>
      <c r="B50" s="271" t="s">
        <v>448</v>
      </c>
      <c r="C50" s="266"/>
      <c r="D50" s="266"/>
      <c r="E50" s="266"/>
      <c r="F50" s="266"/>
      <c r="G50" s="266"/>
      <c r="H50" s="266"/>
      <c r="I50" s="266"/>
      <c r="J50" s="272"/>
      <c r="K50" s="266"/>
      <c r="L50" s="266"/>
      <c r="M50" s="266"/>
      <c r="N50" s="266"/>
      <c r="O50" s="266"/>
      <c r="P50" s="266"/>
      <c r="Q50" s="267"/>
    </row>
    <row r="51" spans="1:17">
      <c r="A51" s="264"/>
      <c r="B51" s="271" t="s">
        <v>451</v>
      </c>
      <c r="C51" s="266"/>
      <c r="D51" s="266"/>
      <c r="E51" s="266"/>
      <c r="F51" s="266"/>
      <c r="G51" s="266"/>
      <c r="H51" s="266"/>
      <c r="I51" s="266"/>
      <c r="J51" s="272"/>
      <c r="K51" s="266"/>
      <c r="L51" s="266"/>
      <c r="M51" s="266"/>
      <c r="N51" s="266"/>
      <c r="O51" s="266"/>
      <c r="P51" s="266"/>
      <c r="Q51" s="267"/>
    </row>
    <row r="52" spans="1:17">
      <c r="A52" s="264"/>
      <c r="B52" s="273" t="s">
        <v>468</v>
      </c>
      <c r="C52" s="274"/>
      <c r="D52" s="274"/>
      <c r="E52" s="274"/>
      <c r="F52" s="274"/>
      <c r="G52" s="274"/>
      <c r="H52" s="274"/>
      <c r="I52" s="274"/>
      <c r="J52" s="275"/>
      <c r="K52" s="266"/>
      <c r="L52" s="266"/>
      <c r="M52" s="266"/>
      <c r="N52" s="266"/>
      <c r="O52" s="266"/>
      <c r="P52" s="266"/>
      <c r="Q52" s="267"/>
    </row>
    <row r="53" spans="1:17" ht="8.25" customHeight="1" thickBot="1">
      <c r="A53" s="276"/>
      <c r="B53" s="277"/>
      <c r="C53" s="277"/>
      <c r="D53" s="277"/>
      <c r="E53" s="277"/>
      <c r="F53" s="277"/>
      <c r="G53" s="277"/>
      <c r="H53" s="277"/>
      <c r="I53" s="277"/>
      <c r="J53" s="277"/>
      <c r="K53" s="277"/>
      <c r="L53" s="277"/>
      <c r="M53" s="277"/>
      <c r="N53" s="277"/>
      <c r="O53" s="277"/>
      <c r="P53" s="277"/>
      <c r="Q53" s="278"/>
    </row>
    <row r="54" spans="1:17">
      <c r="B54" s="62"/>
    </row>
    <row r="55" spans="1:17">
      <c r="B55" s="108"/>
    </row>
    <row r="59" spans="1:17">
      <c r="A59" s="62"/>
    </row>
    <row r="60" spans="1:17">
      <c r="A60" s="108"/>
    </row>
    <row r="74" spans="1:17">
      <c r="A74" s="45" t="s">
        <v>42</v>
      </c>
      <c r="D74" s="64">
        <v>1</v>
      </c>
      <c r="E74" s="64"/>
      <c r="F74" s="205">
        <v>1</v>
      </c>
      <c r="G74" s="205"/>
      <c r="H74" s="205"/>
      <c r="I74" s="205"/>
      <c r="J74" s="205">
        <v>1</v>
      </c>
      <c r="K74" s="205"/>
      <c r="L74" s="205">
        <v>1</v>
      </c>
      <c r="M74" s="193" t="s">
        <v>45</v>
      </c>
      <c r="N74" s="193"/>
      <c r="O74" s="279" t="s">
        <v>571</v>
      </c>
      <c r="P74" s="193"/>
      <c r="Q74" s="84" t="s">
        <v>121</v>
      </c>
    </row>
    <row r="75" spans="1:17">
      <c r="A75" s="45" t="s">
        <v>44</v>
      </c>
      <c r="D75" s="64">
        <v>2</v>
      </c>
      <c r="E75" s="64"/>
      <c r="F75" s="205">
        <v>2</v>
      </c>
      <c r="G75" s="205"/>
      <c r="H75" s="205" t="s">
        <v>442</v>
      </c>
      <c r="I75" s="205"/>
      <c r="J75" s="205">
        <v>2</v>
      </c>
      <c r="K75" s="205"/>
      <c r="L75" s="205">
        <v>2</v>
      </c>
      <c r="M75" s="205"/>
      <c r="N75" s="205"/>
      <c r="O75" s="279" t="s">
        <v>573</v>
      </c>
      <c r="P75" s="205"/>
    </row>
    <row r="76" spans="1:17">
      <c r="A76" s="45" t="s">
        <v>47</v>
      </c>
      <c r="D76" s="64">
        <v>3</v>
      </c>
      <c r="E76" s="64"/>
      <c r="F76" s="205">
        <v>3</v>
      </c>
      <c r="G76" s="205"/>
      <c r="H76" s="205" t="s">
        <v>443</v>
      </c>
      <c r="I76" s="205"/>
      <c r="J76" s="205">
        <v>3</v>
      </c>
      <c r="K76" s="205"/>
      <c r="L76" s="205">
        <v>3</v>
      </c>
      <c r="M76" s="205"/>
      <c r="N76" s="205"/>
      <c r="O76" s="64" t="s">
        <v>575</v>
      </c>
      <c r="P76" s="205"/>
    </row>
    <row r="77" spans="1:17">
      <c r="A77" s="45" t="s">
        <v>49</v>
      </c>
      <c r="D77" s="64">
        <v>4</v>
      </c>
      <c r="E77" s="64"/>
      <c r="F77" s="205"/>
      <c r="G77" s="205"/>
      <c r="H77" s="205" t="s">
        <v>490</v>
      </c>
      <c r="I77" s="205"/>
      <c r="J77" s="205">
        <v>4</v>
      </c>
      <c r="K77" s="205"/>
      <c r="L77" s="205">
        <v>4</v>
      </c>
      <c r="M77" s="205"/>
      <c r="N77" s="205"/>
      <c r="O77" s="64" t="s">
        <v>577</v>
      </c>
      <c r="P77" s="205"/>
    </row>
    <row r="78" spans="1:17">
      <c r="A78" s="45" t="s">
        <v>51</v>
      </c>
      <c r="D78" s="64">
        <v>5</v>
      </c>
      <c r="E78" s="64"/>
      <c r="F78" s="205"/>
      <c r="G78" s="205"/>
      <c r="H78" s="205" t="s">
        <v>491</v>
      </c>
      <c r="I78" s="205"/>
      <c r="J78" s="205">
        <v>5</v>
      </c>
      <c r="K78" s="205"/>
      <c r="L78" s="205">
        <v>5</v>
      </c>
      <c r="M78" s="205"/>
      <c r="N78" s="205"/>
      <c r="O78" s="64" t="s">
        <v>579</v>
      </c>
      <c r="P78" s="205"/>
    </row>
    <row r="79" spans="1:17">
      <c r="A79" s="45" t="s">
        <v>53</v>
      </c>
      <c r="D79" s="64">
        <v>6</v>
      </c>
      <c r="E79" s="64"/>
      <c r="F79" s="205">
        <v>15</v>
      </c>
      <c r="G79" s="205"/>
      <c r="H79" s="205" t="s">
        <v>502</v>
      </c>
      <c r="I79" s="205"/>
      <c r="J79" s="205">
        <v>6</v>
      </c>
      <c r="K79" s="205"/>
      <c r="L79" s="205">
        <v>6</v>
      </c>
      <c r="M79" s="205"/>
      <c r="N79" s="205"/>
      <c r="O79" s="64" t="s">
        <v>581</v>
      </c>
      <c r="P79" s="205"/>
    </row>
    <row r="80" spans="1:17">
      <c r="A80" s="45" t="s">
        <v>55</v>
      </c>
      <c r="D80" s="64">
        <v>7</v>
      </c>
      <c r="E80" s="64"/>
      <c r="F80" s="205">
        <v>16</v>
      </c>
      <c r="G80" s="205"/>
      <c r="H80" s="205" t="s">
        <v>503</v>
      </c>
      <c r="I80" s="205"/>
      <c r="J80" s="205">
        <v>7</v>
      </c>
      <c r="K80" s="205"/>
      <c r="L80" s="205">
        <v>7</v>
      </c>
      <c r="M80" s="205"/>
      <c r="N80" s="205"/>
      <c r="O80" s="64" t="s">
        <v>583</v>
      </c>
      <c r="P80" s="205"/>
    </row>
    <row r="81" spans="1:16">
      <c r="A81" s="45" t="s">
        <v>57</v>
      </c>
      <c r="D81" s="64">
        <v>8</v>
      </c>
      <c r="E81" s="64"/>
      <c r="F81" s="205">
        <v>17</v>
      </c>
      <c r="G81" s="205"/>
      <c r="H81" s="205"/>
      <c r="I81" s="205"/>
      <c r="J81" s="205">
        <v>8</v>
      </c>
      <c r="K81" s="205"/>
      <c r="L81" s="205">
        <v>8</v>
      </c>
      <c r="M81" s="205"/>
      <c r="N81" s="205"/>
      <c r="O81" s="64" t="s">
        <v>585</v>
      </c>
      <c r="P81" s="205"/>
    </row>
    <row r="82" spans="1:16">
      <c r="A82" s="45" t="s">
        <v>59</v>
      </c>
      <c r="D82" s="64">
        <v>9</v>
      </c>
      <c r="E82" s="64"/>
      <c r="F82" s="205">
        <v>18</v>
      </c>
      <c r="G82" s="205"/>
      <c r="H82" s="205"/>
      <c r="I82" s="205"/>
      <c r="J82" s="205">
        <v>9</v>
      </c>
      <c r="K82" s="205"/>
      <c r="L82" s="205">
        <v>9</v>
      </c>
      <c r="M82" s="205"/>
      <c r="N82" s="205"/>
      <c r="O82" s="64" t="s">
        <v>587</v>
      </c>
      <c r="P82" s="205"/>
    </row>
    <row r="83" spans="1:16">
      <c r="A83" s="45" t="s">
        <v>61</v>
      </c>
      <c r="D83" s="64">
        <v>10</v>
      </c>
      <c r="E83" s="64"/>
      <c r="F83" s="205"/>
      <c r="G83" s="205"/>
      <c r="H83" s="205"/>
      <c r="I83" s="205"/>
      <c r="J83" s="205">
        <v>10</v>
      </c>
      <c r="K83" s="205"/>
      <c r="L83" s="205">
        <v>10</v>
      </c>
      <c r="M83" s="205"/>
      <c r="N83" s="205"/>
      <c r="O83" s="64" t="s">
        <v>589</v>
      </c>
      <c r="P83" s="205"/>
    </row>
    <row r="84" spans="1:16">
      <c r="A84" s="45" t="s">
        <v>63</v>
      </c>
      <c r="D84" s="64">
        <v>11</v>
      </c>
      <c r="E84" s="64"/>
      <c r="F84" s="205"/>
      <c r="G84" s="205"/>
      <c r="H84" s="205"/>
      <c r="I84" s="205"/>
      <c r="J84" s="205">
        <v>11</v>
      </c>
      <c r="K84" s="205"/>
      <c r="L84" s="205">
        <v>11</v>
      </c>
      <c r="M84" s="205"/>
      <c r="N84" s="205"/>
      <c r="O84" s="205"/>
      <c r="P84" s="205"/>
    </row>
    <row r="85" spans="1:16">
      <c r="A85" s="45" t="s">
        <v>65</v>
      </c>
      <c r="D85" s="64">
        <v>12</v>
      </c>
      <c r="E85" s="64"/>
      <c r="F85" s="205"/>
      <c r="G85" s="205"/>
      <c r="H85" s="205"/>
      <c r="I85" s="205"/>
      <c r="J85" s="205">
        <v>12</v>
      </c>
      <c r="K85" s="205"/>
      <c r="L85" s="205">
        <v>12</v>
      </c>
      <c r="M85" s="205"/>
      <c r="N85" s="205"/>
      <c r="O85" s="205"/>
      <c r="P85" s="205"/>
    </row>
    <row r="86" spans="1:16">
      <c r="A86" s="45" t="s">
        <v>66</v>
      </c>
      <c r="D86" s="64">
        <v>13</v>
      </c>
      <c r="E86" s="64"/>
      <c r="F86" s="205"/>
      <c r="G86" s="205"/>
      <c r="H86" s="205"/>
      <c r="I86" s="205"/>
      <c r="J86" s="205"/>
      <c r="K86" s="205"/>
      <c r="L86" s="205">
        <v>13</v>
      </c>
      <c r="M86" s="205"/>
      <c r="N86" s="205"/>
      <c r="O86" s="205"/>
      <c r="P86" s="205"/>
    </row>
    <row r="87" spans="1:16">
      <c r="A87" s="45" t="s">
        <v>67</v>
      </c>
      <c r="D87" s="64">
        <v>14</v>
      </c>
      <c r="E87" s="64"/>
      <c r="F87" s="205"/>
      <c r="G87" s="205"/>
      <c r="H87" s="205"/>
      <c r="I87" s="205"/>
      <c r="J87" s="205"/>
      <c r="K87" s="205"/>
      <c r="L87" s="205">
        <v>14</v>
      </c>
      <c r="M87" s="205"/>
      <c r="N87" s="205"/>
      <c r="O87" s="205"/>
      <c r="P87" s="205"/>
    </row>
    <row r="88" spans="1:16">
      <c r="A88" s="45" t="s">
        <v>68</v>
      </c>
      <c r="D88" s="64">
        <v>15</v>
      </c>
      <c r="E88" s="64"/>
      <c r="F88" s="205"/>
      <c r="G88" s="205"/>
      <c r="H88" s="205"/>
      <c r="I88" s="205"/>
      <c r="J88" s="205"/>
      <c r="K88" s="205"/>
      <c r="L88" s="205">
        <v>15</v>
      </c>
      <c r="M88" s="205"/>
      <c r="N88" s="205"/>
      <c r="O88" s="205"/>
      <c r="P88" s="205"/>
    </row>
    <row r="89" spans="1:16">
      <c r="A89" s="45" t="s">
        <v>69</v>
      </c>
      <c r="D89" s="64">
        <v>16</v>
      </c>
      <c r="E89" s="64"/>
      <c r="F89" s="205"/>
      <c r="G89" s="205"/>
      <c r="H89" s="205"/>
      <c r="I89" s="205"/>
      <c r="J89" s="205"/>
      <c r="K89" s="205"/>
      <c r="L89" s="205">
        <v>16</v>
      </c>
      <c r="M89" s="205"/>
      <c r="N89" s="205"/>
      <c r="O89" s="205"/>
      <c r="P89" s="205"/>
    </row>
    <row r="90" spans="1:16">
      <c r="A90" s="45" t="s">
        <v>70</v>
      </c>
      <c r="D90" s="64">
        <v>17</v>
      </c>
      <c r="E90" s="64"/>
      <c r="F90" s="205"/>
      <c r="G90" s="205"/>
      <c r="H90" s="205"/>
      <c r="I90" s="205"/>
      <c r="J90" s="205"/>
      <c r="K90" s="205"/>
      <c r="L90" s="205">
        <v>17</v>
      </c>
      <c r="M90" s="205"/>
      <c r="N90" s="205"/>
      <c r="O90" s="205"/>
      <c r="P90" s="205"/>
    </row>
    <row r="91" spans="1:16">
      <c r="A91" s="45" t="s">
        <v>71</v>
      </c>
      <c r="D91" s="64">
        <v>18</v>
      </c>
      <c r="E91" s="64"/>
      <c r="F91" s="205"/>
      <c r="G91" s="205"/>
      <c r="H91" s="205"/>
      <c r="I91" s="205"/>
      <c r="J91" s="205"/>
      <c r="K91" s="205"/>
      <c r="L91" s="205">
        <v>18</v>
      </c>
      <c r="M91" s="205"/>
      <c r="N91" s="205"/>
      <c r="O91" s="205"/>
      <c r="P91" s="205"/>
    </row>
    <row r="92" spans="1:16">
      <c r="A92" s="45" t="s">
        <v>72</v>
      </c>
      <c r="D92" s="64">
        <v>19</v>
      </c>
      <c r="E92" s="64"/>
      <c r="F92" s="205"/>
      <c r="G92" s="205"/>
      <c r="H92" s="205"/>
      <c r="I92" s="205"/>
      <c r="J92" s="205"/>
      <c r="K92" s="205"/>
      <c r="L92" s="205">
        <v>19</v>
      </c>
      <c r="M92" s="205"/>
      <c r="N92" s="205"/>
      <c r="O92" s="205"/>
      <c r="P92" s="205"/>
    </row>
    <row r="93" spans="1:16">
      <c r="A93" s="45" t="s">
        <v>73</v>
      </c>
      <c r="D93" s="64">
        <v>20</v>
      </c>
      <c r="E93" s="64"/>
      <c r="F93" s="205"/>
      <c r="G93" s="205"/>
      <c r="H93" s="205"/>
      <c r="I93" s="205"/>
      <c r="J93" s="205"/>
      <c r="K93" s="205"/>
      <c r="L93" s="205">
        <v>20</v>
      </c>
      <c r="M93" s="205"/>
      <c r="N93" s="205"/>
      <c r="O93" s="205"/>
      <c r="P93" s="205"/>
    </row>
    <row r="94" spans="1:16">
      <c r="A94" s="45" t="s">
        <v>74</v>
      </c>
      <c r="D94" s="64">
        <v>21</v>
      </c>
      <c r="E94" s="64"/>
      <c r="F94" s="205"/>
      <c r="G94" s="205"/>
      <c r="H94" s="205"/>
      <c r="I94" s="205"/>
      <c r="J94" s="205"/>
      <c r="K94" s="205"/>
      <c r="L94" s="205">
        <v>21</v>
      </c>
      <c r="M94" s="205"/>
      <c r="N94" s="205"/>
      <c r="O94" s="205"/>
      <c r="P94" s="205"/>
    </row>
    <row r="95" spans="1:16">
      <c r="A95" s="45" t="s">
        <v>75</v>
      </c>
      <c r="D95" s="64">
        <v>22</v>
      </c>
      <c r="E95" s="64"/>
      <c r="F95" s="205"/>
      <c r="G95" s="205"/>
      <c r="H95" s="205"/>
      <c r="I95" s="205"/>
      <c r="J95" s="205"/>
      <c r="K95" s="205"/>
      <c r="L95" s="205">
        <v>22</v>
      </c>
      <c r="M95" s="205"/>
      <c r="N95" s="205"/>
      <c r="O95" s="205"/>
      <c r="P95" s="205"/>
    </row>
    <row r="96" spans="1:16">
      <c r="A96" s="45" t="s">
        <v>76</v>
      </c>
      <c r="D96" s="64">
        <v>23</v>
      </c>
      <c r="E96" s="64"/>
      <c r="F96" s="205"/>
      <c r="G96" s="205"/>
      <c r="H96" s="205"/>
      <c r="I96" s="205"/>
      <c r="J96" s="205"/>
      <c r="K96" s="205"/>
      <c r="L96" s="205">
        <v>23</v>
      </c>
      <c r="M96" s="205"/>
      <c r="N96" s="205"/>
      <c r="O96" s="205"/>
      <c r="P96" s="205"/>
    </row>
    <row r="97" spans="1:17">
      <c r="A97" s="45" t="s">
        <v>77</v>
      </c>
      <c r="D97" s="64">
        <v>24</v>
      </c>
      <c r="E97" s="64"/>
      <c r="F97" s="205"/>
      <c r="G97" s="205"/>
      <c r="H97" s="205"/>
      <c r="I97" s="205"/>
      <c r="J97" s="205"/>
      <c r="K97" s="205"/>
      <c r="L97" s="205">
        <v>24</v>
      </c>
      <c r="M97" s="205"/>
      <c r="N97" s="205"/>
      <c r="O97" s="205"/>
      <c r="P97" s="205"/>
    </row>
    <row r="98" spans="1:17">
      <c r="A98" s="45" t="s">
        <v>78</v>
      </c>
      <c r="D98" s="64">
        <v>25</v>
      </c>
      <c r="E98" s="64"/>
      <c r="F98" s="205"/>
      <c r="G98" s="205"/>
      <c r="H98" s="205"/>
      <c r="I98" s="205"/>
      <c r="J98" s="205"/>
      <c r="K98" s="205"/>
      <c r="L98" s="205">
        <v>25</v>
      </c>
      <c r="M98" s="205"/>
      <c r="N98" s="205"/>
      <c r="O98" s="205"/>
      <c r="P98" s="205"/>
    </row>
    <row r="99" spans="1:17">
      <c r="A99" s="45" t="s">
        <v>79</v>
      </c>
      <c r="D99" s="64">
        <v>26</v>
      </c>
      <c r="E99" s="64"/>
      <c r="F99" s="205"/>
      <c r="G99" s="205"/>
      <c r="H99" s="205"/>
      <c r="I99" s="205"/>
      <c r="J99" s="205"/>
      <c r="K99" s="205"/>
      <c r="L99" s="205">
        <v>26</v>
      </c>
      <c r="M99" s="205"/>
      <c r="N99" s="205"/>
      <c r="O99" s="205"/>
      <c r="P99" s="205"/>
    </row>
    <row r="100" spans="1:17">
      <c r="A100" s="45" t="s">
        <v>80</v>
      </c>
      <c r="D100" s="64">
        <v>27</v>
      </c>
      <c r="E100" s="64"/>
      <c r="F100" s="205"/>
      <c r="G100" s="205"/>
      <c r="H100" s="205"/>
      <c r="I100" s="205"/>
      <c r="J100" s="205"/>
      <c r="K100" s="205"/>
      <c r="L100" s="205">
        <v>27</v>
      </c>
      <c r="M100" s="205"/>
      <c r="N100" s="205"/>
      <c r="O100" s="205"/>
      <c r="P100" s="205"/>
    </row>
    <row r="101" spans="1:17">
      <c r="A101" s="45" t="s">
        <v>81</v>
      </c>
      <c r="D101" s="64">
        <v>28</v>
      </c>
      <c r="E101" s="64"/>
      <c r="F101" s="205"/>
      <c r="G101" s="205"/>
      <c r="H101" s="205"/>
      <c r="I101" s="205"/>
      <c r="J101" s="205"/>
      <c r="K101" s="205"/>
      <c r="L101" s="205">
        <v>28</v>
      </c>
      <c r="M101" s="205"/>
      <c r="N101" s="205"/>
      <c r="O101" s="205"/>
      <c r="P101" s="205"/>
    </row>
    <row r="102" spans="1:17">
      <c r="A102" s="45" t="s">
        <v>82</v>
      </c>
      <c r="D102" s="64">
        <v>29</v>
      </c>
      <c r="E102" s="64"/>
      <c r="F102" s="205"/>
      <c r="G102" s="205"/>
      <c r="H102" s="205"/>
      <c r="I102" s="205"/>
      <c r="J102" s="205"/>
      <c r="K102" s="205"/>
      <c r="L102" s="205">
        <v>29</v>
      </c>
      <c r="M102" s="205"/>
      <c r="N102" s="205"/>
      <c r="O102" s="205"/>
      <c r="P102" s="205"/>
    </row>
    <row r="103" spans="1:17">
      <c r="A103" s="45" t="s">
        <v>83</v>
      </c>
      <c r="D103" s="64">
        <v>30</v>
      </c>
      <c r="E103" s="64"/>
      <c r="F103" s="205"/>
      <c r="G103" s="205"/>
      <c r="H103" s="205"/>
      <c r="I103" s="205"/>
      <c r="J103" s="205"/>
      <c r="K103" s="205"/>
      <c r="L103" s="205">
        <v>30</v>
      </c>
      <c r="M103" s="205"/>
      <c r="N103" s="205"/>
      <c r="O103" s="205"/>
      <c r="P103" s="205"/>
    </row>
    <row r="104" spans="1:17">
      <c r="A104" s="45" t="s">
        <v>84</v>
      </c>
      <c r="D104" s="64">
        <v>31</v>
      </c>
      <c r="E104" s="64"/>
      <c r="F104" s="205"/>
      <c r="G104" s="205"/>
      <c r="H104" s="205"/>
      <c r="I104" s="205"/>
      <c r="J104" s="205"/>
      <c r="K104" s="205"/>
      <c r="L104" s="205">
        <v>31</v>
      </c>
      <c r="M104" s="205"/>
      <c r="N104" s="205"/>
      <c r="O104" s="205"/>
      <c r="P104" s="205"/>
    </row>
    <row r="105" spans="1:17">
      <c r="A105" s="45" t="s">
        <v>85</v>
      </c>
      <c r="D105" s="64">
        <v>32</v>
      </c>
      <c r="E105" s="64"/>
      <c r="F105" s="205"/>
      <c r="G105" s="205"/>
      <c r="H105" s="205"/>
      <c r="I105" s="205"/>
      <c r="J105" s="205"/>
      <c r="K105" s="205"/>
      <c r="L105" s="205"/>
      <c r="M105" s="205"/>
      <c r="N105" s="205"/>
      <c r="O105" s="205"/>
      <c r="P105" s="205"/>
      <c r="Q105" s="205"/>
    </row>
    <row r="106" spans="1:17">
      <c r="A106" s="45" t="s">
        <v>86</v>
      </c>
      <c r="D106" s="64">
        <v>33</v>
      </c>
      <c r="E106" s="64"/>
      <c r="F106" s="205"/>
      <c r="G106" s="205"/>
      <c r="H106" s="205"/>
      <c r="I106" s="205"/>
      <c r="J106" s="205"/>
      <c r="K106" s="205"/>
      <c r="L106" s="205"/>
      <c r="M106" s="205"/>
      <c r="N106" s="205"/>
      <c r="O106" s="205"/>
      <c r="P106" s="205"/>
      <c r="Q106" s="205"/>
    </row>
    <row r="107" spans="1:17">
      <c r="A107" s="45" t="s">
        <v>87</v>
      </c>
      <c r="D107" s="64">
        <v>34</v>
      </c>
      <c r="E107" s="64"/>
      <c r="F107" s="205"/>
      <c r="G107" s="205"/>
      <c r="H107" s="205"/>
      <c r="I107" s="205"/>
      <c r="J107" s="205"/>
      <c r="K107" s="205"/>
      <c r="L107" s="205"/>
      <c r="M107" s="205"/>
      <c r="N107" s="205"/>
      <c r="O107" s="205"/>
      <c r="P107" s="205"/>
      <c r="Q107" s="205"/>
    </row>
    <row r="108" spans="1:17">
      <c r="A108" s="45" t="s">
        <v>88</v>
      </c>
      <c r="D108" s="64">
        <v>35</v>
      </c>
      <c r="E108" s="64"/>
      <c r="F108" s="205"/>
      <c r="G108" s="205"/>
      <c r="H108" s="205"/>
      <c r="I108" s="205"/>
      <c r="J108" s="205"/>
      <c r="K108" s="205"/>
      <c r="L108" s="205"/>
      <c r="M108" s="205"/>
      <c r="N108" s="205"/>
      <c r="O108" s="205"/>
      <c r="P108" s="205"/>
      <c r="Q108" s="205"/>
    </row>
    <row r="109" spans="1:17">
      <c r="A109" s="45" t="s">
        <v>89</v>
      </c>
      <c r="D109" s="64">
        <v>36</v>
      </c>
      <c r="E109" s="64"/>
      <c r="F109" s="205"/>
      <c r="G109" s="205"/>
      <c r="H109" s="205"/>
      <c r="I109" s="205"/>
      <c r="J109" s="205"/>
      <c r="K109" s="205"/>
      <c r="L109" s="205"/>
      <c r="M109" s="205"/>
      <c r="N109" s="205"/>
      <c r="O109" s="205"/>
      <c r="P109" s="205"/>
      <c r="Q109" s="205"/>
    </row>
    <row r="110" spans="1:17">
      <c r="A110" s="45" t="s">
        <v>90</v>
      </c>
      <c r="D110" s="64">
        <v>37</v>
      </c>
      <c r="E110" s="64"/>
      <c r="F110" s="205"/>
      <c r="G110" s="205"/>
      <c r="H110" s="205"/>
      <c r="I110" s="205"/>
      <c r="J110" s="205"/>
      <c r="K110" s="205"/>
      <c r="L110" s="205"/>
      <c r="M110" s="205"/>
      <c r="N110" s="205"/>
      <c r="O110" s="205"/>
      <c r="P110" s="205"/>
      <c r="Q110" s="205"/>
    </row>
    <row r="111" spans="1:17">
      <c r="A111" s="45" t="s">
        <v>91</v>
      </c>
      <c r="D111" s="64">
        <v>38</v>
      </c>
      <c r="E111" s="64"/>
      <c r="F111" s="205"/>
      <c r="G111" s="205"/>
      <c r="H111" s="205"/>
      <c r="I111" s="205"/>
      <c r="J111" s="205"/>
      <c r="K111" s="205"/>
      <c r="L111" s="205"/>
      <c r="M111" s="205"/>
      <c r="N111" s="205"/>
      <c r="O111" s="205"/>
      <c r="P111" s="205"/>
      <c r="Q111" s="205"/>
    </row>
    <row r="112" spans="1:17">
      <c r="A112" s="45" t="s">
        <v>92</v>
      </c>
      <c r="D112" s="64">
        <v>39</v>
      </c>
      <c r="E112" s="64"/>
      <c r="F112" s="205"/>
      <c r="G112" s="205"/>
      <c r="H112" s="205"/>
      <c r="I112" s="205"/>
      <c r="J112" s="205"/>
      <c r="K112" s="205"/>
      <c r="L112" s="205"/>
      <c r="M112" s="205"/>
      <c r="N112" s="205"/>
      <c r="O112" s="205"/>
      <c r="P112" s="205"/>
      <c r="Q112" s="205"/>
    </row>
    <row r="113" spans="1:24">
      <c r="A113" s="45" t="s">
        <v>93</v>
      </c>
      <c r="D113" s="64">
        <v>40</v>
      </c>
      <c r="E113" s="64"/>
      <c r="F113" s="205"/>
      <c r="G113" s="205"/>
      <c r="H113" s="205"/>
      <c r="I113" s="205"/>
      <c r="J113" s="205"/>
      <c r="K113" s="205"/>
      <c r="L113" s="205"/>
      <c r="M113" s="205"/>
      <c r="N113" s="205"/>
      <c r="O113" s="205"/>
      <c r="P113" s="205"/>
      <c r="Q113" s="205"/>
    </row>
    <row r="114" spans="1:24">
      <c r="A114" s="45" t="s">
        <v>94</v>
      </c>
      <c r="D114" s="64">
        <v>41</v>
      </c>
      <c r="E114" s="64"/>
      <c r="F114" s="205"/>
      <c r="G114" s="205"/>
      <c r="H114" s="205"/>
      <c r="I114" s="205"/>
      <c r="J114" s="205"/>
      <c r="K114" s="205"/>
      <c r="L114" s="205"/>
      <c r="M114" s="205"/>
      <c r="N114" s="205"/>
      <c r="O114" s="205"/>
      <c r="P114" s="205"/>
      <c r="Q114" s="205"/>
    </row>
    <row r="115" spans="1:24">
      <c r="A115" s="45" t="s">
        <v>95</v>
      </c>
      <c r="D115" s="64">
        <v>42</v>
      </c>
      <c r="E115" s="64"/>
      <c r="F115" s="205"/>
      <c r="G115" s="205"/>
      <c r="H115" s="205"/>
      <c r="I115" s="205"/>
      <c r="J115" s="205"/>
      <c r="K115" s="205"/>
      <c r="L115" s="205"/>
      <c r="M115" s="205"/>
      <c r="N115" s="205"/>
      <c r="O115" s="205"/>
      <c r="P115" s="205"/>
      <c r="Q115" s="205"/>
    </row>
    <row r="116" spans="1:24">
      <c r="A116" s="45" t="s">
        <v>96</v>
      </c>
      <c r="D116" s="64">
        <v>43</v>
      </c>
      <c r="E116" s="64"/>
      <c r="F116" s="205"/>
      <c r="G116" s="205"/>
      <c r="H116" s="205"/>
      <c r="I116" s="205"/>
      <c r="J116" s="205"/>
      <c r="K116" s="205"/>
      <c r="L116" s="205"/>
      <c r="M116" s="205"/>
      <c r="N116" s="205"/>
      <c r="O116" s="205"/>
      <c r="P116" s="205"/>
      <c r="Q116" s="205"/>
    </row>
    <row r="117" spans="1:24">
      <c r="A117" s="45" t="s">
        <v>97</v>
      </c>
      <c r="D117" s="64">
        <v>44</v>
      </c>
      <c r="E117" s="64"/>
      <c r="F117" s="205"/>
      <c r="G117" s="205"/>
      <c r="H117" s="205"/>
      <c r="I117" s="205"/>
      <c r="J117" s="205"/>
      <c r="K117" s="205"/>
      <c r="L117" s="205"/>
      <c r="M117" s="205"/>
      <c r="N117" s="205"/>
      <c r="O117" s="205"/>
      <c r="P117" s="205"/>
      <c r="Q117" s="205"/>
    </row>
    <row r="118" spans="1:24">
      <c r="A118" s="45" t="s">
        <v>98</v>
      </c>
      <c r="D118" s="64">
        <v>45</v>
      </c>
      <c r="E118" s="64"/>
      <c r="F118" s="205"/>
      <c r="G118" s="205"/>
      <c r="H118" s="205"/>
      <c r="I118" s="205"/>
      <c r="J118" s="205"/>
      <c r="K118" s="205"/>
      <c r="L118" s="205"/>
      <c r="M118" s="205"/>
      <c r="N118" s="205"/>
      <c r="O118" s="205"/>
      <c r="P118" s="205"/>
      <c r="Q118" s="205"/>
    </row>
    <row r="119" spans="1:24">
      <c r="A119" s="45" t="s">
        <v>99</v>
      </c>
      <c r="D119" s="64">
        <v>46</v>
      </c>
      <c r="E119" s="64"/>
      <c r="F119" s="205"/>
      <c r="G119" s="205"/>
      <c r="H119" s="205"/>
      <c r="I119" s="205"/>
      <c r="J119" s="205"/>
      <c r="K119" s="205"/>
      <c r="L119" s="205"/>
      <c r="M119" s="205"/>
      <c r="N119" s="205"/>
      <c r="O119" s="205"/>
      <c r="P119" s="205"/>
      <c r="Q119" s="205"/>
    </row>
    <row r="120" spans="1:24">
      <c r="A120" s="45" t="s">
        <v>100</v>
      </c>
      <c r="D120" s="64">
        <v>47</v>
      </c>
      <c r="E120" s="64"/>
      <c r="F120" s="205"/>
      <c r="G120" s="205"/>
      <c r="H120" s="205"/>
      <c r="I120" s="205"/>
      <c r="J120" s="205"/>
      <c r="K120" s="205"/>
      <c r="L120" s="205"/>
      <c r="M120" s="205"/>
      <c r="N120" s="205"/>
      <c r="O120" s="205"/>
      <c r="P120" s="205"/>
      <c r="Q120" s="205"/>
    </row>
    <row r="122" spans="1:24">
      <c r="R122" s="45" t="s">
        <v>122</v>
      </c>
    </row>
    <row r="123" spans="1:24" ht="22.5" customHeight="1">
      <c r="R123" s="1373" t="s">
        <v>123</v>
      </c>
      <c r="S123" s="1374"/>
      <c r="T123" s="219" t="str">
        <f>A6</f>
        <v/>
      </c>
      <c r="U123" s="218" t="s">
        <v>115</v>
      </c>
      <c r="V123" s="869" t="str">
        <f>D6</f>
        <v/>
      </c>
      <c r="W123" s="870"/>
      <c r="X123" s="193"/>
    </row>
    <row r="124" spans="1:24" ht="22.5" customHeight="1">
      <c r="R124" s="1373" t="s">
        <v>124</v>
      </c>
      <c r="S124" s="1374"/>
      <c r="T124" s="871" t="str">
        <f>G6</f>
        <v/>
      </c>
      <c r="U124" s="869"/>
      <c r="V124" s="869"/>
      <c r="W124" s="870"/>
      <c r="X124" s="193"/>
    </row>
    <row r="125" spans="1:24" ht="22.5" customHeight="1">
      <c r="R125" s="1373" t="s">
        <v>125</v>
      </c>
      <c r="S125" s="1374"/>
      <c r="T125" s="871" t="str">
        <f>C14</f>
        <v/>
      </c>
      <c r="U125" s="869"/>
      <c r="V125" s="869"/>
      <c r="W125" s="870"/>
      <c r="X125" s="193"/>
    </row>
    <row r="126" spans="1:24" ht="22.5" customHeight="1">
      <c r="R126" s="1375" t="s">
        <v>29</v>
      </c>
      <c r="S126" s="1376"/>
      <c r="T126" s="1376"/>
      <c r="U126" s="1376"/>
      <c r="V126" s="1377"/>
      <c r="W126" s="85" t="s">
        <v>105</v>
      </c>
      <c r="X126" s="193"/>
    </row>
    <row r="127" spans="1:24" ht="22.5" customHeight="1">
      <c r="R127" s="215">
        <v>1</v>
      </c>
      <c r="S127" s="866">
        <f t="shared" ref="S127:S134" si="1">B17</f>
        <v>0</v>
      </c>
      <c r="T127" s="866"/>
      <c r="U127" s="866"/>
      <c r="V127" s="866"/>
      <c r="W127" s="215" t="e">
        <f>#REF!</f>
        <v>#REF!</v>
      </c>
      <c r="X127" s="193"/>
    </row>
    <row r="128" spans="1:24" ht="22.5" customHeight="1">
      <c r="R128" s="215">
        <v>2</v>
      </c>
      <c r="S128" s="866">
        <f t="shared" si="1"/>
        <v>0</v>
      </c>
      <c r="T128" s="866"/>
      <c r="U128" s="866"/>
      <c r="V128" s="866"/>
      <c r="W128" s="215" t="e">
        <f>#REF!</f>
        <v>#REF!</v>
      </c>
      <c r="X128" s="193"/>
    </row>
    <row r="129" spans="18:24" ht="22.5" customHeight="1">
      <c r="R129" s="215">
        <v>3</v>
      </c>
      <c r="S129" s="866">
        <f t="shared" si="1"/>
        <v>0</v>
      </c>
      <c r="T129" s="866"/>
      <c r="U129" s="866"/>
      <c r="V129" s="866"/>
      <c r="W129" s="215" t="e">
        <f>#REF!</f>
        <v>#REF!</v>
      </c>
      <c r="X129" s="193"/>
    </row>
    <row r="130" spans="18:24">
      <c r="R130" s="215">
        <v>4</v>
      </c>
      <c r="S130" s="866">
        <f t="shared" si="1"/>
        <v>0</v>
      </c>
      <c r="T130" s="866"/>
      <c r="U130" s="866"/>
      <c r="V130" s="866"/>
      <c r="W130" s="215" t="e">
        <f>#REF!</f>
        <v>#REF!</v>
      </c>
      <c r="X130" s="193"/>
    </row>
    <row r="131" spans="18:24">
      <c r="R131" s="215">
        <v>5</v>
      </c>
      <c r="S131" s="866">
        <f t="shared" si="1"/>
        <v>0</v>
      </c>
      <c r="T131" s="866"/>
      <c r="U131" s="866"/>
      <c r="V131" s="866"/>
      <c r="W131" s="215" t="e">
        <f>#REF!</f>
        <v>#REF!</v>
      </c>
      <c r="X131" s="193"/>
    </row>
    <row r="132" spans="18:24">
      <c r="R132" s="215">
        <v>6</v>
      </c>
      <c r="S132" s="866">
        <f t="shared" si="1"/>
        <v>0</v>
      </c>
      <c r="T132" s="866"/>
      <c r="U132" s="866"/>
      <c r="V132" s="866"/>
      <c r="W132" s="215" t="e">
        <f>#REF!</f>
        <v>#REF!</v>
      </c>
      <c r="X132" s="193"/>
    </row>
    <row r="133" spans="18:24">
      <c r="R133" s="215">
        <v>7</v>
      </c>
      <c r="S133" s="866">
        <f t="shared" si="1"/>
        <v>0</v>
      </c>
      <c r="T133" s="866"/>
      <c r="U133" s="866"/>
      <c r="V133" s="866"/>
      <c r="W133" s="215" t="e">
        <f>#REF!</f>
        <v>#REF!</v>
      </c>
      <c r="X133" s="193"/>
    </row>
    <row r="134" spans="18:24">
      <c r="R134" s="215">
        <v>8</v>
      </c>
      <c r="S134" s="866">
        <f t="shared" si="1"/>
        <v>0</v>
      </c>
      <c r="T134" s="866"/>
      <c r="U134" s="866"/>
      <c r="V134" s="866"/>
      <c r="W134" s="215" t="e">
        <f>#REF!</f>
        <v>#REF!</v>
      </c>
      <c r="X134" s="193"/>
    </row>
  </sheetData>
  <sheetProtection sheet="1" objects="1" scenarios="1"/>
  <protectedRanges>
    <protectedRange sqref="B17:B36" name="範囲1"/>
    <protectedRange sqref="S17:S36" name="範囲2"/>
  </protectedRanges>
  <mergeCells count="172">
    <mergeCell ref="S13:S16"/>
    <mergeCell ref="S127:V127"/>
    <mergeCell ref="S128:V128"/>
    <mergeCell ref="S129:V129"/>
    <mergeCell ref="S130:V130"/>
    <mergeCell ref="S131:V131"/>
    <mergeCell ref="S132:V132"/>
    <mergeCell ref="S133:V133"/>
    <mergeCell ref="S134:V134"/>
    <mergeCell ref="S17:S18"/>
    <mergeCell ref="S19:S20"/>
    <mergeCell ref="S21:S22"/>
    <mergeCell ref="S23:S24"/>
    <mergeCell ref="R123:S123"/>
    <mergeCell ref="V123:W123"/>
    <mergeCell ref="R124:S124"/>
    <mergeCell ref="T124:W124"/>
    <mergeCell ref="R125:S125"/>
    <mergeCell ref="T125:W125"/>
    <mergeCell ref="R126:V126"/>
    <mergeCell ref="S25:S26"/>
    <mergeCell ref="S35:S36"/>
    <mergeCell ref="B45:Q47"/>
    <mergeCell ref="B40:Q40"/>
    <mergeCell ref="B41:Q41"/>
    <mergeCell ref="B42:Q42"/>
    <mergeCell ref="C17:D17"/>
    <mergeCell ref="C18:D18"/>
    <mergeCell ref="B17:B18"/>
    <mergeCell ref="C15:D15"/>
    <mergeCell ref="C16:D16"/>
    <mergeCell ref="B15:B16"/>
    <mergeCell ref="M15:M16"/>
    <mergeCell ref="O15:O16"/>
    <mergeCell ref="Q15:Q16"/>
    <mergeCell ref="B39:Q39"/>
    <mergeCell ref="F19:F20"/>
    <mergeCell ref="G19:G20"/>
    <mergeCell ref="B19:B20"/>
    <mergeCell ref="C19:D19"/>
    <mergeCell ref="C20:D20"/>
    <mergeCell ref="F25:F26"/>
    <mergeCell ref="G25:G26"/>
    <mergeCell ref="B25:B26"/>
    <mergeCell ref="C25:D25"/>
    <mergeCell ref="C26:D26"/>
    <mergeCell ref="A1:D1"/>
    <mergeCell ref="A2:Q2"/>
    <mergeCell ref="A3:Q3"/>
    <mergeCell ref="A5:B5"/>
    <mergeCell ref="C5:D5"/>
    <mergeCell ref="E5:F5"/>
    <mergeCell ref="A6:B6"/>
    <mergeCell ref="E6:F6"/>
    <mergeCell ref="G5:L5"/>
    <mergeCell ref="M5:Q5"/>
    <mergeCell ref="G6:L6"/>
    <mergeCell ref="M6:Q6"/>
    <mergeCell ref="A7:B8"/>
    <mergeCell ref="D7:E7"/>
    <mergeCell ref="H7:L7"/>
    <mergeCell ref="M7:Q7"/>
    <mergeCell ref="C8:G8"/>
    <mergeCell ref="H8:L8"/>
    <mergeCell ref="M8:Q8"/>
    <mergeCell ref="A9:B9"/>
    <mergeCell ref="C9:G9"/>
    <mergeCell ref="H9:J9"/>
    <mergeCell ref="K9:Q9"/>
    <mergeCell ref="F13:G13"/>
    <mergeCell ref="H13:I13"/>
    <mergeCell ref="J13:N13"/>
    <mergeCell ref="C14:E14"/>
    <mergeCell ref="F14:G14"/>
    <mergeCell ref="H14:I14"/>
    <mergeCell ref="J14:N14"/>
    <mergeCell ref="A10:B10"/>
    <mergeCell ref="C10:G10"/>
    <mergeCell ref="H10:J10"/>
    <mergeCell ref="K10:Q10"/>
    <mergeCell ref="A11:B11"/>
    <mergeCell ref="H11:L11"/>
    <mergeCell ref="M11:Q11"/>
    <mergeCell ref="A12:B12"/>
    <mergeCell ref="H12:L12"/>
    <mergeCell ref="M12:Q12"/>
    <mergeCell ref="C11:E11"/>
    <mergeCell ref="F11:G11"/>
    <mergeCell ref="C12:E12"/>
    <mergeCell ref="F12:G12"/>
    <mergeCell ref="A35:A36"/>
    <mergeCell ref="E35:E36"/>
    <mergeCell ref="F35:F36"/>
    <mergeCell ref="G35:G36"/>
    <mergeCell ref="B35:B36"/>
    <mergeCell ref="C35:D35"/>
    <mergeCell ref="C36:D36"/>
    <mergeCell ref="A23:A24"/>
    <mergeCell ref="E23:E24"/>
    <mergeCell ref="F23:F24"/>
    <mergeCell ref="G23:G24"/>
    <mergeCell ref="B23:B24"/>
    <mergeCell ref="C23:D23"/>
    <mergeCell ref="C24:D24"/>
    <mergeCell ref="A25:A26"/>
    <mergeCell ref="E25:E26"/>
    <mergeCell ref="A27:A28"/>
    <mergeCell ref="A29:A30"/>
    <mergeCell ref="A31:A32"/>
    <mergeCell ref="A33:A34"/>
    <mergeCell ref="B27:B28"/>
    <mergeCell ref="B29:B30"/>
    <mergeCell ref="B31:B32"/>
    <mergeCell ref="B33:B34"/>
    <mergeCell ref="Z13:AA13"/>
    <mergeCell ref="A19:A20"/>
    <mergeCell ref="E19:E20"/>
    <mergeCell ref="A21:A22"/>
    <mergeCell ref="E21:E22"/>
    <mergeCell ref="F21:F22"/>
    <mergeCell ref="G21:G22"/>
    <mergeCell ref="B21:B22"/>
    <mergeCell ref="C21:D21"/>
    <mergeCell ref="C22:D22"/>
    <mergeCell ref="A17:A18"/>
    <mergeCell ref="E17:E18"/>
    <mergeCell ref="F17:F18"/>
    <mergeCell ref="G17:G18"/>
    <mergeCell ref="A15:A16"/>
    <mergeCell ref="E15:E16"/>
    <mergeCell ref="F15:F16"/>
    <mergeCell ref="G15:G16"/>
    <mergeCell ref="H15:L16"/>
    <mergeCell ref="A14:B14"/>
    <mergeCell ref="O14:Q14"/>
    <mergeCell ref="A13:B13"/>
    <mergeCell ref="O13:Q13"/>
    <mergeCell ref="C13:E13"/>
    <mergeCell ref="C27:D27"/>
    <mergeCell ref="C28:D28"/>
    <mergeCell ref="C29:D29"/>
    <mergeCell ref="C30:D30"/>
    <mergeCell ref="C31:D31"/>
    <mergeCell ref="C32:D32"/>
    <mergeCell ref="C33:D33"/>
    <mergeCell ref="C34:D34"/>
    <mergeCell ref="S27:S28"/>
    <mergeCell ref="S29:S30"/>
    <mergeCell ref="S31:S32"/>
    <mergeCell ref="S33:S34"/>
    <mergeCell ref="E27:E28"/>
    <mergeCell ref="E29:E30"/>
    <mergeCell ref="E31:E32"/>
    <mergeCell ref="E33:E34"/>
    <mergeCell ref="F27:F28"/>
    <mergeCell ref="F29:F30"/>
    <mergeCell ref="F31:F32"/>
    <mergeCell ref="F33:F34"/>
    <mergeCell ref="G27:G28"/>
    <mergeCell ref="G29:G30"/>
    <mergeCell ref="G31:G32"/>
    <mergeCell ref="G33:G34"/>
    <mergeCell ref="Q35:Q36"/>
    <mergeCell ref="Q17:Q18"/>
    <mergeCell ref="Q19:Q20"/>
    <mergeCell ref="Q21:Q22"/>
    <mergeCell ref="Q23:Q24"/>
    <mergeCell ref="Q25:Q26"/>
    <mergeCell ref="Q27:Q28"/>
    <mergeCell ref="Q29:Q30"/>
    <mergeCell ref="Q31:Q32"/>
    <mergeCell ref="Q33:Q34"/>
  </mergeCells>
  <phoneticPr fontId="1"/>
  <conditionalFormatting sqref="S127:W134">
    <cfRule type="cellIs" dxfId="11" priority="1" stopIfTrue="1" operator="equal">
      <formula>0</formula>
    </cfRule>
  </conditionalFormatting>
  <dataValidations count="13">
    <dataValidation type="list" imeMode="off" allowBlank="1" showInputMessage="1" showErrorMessage="1" sqref="UYC983085 WVI36 SS18 ACO18 AMK18 AWG18 BGC18 BPY18 BZU18 CJQ18 CTM18 DDI18 DNE18 DXA18 EGW18 EQS18 FAO18 FKK18 FUG18 GEC18 GNY18 GXU18 HHQ18 HRM18 IBI18 ILE18 IVA18 JEW18 JOS18 JYO18 KIK18 KSG18 LCC18 LLY18 LVU18 MFQ18 MPM18 MZI18 NJE18 NTA18 OCW18 OMS18 OWO18 PGK18 PQG18 QAC18 QJY18 QTU18 RDQ18 RNM18 RXI18 SHE18 SRA18 TAW18 TKS18 TUO18 UEK18 UOG18 UYC18 VHY18 VRU18 WBQ18 WLM18 WVI18 H65571 IW65571 SS65571 ACO65571 AMK65571 AWG65571 BGC65571 BPY65571 BZU65571 CJQ65571 CTM65571 DDI65571 DNE65571 DXA65571 EGW65571 EQS65571 FAO65571 FKK65571 FUG65571 GEC65571 GNY65571 GXU65571 HHQ65571 HRM65571 IBI65571 ILE65571 IVA65571 JEW65571 JOS65571 JYO65571 KIK65571 KSG65571 LCC65571 LLY65571 LVU65571 MFQ65571 MPM65571 MZI65571 NJE65571 NTA65571 OCW65571 OMS65571 OWO65571 PGK65571 PQG65571 QAC65571 QJY65571 QTU65571 RDQ65571 RNM65571 RXI65571 SHE65571 SRA65571 TAW65571 TKS65571 TUO65571 UEK65571 UOG65571 UYC65571 VHY65571 VRU65571 WBQ65571 WLM65571 WVI65571 H131107 IW131107 SS131107 ACO131107 AMK131107 AWG131107 BGC131107 BPY131107 BZU131107 CJQ131107 CTM131107 DDI131107 DNE131107 DXA131107 EGW131107 EQS131107 FAO131107 FKK131107 FUG131107 GEC131107 GNY131107 GXU131107 HHQ131107 HRM131107 IBI131107 ILE131107 IVA131107 JEW131107 JOS131107 JYO131107 KIK131107 KSG131107 LCC131107 LLY131107 LVU131107 MFQ131107 MPM131107 MZI131107 NJE131107 NTA131107 OCW131107 OMS131107 OWO131107 PGK131107 PQG131107 QAC131107 QJY131107 QTU131107 RDQ131107 RNM131107 RXI131107 SHE131107 SRA131107 TAW131107 TKS131107 TUO131107 UEK131107 UOG131107 UYC131107 VHY131107 VRU131107 WBQ131107 WLM131107 WVI131107 H196643 IW196643 SS196643 ACO196643 AMK196643 AWG196643 BGC196643 BPY196643 BZU196643 CJQ196643 CTM196643 DDI196643 DNE196643 DXA196643 EGW196643 EQS196643 FAO196643 FKK196643 FUG196643 GEC196643 GNY196643 GXU196643 HHQ196643 HRM196643 IBI196643 ILE196643 IVA196643 JEW196643 JOS196643 JYO196643 KIK196643 KSG196643 LCC196643 LLY196643 LVU196643 MFQ196643 MPM196643 MZI196643 NJE196643 NTA196643 OCW196643 OMS196643 OWO196643 PGK196643 PQG196643 QAC196643 QJY196643 QTU196643 RDQ196643 RNM196643 RXI196643 SHE196643 SRA196643 TAW196643 TKS196643 TUO196643 UEK196643 UOG196643 UYC196643 VHY196643 VRU196643 WBQ196643 WLM196643 WVI196643 H262179 IW262179 SS262179 ACO262179 AMK262179 AWG262179 BGC262179 BPY262179 BZU262179 CJQ262179 CTM262179 DDI262179 DNE262179 DXA262179 EGW262179 EQS262179 FAO262179 FKK262179 FUG262179 GEC262179 GNY262179 GXU262179 HHQ262179 HRM262179 IBI262179 ILE262179 IVA262179 JEW262179 JOS262179 JYO262179 KIK262179 KSG262179 LCC262179 LLY262179 LVU262179 MFQ262179 MPM262179 MZI262179 NJE262179 NTA262179 OCW262179 OMS262179 OWO262179 PGK262179 PQG262179 QAC262179 QJY262179 QTU262179 RDQ262179 RNM262179 RXI262179 SHE262179 SRA262179 TAW262179 TKS262179 TUO262179 UEK262179 UOG262179 UYC262179 VHY262179 VRU262179 WBQ262179 WLM262179 WVI262179 H327715 IW327715 SS327715 ACO327715 AMK327715 AWG327715 BGC327715 BPY327715 BZU327715 CJQ327715 CTM327715 DDI327715 DNE327715 DXA327715 EGW327715 EQS327715 FAO327715 FKK327715 FUG327715 GEC327715 GNY327715 GXU327715 HHQ327715 HRM327715 IBI327715 ILE327715 IVA327715 JEW327715 JOS327715 JYO327715 KIK327715 KSG327715 LCC327715 LLY327715 LVU327715 MFQ327715 MPM327715 MZI327715 NJE327715 NTA327715 OCW327715 OMS327715 OWO327715 PGK327715 PQG327715 QAC327715 QJY327715 QTU327715 RDQ327715 RNM327715 RXI327715 SHE327715 SRA327715 TAW327715 TKS327715 TUO327715 UEK327715 UOG327715 UYC327715 VHY327715 VRU327715 WBQ327715 WLM327715 WVI327715 H393251 IW393251 SS393251 ACO393251 AMK393251 AWG393251 BGC393251 BPY393251 BZU393251 CJQ393251 CTM393251 DDI393251 DNE393251 DXA393251 EGW393251 EQS393251 FAO393251 FKK393251 FUG393251 GEC393251 GNY393251 GXU393251 HHQ393251 HRM393251 IBI393251 ILE393251 IVA393251 JEW393251 JOS393251 JYO393251 KIK393251 KSG393251 LCC393251 LLY393251 LVU393251 MFQ393251 MPM393251 MZI393251 NJE393251 NTA393251 OCW393251 OMS393251 OWO393251 PGK393251 PQG393251 QAC393251 QJY393251 QTU393251 RDQ393251 RNM393251 RXI393251 SHE393251 SRA393251 TAW393251 TKS393251 TUO393251 UEK393251 UOG393251 UYC393251 VHY393251 VRU393251 WBQ393251 WLM393251 WVI393251 H458787 IW458787 SS458787 ACO458787 AMK458787 AWG458787 BGC458787 BPY458787 BZU458787 CJQ458787 CTM458787 DDI458787 DNE458787 DXA458787 EGW458787 EQS458787 FAO458787 FKK458787 FUG458787 GEC458787 GNY458787 GXU458787 HHQ458787 HRM458787 IBI458787 ILE458787 IVA458787 JEW458787 JOS458787 JYO458787 KIK458787 KSG458787 LCC458787 LLY458787 LVU458787 MFQ458787 MPM458787 MZI458787 NJE458787 NTA458787 OCW458787 OMS458787 OWO458787 PGK458787 PQG458787 QAC458787 QJY458787 QTU458787 RDQ458787 RNM458787 RXI458787 SHE458787 SRA458787 TAW458787 TKS458787 TUO458787 UEK458787 UOG458787 UYC458787 VHY458787 VRU458787 WBQ458787 WLM458787 WVI458787 H524323 IW524323 SS524323 ACO524323 AMK524323 AWG524323 BGC524323 BPY524323 BZU524323 CJQ524323 CTM524323 DDI524323 DNE524323 DXA524323 EGW524323 EQS524323 FAO524323 FKK524323 FUG524323 GEC524323 GNY524323 GXU524323 HHQ524323 HRM524323 IBI524323 ILE524323 IVA524323 JEW524323 JOS524323 JYO524323 KIK524323 KSG524323 LCC524323 LLY524323 LVU524323 MFQ524323 MPM524323 MZI524323 NJE524323 NTA524323 OCW524323 OMS524323 OWO524323 PGK524323 PQG524323 QAC524323 QJY524323 QTU524323 RDQ524323 RNM524323 RXI524323 SHE524323 SRA524323 TAW524323 TKS524323 TUO524323 UEK524323 UOG524323 UYC524323 VHY524323 VRU524323 WBQ524323 WLM524323 WVI524323 H589859 IW589859 SS589859 ACO589859 AMK589859 AWG589859 BGC589859 BPY589859 BZU589859 CJQ589859 CTM589859 DDI589859 DNE589859 DXA589859 EGW589859 EQS589859 FAO589859 FKK589859 FUG589859 GEC589859 GNY589859 GXU589859 HHQ589859 HRM589859 IBI589859 ILE589859 IVA589859 JEW589859 JOS589859 JYO589859 KIK589859 KSG589859 LCC589859 LLY589859 LVU589859 MFQ589859 MPM589859 MZI589859 NJE589859 NTA589859 OCW589859 OMS589859 OWO589859 PGK589859 PQG589859 QAC589859 QJY589859 QTU589859 RDQ589859 RNM589859 RXI589859 SHE589859 SRA589859 TAW589859 TKS589859 TUO589859 UEK589859 UOG589859 UYC589859 VHY589859 VRU589859 WBQ589859 WLM589859 WVI589859 H655395 IW655395 SS655395 ACO655395 AMK655395 AWG655395 BGC655395 BPY655395 BZU655395 CJQ655395 CTM655395 DDI655395 DNE655395 DXA655395 EGW655395 EQS655395 FAO655395 FKK655395 FUG655395 GEC655395 GNY655395 GXU655395 HHQ655395 HRM655395 IBI655395 ILE655395 IVA655395 JEW655395 JOS655395 JYO655395 KIK655395 KSG655395 LCC655395 LLY655395 LVU655395 MFQ655395 MPM655395 MZI655395 NJE655395 NTA655395 OCW655395 OMS655395 OWO655395 PGK655395 PQG655395 QAC655395 QJY655395 QTU655395 RDQ655395 RNM655395 RXI655395 SHE655395 SRA655395 TAW655395 TKS655395 TUO655395 UEK655395 UOG655395 UYC655395 VHY655395 VRU655395 WBQ655395 WLM655395 WVI655395 H720931 IW720931 SS720931 ACO720931 AMK720931 AWG720931 BGC720931 BPY720931 BZU720931 CJQ720931 CTM720931 DDI720931 DNE720931 DXA720931 EGW720931 EQS720931 FAO720931 FKK720931 FUG720931 GEC720931 GNY720931 GXU720931 HHQ720931 HRM720931 IBI720931 ILE720931 IVA720931 JEW720931 JOS720931 JYO720931 KIK720931 KSG720931 LCC720931 LLY720931 LVU720931 MFQ720931 MPM720931 MZI720931 NJE720931 NTA720931 OCW720931 OMS720931 OWO720931 PGK720931 PQG720931 QAC720931 QJY720931 QTU720931 RDQ720931 RNM720931 RXI720931 SHE720931 SRA720931 TAW720931 TKS720931 TUO720931 UEK720931 UOG720931 UYC720931 VHY720931 VRU720931 WBQ720931 WLM720931 WVI720931 H786467 IW786467 SS786467 ACO786467 AMK786467 AWG786467 BGC786467 BPY786467 BZU786467 CJQ786467 CTM786467 DDI786467 DNE786467 DXA786467 EGW786467 EQS786467 FAO786467 FKK786467 FUG786467 GEC786467 GNY786467 GXU786467 HHQ786467 HRM786467 IBI786467 ILE786467 IVA786467 JEW786467 JOS786467 JYO786467 KIK786467 KSG786467 LCC786467 LLY786467 LVU786467 MFQ786467 MPM786467 MZI786467 NJE786467 NTA786467 OCW786467 OMS786467 OWO786467 PGK786467 PQG786467 QAC786467 QJY786467 QTU786467 RDQ786467 RNM786467 RXI786467 SHE786467 SRA786467 TAW786467 TKS786467 TUO786467 UEK786467 UOG786467 UYC786467 VHY786467 VRU786467 WBQ786467 WLM786467 WVI786467 H852003 IW852003 SS852003 ACO852003 AMK852003 AWG852003 BGC852003 BPY852003 BZU852003 CJQ852003 CTM852003 DDI852003 DNE852003 DXA852003 EGW852003 EQS852003 FAO852003 FKK852003 FUG852003 GEC852003 GNY852003 GXU852003 HHQ852003 HRM852003 IBI852003 ILE852003 IVA852003 JEW852003 JOS852003 JYO852003 KIK852003 KSG852003 LCC852003 LLY852003 LVU852003 MFQ852003 MPM852003 MZI852003 NJE852003 NTA852003 OCW852003 OMS852003 OWO852003 PGK852003 PQG852003 QAC852003 QJY852003 QTU852003 RDQ852003 RNM852003 RXI852003 SHE852003 SRA852003 TAW852003 TKS852003 TUO852003 UEK852003 UOG852003 UYC852003 VHY852003 VRU852003 WBQ852003 WLM852003 WVI852003 H917539 IW917539 SS917539 ACO917539 AMK917539 AWG917539 BGC917539 BPY917539 BZU917539 CJQ917539 CTM917539 DDI917539 DNE917539 DXA917539 EGW917539 EQS917539 FAO917539 FKK917539 FUG917539 GEC917539 GNY917539 GXU917539 HHQ917539 HRM917539 IBI917539 ILE917539 IVA917539 JEW917539 JOS917539 JYO917539 KIK917539 KSG917539 LCC917539 LLY917539 LVU917539 MFQ917539 MPM917539 MZI917539 NJE917539 NTA917539 OCW917539 OMS917539 OWO917539 PGK917539 PQG917539 QAC917539 QJY917539 QTU917539 RDQ917539 RNM917539 RXI917539 SHE917539 SRA917539 TAW917539 TKS917539 TUO917539 UEK917539 UOG917539 UYC917539 VHY917539 VRU917539 WBQ917539 WLM917539 WVI917539 H983075 IW983075 SS983075 ACO983075 AMK983075 AWG983075 BGC983075 BPY983075 BZU983075 CJQ983075 CTM983075 DDI983075 DNE983075 DXA983075 EGW983075 EQS983075 FAO983075 FKK983075 FUG983075 GEC983075 GNY983075 GXU983075 HHQ983075 HRM983075 IBI983075 ILE983075 IVA983075 JEW983075 JOS983075 JYO983075 KIK983075 KSG983075 LCC983075 LLY983075 LVU983075 MFQ983075 MPM983075 MZI983075 NJE983075 NTA983075 OCW983075 OMS983075 OWO983075 PGK983075 PQG983075 QAC983075 QJY983075 QTU983075 RDQ983075 RNM983075 RXI983075 SHE983075 SRA983075 TAW983075 TKS983075 TUO983075 UEK983075 UOG983075 UYC983075 VHY983075 VRU983075 WBQ983075 WLM983075 WVI983075 VHY983085 IW20 SS20 ACO20 AMK20 AWG20 BGC20 BPY20 BZU20 CJQ20 CTM20 DDI20 DNE20 DXA20 EGW20 EQS20 FAO20 FKK20 FUG20 GEC20 GNY20 GXU20 HHQ20 HRM20 IBI20 ILE20 IVA20 JEW20 JOS20 JYO20 KIK20 KSG20 LCC20 LLY20 LVU20 MFQ20 MPM20 MZI20 NJE20 NTA20 OCW20 OMS20 OWO20 PGK20 PQG20 QAC20 QJY20 QTU20 RDQ20 RNM20 RXI20 SHE20 SRA20 TAW20 TKS20 TUO20 UEK20 UOG20 UYC20 VHY20 VRU20 WBQ20 WLM20 WVI20 H65573 IW65573 SS65573 ACO65573 AMK65573 AWG65573 BGC65573 BPY65573 BZU65573 CJQ65573 CTM65573 DDI65573 DNE65573 DXA65573 EGW65573 EQS65573 FAO65573 FKK65573 FUG65573 GEC65573 GNY65573 GXU65573 HHQ65573 HRM65573 IBI65573 ILE65573 IVA65573 JEW65573 JOS65573 JYO65573 KIK65573 KSG65573 LCC65573 LLY65573 LVU65573 MFQ65573 MPM65573 MZI65573 NJE65573 NTA65573 OCW65573 OMS65573 OWO65573 PGK65573 PQG65573 QAC65573 QJY65573 QTU65573 RDQ65573 RNM65573 RXI65573 SHE65573 SRA65573 TAW65573 TKS65573 TUO65573 UEK65573 UOG65573 UYC65573 VHY65573 VRU65573 WBQ65573 WLM65573 WVI65573 H131109 IW131109 SS131109 ACO131109 AMK131109 AWG131109 BGC131109 BPY131109 BZU131109 CJQ131109 CTM131109 DDI131109 DNE131109 DXA131109 EGW131109 EQS131109 FAO131109 FKK131109 FUG131109 GEC131109 GNY131109 GXU131109 HHQ131109 HRM131109 IBI131109 ILE131109 IVA131109 JEW131109 JOS131109 JYO131109 KIK131109 KSG131109 LCC131109 LLY131109 LVU131109 MFQ131109 MPM131109 MZI131109 NJE131109 NTA131109 OCW131109 OMS131109 OWO131109 PGK131109 PQG131109 QAC131109 QJY131109 QTU131109 RDQ131109 RNM131109 RXI131109 SHE131109 SRA131109 TAW131109 TKS131109 TUO131109 UEK131109 UOG131109 UYC131109 VHY131109 VRU131109 WBQ131109 WLM131109 WVI131109 H196645 IW196645 SS196645 ACO196645 AMK196645 AWG196645 BGC196645 BPY196645 BZU196645 CJQ196645 CTM196645 DDI196645 DNE196645 DXA196645 EGW196645 EQS196645 FAO196645 FKK196645 FUG196645 GEC196645 GNY196645 GXU196645 HHQ196645 HRM196645 IBI196645 ILE196645 IVA196645 JEW196645 JOS196645 JYO196645 KIK196645 KSG196645 LCC196645 LLY196645 LVU196645 MFQ196645 MPM196645 MZI196645 NJE196645 NTA196645 OCW196645 OMS196645 OWO196645 PGK196645 PQG196645 QAC196645 QJY196645 QTU196645 RDQ196645 RNM196645 RXI196645 SHE196645 SRA196645 TAW196645 TKS196645 TUO196645 UEK196645 UOG196645 UYC196645 VHY196645 VRU196645 WBQ196645 WLM196645 WVI196645 H262181 IW262181 SS262181 ACO262181 AMK262181 AWG262181 BGC262181 BPY262181 BZU262181 CJQ262181 CTM262181 DDI262181 DNE262181 DXA262181 EGW262181 EQS262181 FAO262181 FKK262181 FUG262181 GEC262181 GNY262181 GXU262181 HHQ262181 HRM262181 IBI262181 ILE262181 IVA262181 JEW262181 JOS262181 JYO262181 KIK262181 KSG262181 LCC262181 LLY262181 LVU262181 MFQ262181 MPM262181 MZI262181 NJE262181 NTA262181 OCW262181 OMS262181 OWO262181 PGK262181 PQG262181 QAC262181 QJY262181 QTU262181 RDQ262181 RNM262181 RXI262181 SHE262181 SRA262181 TAW262181 TKS262181 TUO262181 UEK262181 UOG262181 UYC262181 VHY262181 VRU262181 WBQ262181 WLM262181 WVI262181 H327717 IW327717 SS327717 ACO327717 AMK327717 AWG327717 BGC327717 BPY327717 BZU327717 CJQ327717 CTM327717 DDI327717 DNE327717 DXA327717 EGW327717 EQS327717 FAO327717 FKK327717 FUG327717 GEC327717 GNY327717 GXU327717 HHQ327717 HRM327717 IBI327717 ILE327717 IVA327717 JEW327717 JOS327717 JYO327717 KIK327717 KSG327717 LCC327717 LLY327717 LVU327717 MFQ327717 MPM327717 MZI327717 NJE327717 NTA327717 OCW327717 OMS327717 OWO327717 PGK327717 PQG327717 QAC327717 QJY327717 QTU327717 RDQ327717 RNM327717 RXI327717 SHE327717 SRA327717 TAW327717 TKS327717 TUO327717 UEK327717 UOG327717 UYC327717 VHY327717 VRU327717 WBQ327717 WLM327717 WVI327717 H393253 IW393253 SS393253 ACO393253 AMK393253 AWG393253 BGC393253 BPY393253 BZU393253 CJQ393253 CTM393253 DDI393253 DNE393253 DXA393253 EGW393253 EQS393253 FAO393253 FKK393253 FUG393253 GEC393253 GNY393253 GXU393253 HHQ393253 HRM393253 IBI393253 ILE393253 IVA393253 JEW393253 JOS393253 JYO393253 KIK393253 KSG393253 LCC393253 LLY393253 LVU393253 MFQ393253 MPM393253 MZI393253 NJE393253 NTA393253 OCW393253 OMS393253 OWO393253 PGK393253 PQG393253 QAC393253 QJY393253 QTU393253 RDQ393253 RNM393253 RXI393253 SHE393253 SRA393253 TAW393253 TKS393253 TUO393253 UEK393253 UOG393253 UYC393253 VHY393253 VRU393253 WBQ393253 WLM393253 WVI393253 H458789 IW458789 SS458789 ACO458789 AMK458789 AWG458789 BGC458789 BPY458789 BZU458789 CJQ458789 CTM458789 DDI458789 DNE458789 DXA458789 EGW458789 EQS458789 FAO458789 FKK458789 FUG458789 GEC458789 GNY458789 GXU458789 HHQ458789 HRM458789 IBI458789 ILE458789 IVA458789 JEW458789 JOS458789 JYO458789 KIK458789 KSG458789 LCC458789 LLY458789 LVU458789 MFQ458789 MPM458789 MZI458789 NJE458789 NTA458789 OCW458789 OMS458789 OWO458789 PGK458789 PQG458789 QAC458789 QJY458789 QTU458789 RDQ458789 RNM458789 RXI458789 SHE458789 SRA458789 TAW458789 TKS458789 TUO458789 UEK458789 UOG458789 UYC458789 VHY458789 VRU458789 WBQ458789 WLM458789 WVI458789 H524325 IW524325 SS524325 ACO524325 AMK524325 AWG524325 BGC524325 BPY524325 BZU524325 CJQ524325 CTM524325 DDI524325 DNE524325 DXA524325 EGW524325 EQS524325 FAO524325 FKK524325 FUG524325 GEC524325 GNY524325 GXU524325 HHQ524325 HRM524325 IBI524325 ILE524325 IVA524325 JEW524325 JOS524325 JYO524325 KIK524325 KSG524325 LCC524325 LLY524325 LVU524325 MFQ524325 MPM524325 MZI524325 NJE524325 NTA524325 OCW524325 OMS524325 OWO524325 PGK524325 PQG524325 QAC524325 QJY524325 QTU524325 RDQ524325 RNM524325 RXI524325 SHE524325 SRA524325 TAW524325 TKS524325 TUO524325 UEK524325 UOG524325 UYC524325 VHY524325 VRU524325 WBQ524325 WLM524325 WVI524325 H589861 IW589861 SS589861 ACO589861 AMK589861 AWG589861 BGC589861 BPY589861 BZU589861 CJQ589861 CTM589861 DDI589861 DNE589861 DXA589861 EGW589861 EQS589861 FAO589861 FKK589861 FUG589861 GEC589861 GNY589861 GXU589861 HHQ589861 HRM589861 IBI589861 ILE589861 IVA589861 JEW589861 JOS589861 JYO589861 KIK589861 KSG589861 LCC589861 LLY589861 LVU589861 MFQ589861 MPM589861 MZI589861 NJE589861 NTA589861 OCW589861 OMS589861 OWO589861 PGK589861 PQG589861 QAC589861 QJY589861 QTU589861 RDQ589861 RNM589861 RXI589861 SHE589861 SRA589861 TAW589861 TKS589861 TUO589861 UEK589861 UOG589861 UYC589861 VHY589861 VRU589861 WBQ589861 WLM589861 WVI589861 H655397 IW655397 SS655397 ACO655397 AMK655397 AWG655397 BGC655397 BPY655397 BZU655397 CJQ655397 CTM655397 DDI655397 DNE655397 DXA655397 EGW655397 EQS655397 FAO655397 FKK655397 FUG655397 GEC655397 GNY655397 GXU655397 HHQ655397 HRM655397 IBI655397 ILE655397 IVA655397 JEW655397 JOS655397 JYO655397 KIK655397 KSG655397 LCC655397 LLY655397 LVU655397 MFQ655397 MPM655397 MZI655397 NJE655397 NTA655397 OCW655397 OMS655397 OWO655397 PGK655397 PQG655397 QAC655397 QJY655397 QTU655397 RDQ655397 RNM655397 RXI655397 SHE655397 SRA655397 TAW655397 TKS655397 TUO655397 UEK655397 UOG655397 UYC655397 VHY655397 VRU655397 WBQ655397 WLM655397 WVI655397 H720933 IW720933 SS720933 ACO720933 AMK720933 AWG720933 BGC720933 BPY720933 BZU720933 CJQ720933 CTM720933 DDI720933 DNE720933 DXA720933 EGW720933 EQS720933 FAO720933 FKK720933 FUG720933 GEC720933 GNY720933 GXU720933 HHQ720933 HRM720933 IBI720933 ILE720933 IVA720933 JEW720933 JOS720933 JYO720933 KIK720933 KSG720933 LCC720933 LLY720933 LVU720933 MFQ720933 MPM720933 MZI720933 NJE720933 NTA720933 OCW720933 OMS720933 OWO720933 PGK720933 PQG720933 QAC720933 QJY720933 QTU720933 RDQ720933 RNM720933 RXI720933 SHE720933 SRA720933 TAW720933 TKS720933 TUO720933 UEK720933 UOG720933 UYC720933 VHY720933 VRU720933 WBQ720933 WLM720933 WVI720933 H786469 IW786469 SS786469 ACO786469 AMK786469 AWG786469 BGC786469 BPY786469 BZU786469 CJQ786469 CTM786469 DDI786469 DNE786469 DXA786469 EGW786469 EQS786469 FAO786469 FKK786469 FUG786469 GEC786469 GNY786469 GXU786469 HHQ786469 HRM786469 IBI786469 ILE786469 IVA786469 JEW786469 JOS786469 JYO786469 KIK786469 KSG786469 LCC786469 LLY786469 LVU786469 MFQ786469 MPM786469 MZI786469 NJE786469 NTA786469 OCW786469 OMS786469 OWO786469 PGK786469 PQG786469 QAC786469 QJY786469 QTU786469 RDQ786469 RNM786469 RXI786469 SHE786469 SRA786469 TAW786469 TKS786469 TUO786469 UEK786469 UOG786469 UYC786469 VHY786469 VRU786469 WBQ786469 WLM786469 WVI786469 H852005 IW852005 SS852005 ACO852005 AMK852005 AWG852005 BGC852005 BPY852005 BZU852005 CJQ852005 CTM852005 DDI852005 DNE852005 DXA852005 EGW852005 EQS852005 FAO852005 FKK852005 FUG852005 GEC852005 GNY852005 GXU852005 HHQ852005 HRM852005 IBI852005 ILE852005 IVA852005 JEW852005 JOS852005 JYO852005 KIK852005 KSG852005 LCC852005 LLY852005 LVU852005 MFQ852005 MPM852005 MZI852005 NJE852005 NTA852005 OCW852005 OMS852005 OWO852005 PGK852005 PQG852005 QAC852005 QJY852005 QTU852005 RDQ852005 RNM852005 RXI852005 SHE852005 SRA852005 TAW852005 TKS852005 TUO852005 UEK852005 UOG852005 UYC852005 VHY852005 VRU852005 WBQ852005 WLM852005 WVI852005 H917541 IW917541 SS917541 ACO917541 AMK917541 AWG917541 BGC917541 BPY917541 BZU917541 CJQ917541 CTM917541 DDI917541 DNE917541 DXA917541 EGW917541 EQS917541 FAO917541 FKK917541 FUG917541 GEC917541 GNY917541 GXU917541 HHQ917541 HRM917541 IBI917541 ILE917541 IVA917541 JEW917541 JOS917541 JYO917541 KIK917541 KSG917541 LCC917541 LLY917541 LVU917541 MFQ917541 MPM917541 MZI917541 NJE917541 NTA917541 OCW917541 OMS917541 OWO917541 PGK917541 PQG917541 QAC917541 QJY917541 QTU917541 RDQ917541 RNM917541 RXI917541 SHE917541 SRA917541 TAW917541 TKS917541 TUO917541 UEK917541 UOG917541 UYC917541 VHY917541 VRU917541 WBQ917541 WLM917541 WVI917541 H983077 IW983077 SS983077 ACO983077 AMK983077 AWG983077 BGC983077 BPY983077 BZU983077 CJQ983077 CTM983077 DDI983077 DNE983077 DXA983077 EGW983077 EQS983077 FAO983077 FKK983077 FUG983077 GEC983077 GNY983077 GXU983077 HHQ983077 HRM983077 IBI983077 ILE983077 IVA983077 JEW983077 JOS983077 JYO983077 KIK983077 KSG983077 LCC983077 LLY983077 LVU983077 MFQ983077 MPM983077 MZI983077 NJE983077 NTA983077 OCW983077 OMS983077 OWO983077 PGK983077 PQG983077 QAC983077 QJY983077 QTU983077 RDQ983077 RNM983077 RXI983077 SHE983077 SRA983077 TAW983077 TKS983077 TUO983077 UEK983077 UOG983077 UYC983077 VHY983077 VRU983077 WBQ983077 WLM983077 WVI983077 VRU983085 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H65575 IW65575 SS65575 ACO65575 AMK65575 AWG65575 BGC65575 BPY65575 BZU65575 CJQ65575 CTM65575 DDI65575 DNE65575 DXA65575 EGW65575 EQS65575 FAO65575 FKK65575 FUG65575 GEC65575 GNY65575 GXU65575 HHQ65575 HRM65575 IBI65575 ILE65575 IVA65575 JEW65575 JOS65575 JYO65575 KIK65575 KSG65575 LCC65575 LLY65575 LVU65575 MFQ65575 MPM65575 MZI65575 NJE65575 NTA65575 OCW65575 OMS65575 OWO65575 PGK65575 PQG65575 QAC65575 QJY65575 QTU65575 RDQ65575 RNM65575 RXI65575 SHE65575 SRA65575 TAW65575 TKS65575 TUO65575 UEK65575 UOG65575 UYC65575 VHY65575 VRU65575 WBQ65575 WLM65575 WVI65575 H131111 IW131111 SS131111 ACO131111 AMK131111 AWG131111 BGC131111 BPY131111 BZU131111 CJQ131111 CTM131111 DDI131111 DNE131111 DXA131111 EGW131111 EQS131111 FAO131111 FKK131111 FUG131111 GEC131111 GNY131111 GXU131111 HHQ131111 HRM131111 IBI131111 ILE131111 IVA131111 JEW131111 JOS131111 JYO131111 KIK131111 KSG131111 LCC131111 LLY131111 LVU131111 MFQ131111 MPM131111 MZI131111 NJE131111 NTA131111 OCW131111 OMS131111 OWO131111 PGK131111 PQG131111 QAC131111 QJY131111 QTU131111 RDQ131111 RNM131111 RXI131111 SHE131111 SRA131111 TAW131111 TKS131111 TUO131111 UEK131111 UOG131111 UYC131111 VHY131111 VRU131111 WBQ131111 WLM131111 WVI131111 H196647 IW196647 SS196647 ACO196647 AMK196647 AWG196647 BGC196647 BPY196647 BZU196647 CJQ196647 CTM196647 DDI196647 DNE196647 DXA196647 EGW196647 EQS196647 FAO196647 FKK196647 FUG196647 GEC196647 GNY196647 GXU196647 HHQ196647 HRM196647 IBI196647 ILE196647 IVA196647 JEW196647 JOS196647 JYO196647 KIK196647 KSG196647 LCC196647 LLY196647 LVU196647 MFQ196647 MPM196647 MZI196647 NJE196647 NTA196647 OCW196647 OMS196647 OWO196647 PGK196647 PQG196647 QAC196647 QJY196647 QTU196647 RDQ196647 RNM196647 RXI196647 SHE196647 SRA196647 TAW196647 TKS196647 TUO196647 UEK196647 UOG196647 UYC196647 VHY196647 VRU196647 WBQ196647 WLM196647 WVI196647 H262183 IW262183 SS262183 ACO262183 AMK262183 AWG262183 BGC262183 BPY262183 BZU262183 CJQ262183 CTM262183 DDI262183 DNE262183 DXA262183 EGW262183 EQS262183 FAO262183 FKK262183 FUG262183 GEC262183 GNY262183 GXU262183 HHQ262183 HRM262183 IBI262183 ILE262183 IVA262183 JEW262183 JOS262183 JYO262183 KIK262183 KSG262183 LCC262183 LLY262183 LVU262183 MFQ262183 MPM262183 MZI262183 NJE262183 NTA262183 OCW262183 OMS262183 OWO262183 PGK262183 PQG262183 QAC262183 QJY262183 QTU262183 RDQ262183 RNM262183 RXI262183 SHE262183 SRA262183 TAW262183 TKS262183 TUO262183 UEK262183 UOG262183 UYC262183 VHY262183 VRU262183 WBQ262183 WLM262183 WVI262183 H327719 IW327719 SS327719 ACO327719 AMK327719 AWG327719 BGC327719 BPY327719 BZU327719 CJQ327719 CTM327719 DDI327719 DNE327719 DXA327719 EGW327719 EQS327719 FAO327719 FKK327719 FUG327719 GEC327719 GNY327719 GXU327719 HHQ327719 HRM327719 IBI327719 ILE327719 IVA327719 JEW327719 JOS327719 JYO327719 KIK327719 KSG327719 LCC327719 LLY327719 LVU327719 MFQ327719 MPM327719 MZI327719 NJE327719 NTA327719 OCW327719 OMS327719 OWO327719 PGK327719 PQG327719 QAC327719 QJY327719 QTU327719 RDQ327719 RNM327719 RXI327719 SHE327719 SRA327719 TAW327719 TKS327719 TUO327719 UEK327719 UOG327719 UYC327719 VHY327719 VRU327719 WBQ327719 WLM327719 WVI327719 H393255 IW393255 SS393255 ACO393255 AMK393255 AWG393255 BGC393255 BPY393255 BZU393255 CJQ393255 CTM393255 DDI393255 DNE393255 DXA393255 EGW393255 EQS393255 FAO393255 FKK393255 FUG393255 GEC393255 GNY393255 GXU393255 HHQ393255 HRM393255 IBI393255 ILE393255 IVA393255 JEW393255 JOS393255 JYO393255 KIK393255 KSG393255 LCC393255 LLY393255 LVU393255 MFQ393255 MPM393255 MZI393255 NJE393255 NTA393255 OCW393255 OMS393255 OWO393255 PGK393255 PQG393255 QAC393255 QJY393255 QTU393255 RDQ393255 RNM393255 RXI393255 SHE393255 SRA393255 TAW393255 TKS393255 TUO393255 UEK393255 UOG393255 UYC393255 VHY393255 VRU393255 WBQ393255 WLM393255 WVI393255 H458791 IW458791 SS458791 ACO458791 AMK458791 AWG458791 BGC458791 BPY458791 BZU458791 CJQ458791 CTM458791 DDI458791 DNE458791 DXA458791 EGW458791 EQS458791 FAO458791 FKK458791 FUG458791 GEC458791 GNY458791 GXU458791 HHQ458791 HRM458791 IBI458791 ILE458791 IVA458791 JEW458791 JOS458791 JYO458791 KIK458791 KSG458791 LCC458791 LLY458791 LVU458791 MFQ458791 MPM458791 MZI458791 NJE458791 NTA458791 OCW458791 OMS458791 OWO458791 PGK458791 PQG458791 QAC458791 QJY458791 QTU458791 RDQ458791 RNM458791 RXI458791 SHE458791 SRA458791 TAW458791 TKS458791 TUO458791 UEK458791 UOG458791 UYC458791 VHY458791 VRU458791 WBQ458791 WLM458791 WVI458791 H524327 IW524327 SS524327 ACO524327 AMK524327 AWG524327 BGC524327 BPY524327 BZU524327 CJQ524327 CTM524327 DDI524327 DNE524327 DXA524327 EGW524327 EQS524327 FAO524327 FKK524327 FUG524327 GEC524327 GNY524327 GXU524327 HHQ524327 HRM524327 IBI524327 ILE524327 IVA524327 JEW524327 JOS524327 JYO524327 KIK524327 KSG524327 LCC524327 LLY524327 LVU524327 MFQ524327 MPM524327 MZI524327 NJE524327 NTA524327 OCW524327 OMS524327 OWO524327 PGK524327 PQG524327 QAC524327 QJY524327 QTU524327 RDQ524327 RNM524327 RXI524327 SHE524327 SRA524327 TAW524327 TKS524327 TUO524327 UEK524327 UOG524327 UYC524327 VHY524327 VRU524327 WBQ524327 WLM524327 WVI524327 H589863 IW589863 SS589863 ACO589863 AMK589863 AWG589863 BGC589863 BPY589863 BZU589863 CJQ589863 CTM589863 DDI589863 DNE589863 DXA589863 EGW589863 EQS589863 FAO589863 FKK589863 FUG589863 GEC589863 GNY589863 GXU589863 HHQ589863 HRM589863 IBI589863 ILE589863 IVA589863 JEW589863 JOS589863 JYO589863 KIK589863 KSG589863 LCC589863 LLY589863 LVU589863 MFQ589863 MPM589863 MZI589863 NJE589863 NTA589863 OCW589863 OMS589863 OWO589863 PGK589863 PQG589863 QAC589863 QJY589863 QTU589863 RDQ589863 RNM589863 RXI589863 SHE589863 SRA589863 TAW589863 TKS589863 TUO589863 UEK589863 UOG589863 UYC589863 VHY589863 VRU589863 WBQ589863 WLM589863 WVI589863 H655399 IW655399 SS655399 ACO655399 AMK655399 AWG655399 BGC655399 BPY655399 BZU655399 CJQ655399 CTM655399 DDI655399 DNE655399 DXA655399 EGW655399 EQS655399 FAO655399 FKK655399 FUG655399 GEC655399 GNY655399 GXU655399 HHQ655399 HRM655399 IBI655399 ILE655399 IVA655399 JEW655399 JOS655399 JYO655399 KIK655399 KSG655399 LCC655399 LLY655399 LVU655399 MFQ655399 MPM655399 MZI655399 NJE655399 NTA655399 OCW655399 OMS655399 OWO655399 PGK655399 PQG655399 QAC655399 QJY655399 QTU655399 RDQ655399 RNM655399 RXI655399 SHE655399 SRA655399 TAW655399 TKS655399 TUO655399 UEK655399 UOG655399 UYC655399 VHY655399 VRU655399 WBQ655399 WLM655399 WVI655399 H720935 IW720935 SS720935 ACO720935 AMK720935 AWG720935 BGC720935 BPY720935 BZU720935 CJQ720935 CTM720935 DDI720935 DNE720935 DXA720935 EGW720935 EQS720935 FAO720935 FKK720935 FUG720935 GEC720935 GNY720935 GXU720935 HHQ720935 HRM720935 IBI720935 ILE720935 IVA720935 JEW720935 JOS720935 JYO720935 KIK720935 KSG720935 LCC720935 LLY720935 LVU720935 MFQ720935 MPM720935 MZI720935 NJE720935 NTA720935 OCW720935 OMS720935 OWO720935 PGK720935 PQG720935 QAC720935 QJY720935 QTU720935 RDQ720935 RNM720935 RXI720935 SHE720935 SRA720935 TAW720935 TKS720935 TUO720935 UEK720935 UOG720935 UYC720935 VHY720935 VRU720935 WBQ720935 WLM720935 WVI720935 H786471 IW786471 SS786471 ACO786471 AMK786471 AWG786471 BGC786471 BPY786471 BZU786471 CJQ786471 CTM786471 DDI786471 DNE786471 DXA786471 EGW786471 EQS786471 FAO786471 FKK786471 FUG786471 GEC786471 GNY786471 GXU786471 HHQ786471 HRM786471 IBI786471 ILE786471 IVA786471 JEW786471 JOS786471 JYO786471 KIK786471 KSG786471 LCC786471 LLY786471 LVU786471 MFQ786471 MPM786471 MZI786471 NJE786471 NTA786471 OCW786471 OMS786471 OWO786471 PGK786471 PQG786471 QAC786471 QJY786471 QTU786471 RDQ786471 RNM786471 RXI786471 SHE786471 SRA786471 TAW786471 TKS786471 TUO786471 UEK786471 UOG786471 UYC786471 VHY786471 VRU786471 WBQ786471 WLM786471 WVI786471 H852007 IW852007 SS852007 ACO852007 AMK852007 AWG852007 BGC852007 BPY852007 BZU852007 CJQ852007 CTM852007 DDI852007 DNE852007 DXA852007 EGW852007 EQS852007 FAO852007 FKK852007 FUG852007 GEC852007 GNY852007 GXU852007 HHQ852007 HRM852007 IBI852007 ILE852007 IVA852007 JEW852007 JOS852007 JYO852007 KIK852007 KSG852007 LCC852007 LLY852007 LVU852007 MFQ852007 MPM852007 MZI852007 NJE852007 NTA852007 OCW852007 OMS852007 OWO852007 PGK852007 PQG852007 QAC852007 QJY852007 QTU852007 RDQ852007 RNM852007 RXI852007 SHE852007 SRA852007 TAW852007 TKS852007 TUO852007 UEK852007 UOG852007 UYC852007 VHY852007 VRU852007 WBQ852007 WLM852007 WVI852007 H917543 IW917543 SS917543 ACO917543 AMK917543 AWG917543 BGC917543 BPY917543 BZU917543 CJQ917543 CTM917543 DDI917543 DNE917543 DXA917543 EGW917543 EQS917543 FAO917543 FKK917543 FUG917543 GEC917543 GNY917543 GXU917543 HHQ917543 HRM917543 IBI917543 ILE917543 IVA917543 JEW917543 JOS917543 JYO917543 KIK917543 KSG917543 LCC917543 LLY917543 LVU917543 MFQ917543 MPM917543 MZI917543 NJE917543 NTA917543 OCW917543 OMS917543 OWO917543 PGK917543 PQG917543 QAC917543 QJY917543 QTU917543 RDQ917543 RNM917543 RXI917543 SHE917543 SRA917543 TAW917543 TKS917543 TUO917543 UEK917543 UOG917543 UYC917543 VHY917543 VRU917543 WBQ917543 WLM917543 WVI917543 H983079 IW983079 SS983079 ACO983079 AMK983079 AWG983079 BGC983079 BPY983079 BZU983079 CJQ983079 CTM983079 DDI983079 DNE983079 DXA983079 EGW983079 EQS983079 FAO983079 FKK983079 FUG983079 GEC983079 GNY983079 GXU983079 HHQ983079 HRM983079 IBI983079 ILE983079 IVA983079 JEW983079 JOS983079 JYO983079 KIK983079 KSG983079 LCC983079 LLY983079 LVU983079 MFQ983079 MPM983079 MZI983079 NJE983079 NTA983079 OCW983079 OMS983079 OWO983079 PGK983079 PQG983079 QAC983079 QJY983079 QTU983079 RDQ983079 RNM983079 RXI983079 SHE983079 SRA983079 TAW983079 TKS983079 TUO983079 UEK983079 UOG983079 UYC983079 VHY983079 VRU983079 WBQ983079 WLM983079 WVI983079 WBQ983085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H65577 IW65577 SS65577 ACO65577 AMK65577 AWG65577 BGC65577 BPY65577 BZU65577 CJQ65577 CTM65577 DDI65577 DNE65577 DXA65577 EGW65577 EQS65577 FAO65577 FKK65577 FUG65577 GEC65577 GNY65577 GXU65577 HHQ65577 HRM65577 IBI65577 ILE65577 IVA65577 JEW65577 JOS65577 JYO65577 KIK65577 KSG65577 LCC65577 LLY65577 LVU65577 MFQ65577 MPM65577 MZI65577 NJE65577 NTA65577 OCW65577 OMS65577 OWO65577 PGK65577 PQG65577 QAC65577 QJY65577 QTU65577 RDQ65577 RNM65577 RXI65577 SHE65577 SRA65577 TAW65577 TKS65577 TUO65577 UEK65577 UOG65577 UYC65577 VHY65577 VRU65577 WBQ65577 WLM65577 WVI65577 H131113 IW131113 SS131113 ACO131113 AMK131113 AWG131113 BGC131113 BPY131113 BZU131113 CJQ131113 CTM131113 DDI131113 DNE131113 DXA131113 EGW131113 EQS131113 FAO131113 FKK131113 FUG131113 GEC131113 GNY131113 GXU131113 HHQ131113 HRM131113 IBI131113 ILE131113 IVA131113 JEW131113 JOS131113 JYO131113 KIK131113 KSG131113 LCC131113 LLY131113 LVU131113 MFQ131113 MPM131113 MZI131113 NJE131113 NTA131113 OCW131113 OMS131113 OWO131113 PGK131113 PQG131113 QAC131113 QJY131113 QTU131113 RDQ131113 RNM131113 RXI131113 SHE131113 SRA131113 TAW131113 TKS131113 TUO131113 UEK131113 UOG131113 UYC131113 VHY131113 VRU131113 WBQ131113 WLM131113 WVI131113 H196649 IW196649 SS196649 ACO196649 AMK196649 AWG196649 BGC196649 BPY196649 BZU196649 CJQ196649 CTM196649 DDI196649 DNE196649 DXA196649 EGW196649 EQS196649 FAO196649 FKK196649 FUG196649 GEC196649 GNY196649 GXU196649 HHQ196649 HRM196649 IBI196649 ILE196649 IVA196649 JEW196649 JOS196649 JYO196649 KIK196649 KSG196649 LCC196649 LLY196649 LVU196649 MFQ196649 MPM196649 MZI196649 NJE196649 NTA196649 OCW196649 OMS196649 OWO196649 PGK196649 PQG196649 QAC196649 QJY196649 QTU196649 RDQ196649 RNM196649 RXI196649 SHE196649 SRA196649 TAW196649 TKS196649 TUO196649 UEK196649 UOG196649 UYC196649 VHY196649 VRU196649 WBQ196649 WLM196649 WVI196649 H262185 IW262185 SS262185 ACO262185 AMK262185 AWG262185 BGC262185 BPY262185 BZU262185 CJQ262185 CTM262185 DDI262185 DNE262185 DXA262185 EGW262185 EQS262185 FAO262185 FKK262185 FUG262185 GEC262185 GNY262185 GXU262185 HHQ262185 HRM262185 IBI262185 ILE262185 IVA262185 JEW262185 JOS262185 JYO262185 KIK262185 KSG262185 LCC262185 LLY262185 LVU262185 MFQ262185 MPM262185 MZI262185 NJE262185 NTA262185 OCW262185 OMS262185 OWO262185 PGK262185 PQG262185 QAC262185 QJY262185 QTU262185 RDQ262185 RNM262185 RXI262185 SHE262185 SRA262185 TAW262185 TKS262185 TUO262185 UEK262185 UOG262185 UYC262185 VHY262185 VRU262185 WBQ262185 WLM262185 WVI262185 H327721 IW327721 SS327721 ACO327721 AMK327721 AWG327721 BGC327721 BPY327721 BZU327721 CJQ327721 CTM327721 DDI327721 DNE327721 DXA327721 EGW327721 EQS327721 FAO327721 FKK327721 FUG327721 GEC327721 GNY327721 GXU327721 HHQ327721 HRM327721 IBI327721 ILE327721 IVA327721 JEW327721 JOS327721 JYO327721 KIK327721 KSG327721 LCC327721 LLY327721 LVU327721 MFQ327721 MPM327721 MZI327721 NJE327721 NTA327721 OCW327721 OMS327721 OWO327721 PGK327721 PQG327721 QAC327721 QJY327721 QTU327721 RDQ327721 RNM327721 RXI327721 SHE327721 SRA327721 TAW327721 TKS327721 TUO327721 UEK327721 UOG327721 UYC327721 VHY327721 VRU327721 WBQ327721 WLM327721 WVI327721 H393257 IW393257 SS393257 ACO393257 AMK393257 AWG393257 BGC393257 BPY393257 BZU393257 CJQ393257 CTM393257 DDI393257 DNE393257 DXA393257 EGW393257 EQS393257 FAO393257 FKK393257 FUG393257 GEC393257 GNY393257 GXU393257 HHQ393257 HRM393257 IBI393257 ILE393257 IVA393257 JEW393257 JOS393257 JYO393257 KIK393257 KSG393257 LCC393257 LLY393257 LVU393257 MFQ393257 MPM393257 MZI393257 NJE393257 NTA393257 OCW393257 OMS393257 OWO393257 PGK393257 PQG393257 QAC393257 QJY393257 QTU393257 RDQ393257 RNM393257 RXI393257 SHE393257 SRA393257 TAW393257 TKS393257 TUO393257 UEK393257 UOG393257 UYC393257 VHY393257 VRU393257 WBQ393257 WLM393257 WVI393257 H458793 IW458793 SS458793 ACO458793 AMK458793 AWG458793 BGC458793 BPY458793 BZU458793 CJQ458793 CTM458793 DDI458793 DNE458793 DXA458793 EGW458793 EQS458793 FAO458793 FKK458793 FUG458793 GEC458793 GNY458793 GXU458793 HHQ458793 HRM458793 IBI458793 ILE458793 IVA458793 JEW458793 JOS458793 JYO458793 KIK458793 KSG458793 LCC458793 LLY458793 LVU458793 MFQ458793 MPM458793 MZI458793 NJE458793 NTA458793 OCW458793 OMS458793 OWO458793 PGK458793 PQG458793 QAC458793 QJY458793 QTU458793 RDQ458793 RNM458793 RXI458793 SHE458793 SRA458793 TAW458793 TKS458793 TUO458793 UEK458793 UOG458793 UYC458793 VHY458793 VRU458793 WBQ458793 WLM458793 WVI458793 H524329 IW524329 SS524329 ACO524329 AMK524329 AWG524329 BGC524329 BPY524329 BZU524329 CJQ524329 CTM524329 DDI524329 DNE524329 DXA524329 EGW524329 EQS524329 FAO524329 FKK524329 FUG524329 GEC524329 GNY524329 GXU524329 HHQ524329 HRM524329 IBI524329 ILE524329 IVA524329 JEW524329 JOS524329 JYO524329 KIK524329 KSG524329 LCC524329 LLY524329 LVU524329 MFQ524329 MPM524329 MZI524329 NJE524329 NTA524329 OCW524329 OMS524329 OWO524329 PGK524329 PQG524329 QAC524329 QJY524329 QTU524329 RDQ524329 RNM524329 RXI524329 SHE524329 SRA524329 TAW524329 TKS524329 TUO524329 UEK524329 UOG524329 UYC524329 VHY524329 VRU524329 WBQ524329 WLM524329 WVI524329 H589865 IW589865 SS589865 ACO589865 AMK589865 AWG589865 BGC589865 BPY589865 BZU589865 CJQ589865 CTM589865 DDI589865 DNE589865 DXA589865 EGW589865 EQS589865 FAO589865 FKK589865 FUG589865 GEC589865 GNY589865 GXU589865 HHQ589865 HRM589865 IBI589865 ILE589865 IVA589865 JEW589865 JOS589865 JYO589865 KIK589865 KSG589865 LCC589865 LLY589865 LVU589865 MFQ589865 MPM589865 MZI589865 NJE589865 NTA589865 OCW589865 OMS589865 OWO589865 PGK589865 PQG589865 QAC589865 QJY589865 QTU589865 RDQ589865 RNM589865 RXI589865 SHE589865 SRA589865 TAW589865 TKS589865 TUO589865 UEK589865 UOG589865 UYC589865 VHY589865 VRU589865 WBQ589865 WLM589865 WVI589865 H655401 IW655401 SS655401 ACO655401 AMK655401 AWG655401 BGC655401 BPY655401 BZU655401 CJQ655401 CTM655401 DDI655401 DNE655401 DXA655401 EGW655401 EQS655401 FAO655401 FKK655401 FUG655401 GEC655401 GNY655401 GXU655401 HHQ655401 HRM655401 IBI655401 ILE655401 IVA655401 JEW655401 JOS655401 JYO655401 KIK655401 KSG655401 LCC655401 LLY655401 LVU655401 MFQ655401 MPM655401 MZI655401 NJE655401 NTA655401 OCW655401 OMS655401 OWO655401 PGK655401 PQG655401 QAC655401 QJY655401 QTU655401 RDQ655401 RNM655401 RXI655401 SHE655401 SRA655401 TAW655401 TKS655401 TUO655401 UEK655401 UOG655401 UYC655401 VHY655401 VRU655401 WBQ655401 WLM655401 WVI655401 H720937 IW720937 SS720937 ACO720937 AMK720937 AWG720937 BGC720937 BPY720937 BZU720937 CJQ720937 CTM720937 DDI720937 DNE720937 DXA720937 EGW720937 EQS720937 FAO720937 FKK720937 FUG720937 GEC720937 GNY720937 GXU720937 HHQ720937 HRM720937 IBI720937 ILE720937 IVA720937 JEW720937 JOS720937 JYO720937 KIK720937 KSG720937 LCC720937 LLY720937 LVU720937 MFQ720937 MPM720937 MZI720937 NJE720937 NTA720937 OCW720937 OMS720937 OWO720937 PGK720937 PQG720937 QAC720937 QJY720937 QTU720937 RDQ720937 RNM720937 RXI720937 SHE720937 SRA720937 TAW720937 TKS720937 TUO720937 UEK720937 UOG720937 UYC720937 VHY720937 VRU720937 WBQ720937 WLM720937 WVI720937 H786473 IW786473 SS786473 ACO786473 AMK786473 AWG786473 BGC786473 BPY786473 BZU786473 CJQ786473 CTM786473 DDI786473 DNE786473 DXA786473 EGW786473 EQS786473 FAO786473 FKK786473 FUG786473 GEC786473 GNY786473 GXU786473 HHQ786473 HRM786473 IBI786473 ILE786473 IVA786473 JEW786473 JOS786473 JYO786473 KIK786473 KSG786473 LCC786473 LLY786473 LVU786473 MFQ786473 MPM786473 MZI786473 NJE786473 NTA786473 OCW786473 OMS786473 OWO786473 PGK786473 PQG786473 QAC786473 QJY786473 QTU786473 RDQ786473 RNM786473 RXI786473 SHE786473 SRA786473 TAW786473 TKS786473 TUO786473 UEK786473 UOG786473 UYC786473 VHY786473 VRU786473 WBQ786473 WLM786473 WVI786473 H852009 IW852009 SS852009 ACO852009 AMK852009 AWG852009 BGC852009 BPY852009 BZU852009 CJQ852009 CTM852009 DDI852009 DNE852009 DXA852009 EGW852009 EQS852009 FAO852009 FKK852009 FUG852009 GEC852009 GNY852009 GXU852009 HHQ852009 HRM852009 IBI852009 ILE852009 IVA852009 JEW852009 JOS852009 JYO852009 KIK852009 KSG852009 LCC852009 LLY852009 LVU852009 MFQ852009 MPM852009 MZI852009 NJE852009 NTA852009 OCW852009 OMS852009 OWO852009 PGK852009 PQG852009 QAC852009 QJY852009 QTU852009 RDQ852009 RNM852009 RXI852009 SHE852009 SRA852009 TAW852009 TKS852009 TUO852009 UEK852009 UOG852009 UYC852009 VHY852009 VRU852009 WBQ852009 WLM852009 WVI852009 H917545 IW917545 SS917545 ACO917545 AMK917545 AWG917545 BGC917545 BPY917545 BZU917545 CJQ917545 CTM917545 DDI917545 DNE917545 DXA917545 EGW917545 EQS917545 FAO917545 FKK917545 FUG917545 GEC917545 GNY917545 GXU917545 HHQ917545 HRM917545 IBI917545 ILE917545 IVA917545 JEW917545 JOS917545 JYO917545 KIK917545 KSG917545 LCC917545 LLY917545 LVU917545 MFQ917545 MPM917545 MZI917545 NJE917545 NTA917545 OCW917545 OMS917545 OWO917545 PGK917545 PQG917545 QAC917545 QJY917545 QTU917545 RDQ917545 RNM917545 RXI917545 SHE917545 SRA917545 TAW917545 TKS917545 TUO917545 UEK917545 UOG917545 UYC917545 VHY917545 VRU917545 WBQ917545 WLM917545 WVI917545 H983081 IW983081 SS983081 ACO983081 AMK983081 AWG983081 BGC983081 BPY983081 BZU983081 CJQ983081 CTM983081 DDI983081 DNE983081 DXA983081 EGW983081 EQS983081 FAO983081 FKK983081 FUG983081 GEC983081 GNY983081 GXU983081 HHQ983081 HRM983081 IBI983081 ILE983081 IVA983081 JEW983081 JOS983081 JYO983081 KIK983081 KSG983081 LCC983081 LLY983081 LVU983081 MFQ983081 MPM983081 MZI983081 NJE983081 NTA983081 OCW983081 OMS983081 OWO983081 PGK983081 PQG983081 QAC983081 QJY983081 QTU983081 RDQ983081 RNM983081 RXI983081 SHE983081 SRA983081 TAW983081 TKS983081 TUO983081 UEK983081 UOG983081 UYC983081 VHY983081 VRU983081 WBQ983081 WLM983081 WVI983081 WLM983085 IW26:IW34 SS26:SS34 ACO26:ACO34 AMK26:AMK34 AWG26:AWG34 BGC26:BGC34 BPY26:BPY34 BZU26:BZU34 CJQ26:CJQ34 CTM26:CTM34 DDI26:DDI34 DNE26:DNE34 DXA26:DXA34 EGW26:EGW34 EQS26:EQS34 FAO26:FAO34 FKK26:FKK34 FUG26:FUG34 GEC26:GEC34 GNY26:GNY34 GXU26:GXU34 HHQ26:HHQ34 HRM26:HRM34 IBI26:IBI34 ILE26:ILE34 IVA26:IVA34 JEW26:JEW34 JOS26:JOS34 JYO26:JYO34 KIK26:KIK34 KSG26:KSG34 LCC26:LCC34 LLY26:LLY34 LVU26:LVU34 MFQ26:MFQ34 MPM26:MPM34 MZI26:MZI34 NJE26:NJE34 NTA26:NTA34 OCW26:OCW34 OMS26:OMS34 OWO26:OWO34 PGK26:PGK34 PQG26:PQG34 QAC26:QAC34 QJY26:QJY34 QTU26:QTU34 RDQ26:RDQ34 RNM26:RNM34 RXI26:RXI34 SHE26:SHE34 SRA26:SRA34 TAW26:TAW34 TKS26:TKS34 TUO26:TUO34 UEK26:UEK34 UOG26:UOG34 UYC26:UYC34 VHY26:VHY34 VRU26:VRU34 WBQ26:WBQ34 WLM26:WLM34 WVI26:WVI34 H65579 IW65579 SS65579 ACO65579 AMK65579 AWG65579 BGC65579 BPY65579 BZU65579 CJQ65579 CTM65579 DDI65579 DNE65579 DXA65579 EGW65579 EQS65579 FAO65579 FKK65579 FUG65579 GEC65579 GNY65579 GXU65579 HHQ65579 HRM65579 IBI65579 ILE65579 IVA65579 JEW65579 JOS65579 JYO65579 KIK65579 KSG65579 LCC65579 LLY65579 LVU65579 MFQ65579 MPM65579 MZI65579 NJE65579 NTA65579 OCW65579 OMS65579 OWO65579 PGK65579 PQG65579 QAC65579 QJY65579 QTU65579 RDQ65579 RNM65579 RXI65579 SHE65579 SRA65579 TAW65579 TKS65579 TUO65579 UEK65579 UOG65579 UYC65579 VHY65579 VRU65579 WBQ65579 WLM65579 WVI65579 H131115 IW131115 SS131115 ACO131115 AMK131115 AWG131115 BGC131115 BPY131115 BZU131115 CJQ131115 CTM131115 DDI131115 DNE131115 DXA131115 EGW131115 EQS131115 FAO131115 FKK131115 FUG131115 GEC131115 GNY131115 GXU131115 HHQ131115 HRM131115 IBI131115 ILE131115 IVA131115 JEW131115 JOS131115 JYO131115 KIK131115 KSG131115 LCC131115 LLY131115 LVU131115 MFQ131115 MPM131115 MZI131115 NJE131115 NTA131115 OCW131115 OMS131115 OWO131115 PGK131115 PQG131115 QAC131115 QJY131115 QTU131115 RDQ131115 RNM131115 RXI131115 SHE131115 SRA131115 TAW131115 TKS131115 TUO131115 UEK131115 UOG131115 UYC131115 VHY131115 VRU131115 WBQ131115 WLM131115 WVI131115 H196651 IW196651 SS196651 ACO196651 AMK196651 AWG196651 BGC196651 BPY196651 BZU196651 CJQ196651 CTM196651 DDI196651 DNE196651 DXA196651 EGW196651 EQS196651 FAO196651 FKK196651 FUG196651 GEC196651 GNY196651 GXU196651 HHQ196651 HRM196651 IBI196651 ILE196651 IVA196651 JEW196651 JOS196651 JYO196651 KIK196651 KSG196651 LCC196651 LLY196651 LVU196651 MFQ196651 MPM196651 MZI196651 NJE196651 NTA196651 OCW196651 OMS196651 OWO196651 PGK196651 PQG196651 QAC196651 QJY196651 QTU196651 RDQ196651 RNM196651 RXI196651 SHE196651 SRA196651 TAW196651 TKS196651 TUO196651 UEK196651 UOG196651 UYC196651 VHY196651 VRU196651 WBQ196651 WLM196651 WVI196651 H262187 IW262187 SS262187 ACO262187 AMK262187 AWG262187 BGC262187 BPY262187 BZU262187 CJQ262187 CTM262187 DDI262187 DNE262187 DXA262187 EGW262187 EQS262187 FAO262187 FKK262187 FUG262187 GEC262187 GNY262187 GXU262187 HHQ262187 HRM262187 IBI262187 ILE262187 IVA262187 JEW262187 JOS262187 JYO262187 KIK262187 KSG262187 LCC262187 LLY262187 LVU262187 MFQ262187 MPM262187 MZI262187 NJE262187 NTA262187 OCW262187 OMS262187 OWO262187 PGK262187 PQG262187 QAC262187 QJY262187 QTU262187 RDQ262187 RNM262187 RXI262187 SHE262187 SRA262187 TAW262187 TKS262187 TUO262187 UEK262187 UOG262187 UYC262187 VHY262187 VRU262187 WBQ262187 WLM262187 WVI262187 H327723 IW327723 SS327723 ACO327723 AMK327723 AWG327723 BGC327723 BPY327723 BZU327723 CJQ327723 CTM327723 DDI327723 DNE327723 DXA327723 EGW327723 EQS327723 FAO327723 FKK327723 FUG327723 GEC327723 GNY327723 GXU327723 HHQ327723 HRM327723 IBI327723 ILE327723 IVA327723 JEW327723 JOS327723 JYO327723 KIK327723 KSG327723 LCC327723 LLY327723 LVU327723 MFQ327723 MPM327723 MZI327723 NJE327723 NTA327723 OCW327723 OMS327723 OWO327723 PGK327723 PQG327723 QAC327723 QJY327723 QTU327723 RDQ327723 RNM327723 RXI327723 SHE327723 SRA327723 TAW327723 TKS327723 TUO327723 UEK327723 UOG327723 UYC327723 VHY327723 VRU327723 WBQ327723 WLM327723 WVI327723 H393259 IW393259 SS393259 ACO393259 AMK393259 AWG393259 BGC393259 BPY393259 BZU393259 CJQ393259 CTM393259 DDI393259 DNE393259 DXA393259 EGW393259 EQS393259 FAO393259 FKK393259 FUG393259 GEC393259 GNY393259 GXU393259 HHQ393259 HRM393259 IBI393259 ILE393259 IVA393259 JEW393259 JOS393259 JYO393259 KIK393259 KSG393259 LCC393259 LLY393259 LVU393259 MFQ393259 MPM393259 MZI393259 NJE393259 NTA393259 OCW393259 OMS393259 OWO393259 PGK393259 PQG393259 QAC393259 QJY393259 QTU393259 RDQ393259 RNM393259 RXI393259 SHE393259 SRA393259 TAW393259 TKS393259 TUO393259 UEK393259 UOG393259 UYC393259 VHY393259 VRU393259 WBQ393259 WLM393259 WVI393259 H458795 IW458795 SS458795 ACO458795 AMK458795 AWG458795 BGC458795 BPY458795 BZU458795 CJQ458795 CTM458795 DDI458795 DNE458795 DXA458795 EGW458795 EQS458795 FAO458795 FKK458795 FUG458795 GEC458795 GNY458795 GXU458795 HHQ458795 HRM458795 IBI458795 ILE458795 IVA458795 JEW458795 JOS458795 JYO458795 KIK458795 KSG458795 LCC458795 LLY458795 LVU458795 MFQ458795 MPM458795 MZI458795 NJE458795 NTA458795 OCW458795 OMS458795 OWO458795 PGK458795 PQG458795 QAC458795 QJY458795 QTU458795 RDQ458795 RNM458795 RXI458795 SHE458795 SRA458795 TAW458795 TKS458795 TUO458795 UEK458795 UOG458795 UYC458795 VHY458795 VRU458795 WBQ458795 WLM458795 WVI458795 H524331 IW524331 SS524331 ACO524331 AMK524331 AWG524331 BGC524331 BPY524331 BZU524331 CJQ524331 CTM524331 DDI524331 DNE524331 DXA524331 EGW524331 EQS524331 FAO524331 FKK524331 FUG524331 GEC524331 GNY524331 GXU524331 HHQ524331 HRM524331 IBI524331 ILE524331 IVA524331 JEW524331 JOS524331 JYO524331 KIK524331 KSG524331 LCC524331 LLY524331 LVU524331 MFQ524331 MPM524331 MZI524331 NJE524331 NTA524331 OCW524331 OMS524331 OWO524331 PGK524331 PQG524331 QAC524331 QJY524331 QTU524331 RDQ524331 RNM524331 RXI524331 SHE524331 SRA524331 TAW524331 TKS524331 TUO524331 UEK524331 UOG524331 UYC524331 VHY524331 VRU524331 WBQ524331 WLM524331 WVI524331 H589867 IW589867 SS589867 ACO589867 AMK589867 AWG589867 BGC589867 BPY589867 BZU589867 CJQ589867 CTM589867 DDI589867 DNE589867 DXA589867 EGW589867 EQS589867 FAO589867 FKK589867 FUG589867 GEC589867 GNY589867 GXU589867 HHQ589867 HRM589867 IBI589867 ILE589867 IVA589867 JEW589867 JOS589867 JYO589867 KIK589867 KSG589867 LCC589867 LLY589867 LVU589867 MFQ589867 MPM589867 MZI589867 NJE589867 NTA589867 OCW589867 OMS589867 OWO589867 PGK589867 PQG589867 QAC589867 QJY589867 QTU589867 RDQ589867 RNM589867 RXI589867 SHE589867 SRA589867 TAW589867 TKS589867 TUO589867 UEK589867 UOG589867 UYC589867 VHY589867 VRU589867 WBQ589867 WLM589867 WVI589867 H655403 IW655403 SS655403 ACO655403 AMK655403 AWG655403 BGC655403 BPY655403 BZU655403 CJQ655403 CTM655403 DDI655403 DNE655403 DXA655403 EGW655403 EQS655403 FAO655403 FKK655403 FUG655403 GEC655403 GNY655403 GXU655403 HHQ655403 HRM655403 IBI655403 ILE655403 IVA655403 JEW655403 JOS655403 JYO655403 KIK655403 KSG655403 LCC655403 LLY655403 LVU655403 MFQ655403 MPM655403 MZI655403 NJE655403 NTA655403 OCW655403 OMS655403 OWO655403 PGK655403 PQG655403 QAC655403 QJY655403 QTU655403 RDQ655403 RNM655403 RXI655403 SHE655403 SRA655403 TAW655403 TKS655403 TUO655403 UEK655403 UOG655403 UYC655403 VHY655403 VRU655403 WBQ655403 WLM655403 WVI655403 H720939 IW720939 SS720939 ACO720939 AMK720939 AWG720939 BGC720939 BPY720939 BZU720939 CJQ720939 CTM720939 DDI720939 DNE720939 DXA720939 EGW720939 EQS720939 FAO720939 FKK720939 FUG720939 GEC720939 GNY720939 GXU720939 HHQ720939 HRM720939 IBI720939 ILE720939 IVA720939 JEW720939 JOS720939 JYO720939 KIK720939 KSG720939 LCC720939 LLY720939 LVU720939 MFQ720939 MPM720939 MZI720939 NJE720939 NTA720939 OCW720939 OMS720939 OWO720939 PGK720939 PQG720939 QAC720939 QJY720939 QTU720939 RDQ720939 RNM720939 RXI720939 SHE720939 SRA720939 TAW720939 TKS720939 TUO720939 UEK720939 UOG720939 UYC720939 VHY720939 VRU720939 WBQ720939 WLM720939 WVI720939 H786475 IW786475 SS786475 ACO786475 AMK786475 AWG786475 BGC786475 BPY786475 BZU786475 CJQ786475 CTM786475 DDI786475 DNE786475 DXA786475 EGW786475 EQS786475 FAO786475 FKK786475 FUG786475 GEC786475 GNY786475 GXU786475 HHQ786475 HRM786475 IBI786475 ILE786475 IVA786475 JEW786475 JOS786475 JYO786475 KIK786475 KSG786475 LCC786475 LLY786475 LVU786475 MFQ786475 MPM786475 MZI786475 NJE786475 NTA786475 OCW786475 OMS786475 OWO786475 PGK786475 PQG786475 QAC786475 QJY786475 QTU786475 RDQ786475 RNM786475 RXI786475 SHE786475 SRA786475 TAW786475 TKS786475 TUO786475 UEK786475 UOG786475 UYC786475 VHY786475 VRU786475 WBQ786475 WLM786475 WVI786475 H852011 IW852011 SS852011 ACO852011 AMK852011 AWG852011 BGC852011 BPY852011 BZU852011 CJQ852011 CTM852011 DDI852011 DNE852011 DXA852011 EGW852011 EQS852011 FAO852011 FKK852011 FUG852011 GEC852011 GNY852011 GXU852011 HHQ852011 HRM852011 IBI852011 ILE852011 IVA852011 JEW852011 JOS852011 JYO852011 KIK852011 KSG852011 LCC852011 LLY852011 LVU852011 MFQ852011 MPM852011 MZI852011 NJE852011 NTA852011 OCW852011 OMS852011 OWO852011 PGK852011 PQG852011 QAC852011 QJY852011 QTU852011 RDQ852011 RNM852011 RXI852011 SHE852011 SRA852011 TAW852011 TKS852011 TUO852011 UEK852011 UOG852011 UYC852011 VHY852011 VRU852011 WBQ852011 WLM852011 WVI852011 H917547 IW917547 SS917547 ACO917547 AMK917547 AWG917547 BGC917547 BPY917547 BZU917547 CJQ917547 CTM917547 DDI917547 DNE917547 DXA917547 EGW917547 EQS917547 FAO917547 FKK917547 FUG917547 GEC917547 GNY917547 GXU917547 HHQ917547 HRM917547 IBI917547 ILE917547 IVA917547 JEW917547 JOS917547 JYO917547 KIK917547 KSG917547 LCC917547 LLY917547 LVU917547 MFQ917547 MPM917547 MZI917547 NJE917547 NTA917547 OCW917547 OMS917547 OWO917547 PGK917547 PQG917547 QAC917547 QJY917547 QTU917547 RDQ917547 RNM917547 RXI917547 SHE917547 SRA917547 TAW917547 TKS917547 TUO917547 UEK917547 UOG917547 UYC917547 VHY917547 VRU917547 WBQ917547 WLM917547 WVI917547 H983083 IW983083 SS983083 ACO983083 AMK983083 AWG983083 BGC983083 BPY983083 BZU983083 CJQ983083 CTM983083 DDI983083 DNE983083 DXA983083 EGW983083 EQS983083 FAO983083 FKK983083 FUG983083 GEC983083 GNY983083 GXU983083 HHQ983083 HRM983083 IBI983083 ILE983083 IVA983083 JEW983083 JOS983083 JYO983083 KIK983083 KSG983083 LCC983083 LLY983083 LVU983083 MFQ983083 MPM983083 MZI983083 NJE983083 NTA983083 OCW983083 OMS983083 OWO983083 PGK983083 PQG983083 QAC983083 QJY983083 QTU983083 RDQ983083 RNM983083 RXI983083 SHE983083 SRA983083 TAW983083 TKS983083 TUO983083 UEK983083 UOG983083 UYC983083 VHY983083 VRU983083 WBQ983083 WLM983083 WVI983083 IW18 WVI983085 IW36 SS36 ACO36 AMK36 AWG36 BGC36 BPY36 BZU36 CJQ36 CTM36 DDI36 DNE36 DXA36 EGW36 EQS36 FAO36 FKK36 FUG36 GEC36 GNY36 GXU36 HHQ36 HRM36 IBI36 ILE36 IVA36 JEW36 JOS36 JYO36 KIK36 KSG36 LCC36 LLY36 LVU36 MFQ36 MPM36 MZI36 NJE36 NTA36 OCW36 OMS36 OWO36 PGK36 PQG36 QAC36 QJY36 QTU36 RDQ36 RNM36 RXI36 SHE36 SRA36 TAW36 TKS36 TUO36 UEK36 UOG36 UYC36 VHY36 VRU36 WBQ36 WLM36 H65581 IW65581 SS65581 ACO65581 AMK65581 AWG65581 BGC65581 BPY65581 BZU65581 CJQ65581 CTM65581 DDI65581 DNE65581 DXA65581 EGW65581 EQS65581 FAO65581 FKK65581 FUG65581 GEC65581 GNY65581 GXU65581 HHQ65581 HRM65581 IBI65581 ILE65581 IVA65581 JEW65581 JOS65581 JYO65581 KIK65581 KSG65581 LCC65581 LLY65581 LVU65581 MFQ65581 MPM65581 MZI65581 NJE65581 NTA65581 OCW65581 OMS65581 OWO65581 PGK65581 PQG65581 QAC65581 QJY65581 QTU65581 RDQ65581 RNM65581 RXI65581 SHE65581 SRA65581 TAW65581 TKS65581 TUO65581 UEK65581 UOG65581 UYC65581 VHY65581 VRU65581 WBQ65581 WLM65581 WVI65581 H131117 IW131117 SS131117 ACO131117 AMK131117 AWG131117 BGC131117 BPY131117 BZU131117 CJQ131117 CTM131117 DDI131117 DNE131117 DXA131117 EGW131117 EQS131117 FAO131117 FKK131117 FUG131117 GEC131117 GNY131117 GXU131117 HHQ131117 HRM131117 IBI131117 ILE131117 IVA131117 JEW131117 JOS131117 JYO131117 KIK131117 KSG131117 LCC131117 LLY131117 LVU131117 MFQ131117 MPM131117 MZI131117 NJE131117 NTA131117 OCW131117 OMS131117 OWO131117 PGK131117 PQG131117 QAC131117 QJY131117 QTU131117 RDQ131117 RNM131117 RXI131117 SHE131117 SRA131117 TAW131117 TKS131117 TUO131117 UEK131117 UOG131117 UYC131117 VHY131117 VRU131117 WBQ131117 WLM131117 WVI131117 H196653 IW196653 SS196653 ACO196653 AMK196653 AWG196653 BGC196653 BPY196653 BZU196653 CJQ196653 CTM196653 DDI196653 DNE196653 DXA196653 EGW196653 EQS196653 FAO196653 FKK196653 FUG196653 GEC196653 GNY196653 GXU196653 HHQ196653 HRM196653 IBI196653 ILE196653 IVA196653 JEW196653 JOS196653 JYO196653 KIK196653 KSG196653 LCC196653 LLY196653 LVU196653 MFQ196653 MPM196653 MZI196653 NJE196653 NTA196653 OCW196653 OMS196653 OWO196653 PGK196653 PQG196653 QAC196653 QJY196653 QTU196653 RDQ196653 RNM196653 RXI196653 SHE196653 SRA196653 TAW196653 TKS196653 TUO196653 UEK196653 UOG196653 UYC196653 VHY196653 VRU196653 WBQ196653 WLM196653 WVI196653 H262189 IW262189 SS262189 ACO262189 AMK262189 AWG262189 BGC262189 BPY262189 BZU262189 CJQ262189 CTM262189 DDI262189 DNE262189 DXA262189 EGW262189 EQS262189 FAO262189 FKK262189 FUG262189 GEC262189 GNY262189 GXU262189 HHQ262189 HRM262189 IBI262189 ILE262189 IVA262189 JEW262189 JOS262189 JYO262189 KIK262189 KSG262189 LCC262189 LLY262189 LVU262189 MFQ262189 MPM262189 MZI262189 NJE262189 NTA262189 OCW262189 OMS262189 OWO262189 PGK262189 PQG262189 QAC262189 QJY262189 QTU262189 RDQ262189 RNM262189 RXI262189 SHE262189 SRA262189 TAW262189 TKS262189 TUO262189 UEK262189 UOG262189 UYC262189 VHY262189 VRU262189 WBQ262189 WLM262189 WVI262189 H327725 IW327725 SS327725 ACO327725 AMK327725 AWG327725 BGC327725 BPY327725 BZU327725 CJQ327725 CTM327725 DDI327725 DNE327725 DXA327725 EGW327725 EQS327725 FAO327725 FKK327725 FUG327725 GEC327725 GNY327725 GXU327725 HHQ327725 HRM327725 IBI327725 ILE327725 IVA327725 JEW327725 JOS327725 JYO327725 KIK327725 KSG327725 LCC327725 LLY327725 LVU327725 MFQ327725 MPM327725 MZI327725 NJE327725 NTA327725 OCW327725 OMS327725 OWO327725 PGK327725 PQG327725 QAC327725 QJY327725 QTU327725 RDQ327725 RNM327725 RXI327725 SHE327725 SRA327725 TAW327725 TKS327725 TUO327725 UEK327725 UOG327725 UYC327725 VHY327725 VRU327725 WBQ327725 WLM327725 WVI327725 H393261 IW393261 SS393261 ACO393261 AMK393261 AWG393261 BGC393261 BPY393261 BZU393261 CJQ393261 CTM393261 DDI393261 DNE393261 DXA393261 EGW393261 EQS393261 FAO393261 FKK393261 FUG393261 GEC393261 GNY393261 GXU393261 HHQ393261 HRM393261 IBI393261 ILE393261 IVA393261 JEW393261 JOS393261 JYO393261 KIK393261 KSG393261 LCC393261 LLY393261 LVU393261 MFQ393261 MPM393261 MZI393261 NJE393261 NTA393261 OCW393261 OMS393261 OWO393261 PGK393261 PQG393261 QAC393261 QJY393261 QTU393261 RDQ393261 RNM393261 RXI393261 SHE393261 SRA393261 TAW393261 TKS393261 TUO393261 UEK393261 UOG393261 UYC393261 VHY393261 VRU393261 WBQ393261 WLM393261 WVI393261 H458797 IW458797 SS458797 ACO458797 AMK458797 AWG458797 BGC458797 BPY458797 BZU458797 CJQ458797 CTM458797 DDI458797 DNE458797 DXA458797 EGW458797 EQS458797 FAO458797 FKK458797 FUG458797 GEC458797 GNY458797 GXU458797 HHQ458797 HRM458797 IBI458797 ILE458797 IVA458797 JEW458797 JOS458797 JYO458797 KIK458797 KSG458797 LCC458797 LLY458797 LVU458797 MFQ458797 MPM458797 MZI458797 NJE458797 NTA458797 OCW458797 OMS458797 OWO458797 PGK458797 PQG458797 QAC458797 QJY458797 QTU458797 RDQ458797 RNM458797 RXI458797 SHE458797 SRA458797 TAW458797 TKS458797 TUO458797 UEK458797 UOG458797 UYC458797 VHY458797 VRU458797 WBQ458797 WLM458797 WVI458797 H524333 IW524333 SS524333 ACO524333 AMK524333 AWG524333 BGC524333 BPY524333 BZU524333 CJQ524333 CTM524333 DDI524333 DNE524333 DXA524333 EGW524333 EQS524333 FAO524333 FKK524333 FUG524333 GEC524333 GNY524333 GXU524333 HHQ524333 HRM524333 IBI524333 ILE524333 IVA524333 JEW524333 JOS524333 JYO524333 KIK524333 KSG524333 LCC524333 LLY524333 LVU524333 MFQ524333 MPM524333 MZI524333 NJE524333 NTA524333 OCW524333 OMS524333 OWO524333 PGK524333 PQG524333 QAC524333 QJY524333 QTU524333 RDQ524333 RNM524333 RXI524333 SHE524333 SRA524333 TAW524333 TKS524333 TUO524333 UEK524333 UOG524333 UYC524333 VHY524333 VRU524333 WBQ524333 WLM524333 WVI524333 H589869 IW589869 SS589869 ACO589869 AMK589869 AWG589869 BGC589869 BPY589869 BZU589869 CJQ589869 CTM589869 DDI589869 DNE589869 DXA589869 EGW589869 EQS589869 FAO589869 FKK589869 FUG589869 GEC589869 GNY589869 GXU589869 HHQ589869 HRM589869 IBI589869 ILE589869 IVA589869 JEW589869 JOS589869 JYO589869 KIK589869 KSG589869 LCC589869 LLY589869 LVU589869 MFQ589869 MPM589869 MZI589869 NJE589869 NTA589869 OCW589869 OMS589869 OWO589869 PGK589869 PQG589869 QAC589869 QJY589869 QTU589869 RDQ589869 RNM589869 RXI589869 SHE589869 SRA589869 TAW589869 TKS589869 TUO589869 UEK589869 UOG589869 UYC589869 VHY589869 VRU589869 WBQ589869 WLM589869 WVI589869 H655405 IW655405 SS655405 ACO655405 AMK655405 AWG655405 BGC655405 BPY655405 BZU655405 CJQ655405 CTM655405 DDI655405 DNE655405 DXA655405 EGW655405 EQS655405 FAO655405 FKK655405 FUG655405 GEC655405 GNY655405 GXU655405 HHQ655405 HRM655405 IBI655405 ILE655405 IVA655405 JEW655405 JOS655405 JYO655405 KIK655405 KSG655405 LCC655405 LLY655405 LVU655405 MFQ655405 MPM655405 MZI655405 NJE655405 NTA655405 OCW655405 OMS655405 OWO655405 PGK655405 PQG655405 QAC655405 QJY655405 QTU655405 RDQ655405 RNM655405 RXI655405 SHE655405 SRA655405 TAW655405 TKS655405 TUO655405 UEK655405 UOG655405 UYC655405 VHY655405 VRU655405 WBQ655405 WLM655405 WVI655405 H720941 IW720941 SS720941 ACO720941 AMK720941 AWG720941 BGC720941 BPY720941 BZU720941 CJQ720941 CTM720941 DDI720941 DNE720941 DXA720941 EGW720941 EQS720941 FAO720941 FKK720941 FUG720941 GEC720941 GNY720941 GXU720941 HHQ720941 HRM720941 IBI720941 ILE720941 IVA720941 JEW720941 JOS720941 JYO720941 KIK720941 KSG720941 LCC720941 LLY720941 LVU720941 MFQ720941 MPM720941 MZI720941 NJE720941 NTA720941 OCW720941 OMS720941 OWO720941 PGK720941 PQG720941 QAC720941 QJY720941 QTU720941 RDQ720941 RNM720941 RXI720941 SHE720941 SRA720941 TAW720941 TKS720941 TUO720941 UEK720941 UOG720941 UYC720941 VHY720941 VRU720941 WBQ720941 WLM720941 WVI720941 H786477 IW786477 SS786477 ACO786477 AMK786477 AWG786477 BGC786477 BPY786477 BZU786477 CJQ786477 CTM786477 DDI786477 DNE786477 DXA786477 EGW786477 EQS786477 FAO786477 FKK786477 FUG786477 GEC786477 GNY786477 GXU786477 HHQ786477 HRM786477 IBI786477 ILE786477 IVA786477 JEW786477 JOS786477 JYO786477 KIK786477 KSG786477 LCC786477 LLY786477 LVU786477 MFQ786477 MPM786477 MZI786477 NJE786477 NTA786477 OCW786477 OMS786477 OWO786477 PGK786477 PQG786477 QAC786477 QJY786477 QTU786477 RDQ786477 RNM786477 RXI786477 SHE786477 SRA786477 TAW786477 TKS786477 TUO786477 UEK786477 UOG786477 UYC786477 VHY786477 VRU786477 WBQ786477 WLM786477 WVI786477 H852013 IW852013 SS852013 ACO852013 AMK852013 AWG852013 BGC852013 BPY852013 BZU852013 CJQ852013 CTM852013 DDI852013 DNE852013 DXA852013 EGW852013 EQS852013 FAO852013 FKK852013 FUG852013 GEC852013 GNY852013 GXU852013 HHQ852013 HRM852013 IBI852013 ILE852013 IVA852013 JEW852013 JOS852013 JYO852013 KIK852013 KSG852013 LCC852013 LLY852013 LVU852013 MFQ852013 MPM852013 MZI852013 NJE852013 NTA852013 OCW852013 OMS852013 OWO852013 PGK852013 PQG852013 QAC852013 QJY852013 QTU852013 RDQ852013 RNM852013 RXI852013 SHE852013 SRA852013 TAW852013 TKS852013 TUO852013 UEK852013 UOG852013 UYC852013 VHY852013 VRU852013 WBQ852013 WLM852013 WVI852013 H917549 IW917549 SS917549 ACO917549 AMK917549 AWG917549 BGC917549 BPY917549 BZU917549 CJQ917549 CTM917549 DDI917549 DNE917549 DXA917549 EGW917549 EQS917549 FAO917549 FKK917549 FUG917549 GEC917549 GNY917549 GXU917549 HHQ917549 HRM917549 IBI917549 ILE917549 IVA917549 JEW917549 JOS917549 JYO917549 KIK917549 KSG917549 LCC917549 LLY917549 LVU917549 MFQ917549 MPM917549 MZI917549 NJE917549 NTA917549 OCW917549 OMS917549 OWO917549 PGK917549 PQG917549 QAC917549 QJY917549 QTU917549 RDQ917549 RNM917549 RXI917549 SHE917549 SRA917549 TAW917549 TKS917549 TUO917549 UEK917549 UOG917549 UYC917549 VHY917549 VRU917549 WBQ917549 WLM917549 WVI917549 H983085 IW983085 SS983085 ACO983085 AMK983085 AWG983085 BGC983085 BPY983085 BZU983085 CJQ983085 CTM983085 DDI983085 DNE983085 DXA983085 EGW983085 EQS983085 FAO983085 FKK983085 FUG983085 GEC983085 GNY983085 GXU983085 HHQ983085 HRM983085 IBI983085 ILE983085 IVA983085 JEW983085 JOS983085 JYO983085 KIK983085 KSG983085 LCC983085 LLY983085 LVU983085 MFQ983085 MPM983085 MZI983085 NJE983085 NTA983085 OCW983085 OMS983085 OWO983085 PGK983085 PQG983085 QAC983085 QJY983085 QTU983085 RDQ983085 RNM983085 RXI983085 SHE983085 SRA983085 TAW983085 TKS983085 TUO983085 UEK983085 UOG983085" xr:uid="{00000000-0002-0000-0B00-000000000000}">
      <formula1>$H$75:$H$78</formula1>
    </dataValidation>
    <dataValidation type="list" allowBlank="1" showInputMessage="1" showErrorMessage="1" sqref="WVG17:WVG36 WVG983074:WVG983085 IU17:IU36 SQ17:SQ36 ACM17:ACM36 AMI17:AMI36 AWE17:AWE36 BGA17:BGA36 BPW17:BPW36 BZS17:BZS36 CJO17:CJO36 CTK17:CTK36 DDG17:DDG36 DNC17:DNC36 DWY17:DWY36 EGU17:EGU36 EQQ17:EQQ36 FAM17:FAM36 FKI17:FKI36 FUE17:FUE36 GEA17:GEA36 GNW17:GNW36 GXS17:GXS36 HHO17:HHO36 HRK17:HRK36 IBG17:IBG36 ILC17:ILC36 IUY17:IUY36 JEU17:JEU36 JOQ17:JOQ36 JYM17:JYM36 KII17:KII36 KSE17:KSE36 LCA17:LCA36 LLW17:LLW36 LVS17:LVS36 MFO17:MFO36 MPK17:MPK36 MZG17:MZG36 NJC17:NJC36 NSY17:NSY36 OCU17:OCU36 OMQ17:OMQ36 OWM17:OWM36 PGI17:PGI36 PQE17:PQE36 QAA17:QAA36 QJW17:QJW36 QTS17:QTS36 RDO17:RDO36 RNK17:RNK36 RXG17:RXG36 SHC17:SHC36 SQY17:SQY36 TAU17:TAU36 TKQ17:TKQ36 TUM17:TUM36 UEI17:UEI36 UOE17:UOE36 UYA17:UYA36 VHW17:VHW36 VRS17:VRS36 WBO17:WBO36 WLK17:WLK36 F65570:F65581 IU65570:IU65581 SQ65570:SQ65581 ACM65570:ACM65581 AMI65570:AMI65581 AWE65570:AWE65581 BGA65570:BGA65581 BPW65570:BPW65581 BZS65570:BZS65581 CJO65570:CJO65581 CTK65570:CTK65581 DDG65570:DDG65581 DNC65570:DNC65581 DWY65570:DWY65581 EGU65570:EGU65581 EQQ65570:EQQ65581 FAM65570:FAM65581 FKI65570:FKI65581 FUE65570:FUE65581 GEA65570:GEA65581 GNW65570:GNW65581 GXS65570:GXS65581 HHO65570:HHO65581 HRK65570:HRK65581 IBG65570:IBG65581 ILC65570:ILC65581 IUY65570:IUY65581 JEU65570:JEU65581 JOQ65570:JOQ65581 JYM65570:JYM65581 KII65570:KII65581 KSE65570:KSE65581 LCA65570:LCA65581 LLW65570:LLW65581 LVS65570:LVS65581 MFO65570:MFO65581 MPK65570:MPK65581 MZG65570:MZG65581 NJC65570:NJC65581 NSY65570:NSY65581 OCU65570:OCU65581 OMQ65570:OMQ65581 OWM65570:OWM65581 PGI65570:PGI65581 PQE65570:PQE65581 QAA65570:QAA65581 QJW65570:QJW65581 QTS65570:QTS65581 RDO65570:RDO65581 RNK65570:RNK65581 RXG65570:RXG65581 SHC65570:SHC65581 SQY65570:SQY65581 TAU65570:TAU65581 TKQ65570:TKQ65581 TUM65570:TUM65581 UEI65570:UEI65581 UOE65570:UOE65581 UYA65570:UYA65581 VHW65570:VHW65581 VRS65570:VRS65581 WBO65570:WBO65581 WLK65570:WLK65581 WVG65570:WVG65581 F131106:F131117 IU131106:IU131117 SQ131106:SQ131117 ACM131106:ACM131117 AMI131106:AMI131117 AWE131106:AWE131117 BGA131106:BGA131117 BPW131106:BPW131117 BZS131106:BZS131117 CJO131106:CJO131117 CTK131106:CTK131117 DDG131106:DDG131117 DNC131106:DNC131117 DWY131106:DWY131117 EGU131106:EGU131117 EQQ131106:EQQ131117 FAM131106:FAM131117 FKI131106:FKI131117 FUE131106:FUE131117 GEA131106:GEA131117 GNW131106:GNW131117 GXS131106:GXS131117 HHO131106:HHO131117 HRK131106:HRK131117 IBG131106:IBG131117 ILC131106:ILC131117 IUY131106:IUY131117 JEU131106:JEU131117 JOQ131106:JOQ131117 JYM131106:JYM131117 KII131106:KII131117 KSE131106:KSE131117 LCA131106:LCA131117 LLW131106:LLW131117 LVS131106:LVS131117 MFO131106:MFO131117 MPK131106:MPK131117 MZG131106:MZG131117 NJC131106:NJC131117 NSY131106:NSY131117 OCU131106:OCU131117 OMQ131106:OMQ131117 OWM131106:OWM131117 PGI131106:PGI131117 PQE131106:PQE131117 QAA131106:QAA131117 QJW131106:QJW131117 QTS131106:QTS131117 RDO131106:RDO131117 RNK131106:RNK131117 RXG131106:RXG131117 SHC131106:SHC131117 SQY131106:SQY131117 TAU131106:TAU131117 TKQ131106:TKQ131117 TUM131106:TUM131117 UEI131106:UEI131117 UOE131106:UOE131117 UYA131106:UYA131117 VHW131106:VHW131117 VRS131106:VRS131117 WBO131106:WBO131117 WLK131106:WLK131117 WVG131106:WVG131117 F196642:F196653 IU196642:IU196653 SQ196642:SQ196653 ACM196642:ACM196653 AMI196642:AMI196653 AWE196642:AWE196653 BGA196642:BGA196653 BPW196642:BPW196653 BZS196642:BZS196653 CJO196642:CJO196653 CTK196642:CTK196653 DDG196642:DDG196653 DNC196642:DNC196653 DWY196642:DWY196653 EGU196642:EGU196653 EQQ196642:EQQ196653 FAM196642:FAM196653 FKI196642:FKI196653 FUE196642:FUE196653 GEA196642:GEA196653 GNW196642:GNW196653 GXS196642:GXS196653 HHO196642:HHO196653 HRK196642:HRK196653 IBG196642:IBG196653 ILC196642:ILC196653 IUY196642:IUY196653 JEU196642:JEU196653 JOQ196642:JOQ196653 JYM196642:JYM196653 KII196642:KII196653 KSE196642:KSE196653 LCA196642:LCA196653 LLW196642:LLW196653 LVS196642:LVS196653 MFO196642:MFO196653 MPK196642:MPK196653 MZG196642:MZG196653 NJC196642:NJC196653 NSY196642:NSY196653 OCU196642:OCU196653 OMQ196642:OMQ196653 OWM196642:OWM196653 PGI196642:PGI196653 PQE196642:PQE196653 QAA196642:QAA196653 QJW196642:QJW196653 QTS196642:QTS196653 RDO196642:RDO196653 RNK196642:RNK196653 RXG196642:RXG196653 SHC196642:SHC196653 SQY196642:SQY196653 TAU196642:TAU196653 TKQ196642:TKQ196653 TUM196642:TUM196653 UEI196642:UEI196653 UOE196642:UOE196653 UYA196642:UYA196653 VHW196642:VHW196653 VRS196642:VRS196653 WBO196642:WBO196653 WLK196642:WLK196653 WVG196642:WVG196653 F262178:F262189 IU262178:IU262189 SQ262178:SQ262189 ACM262178:ACM262189 AMI262178:AMI262189 AWE262178:AWE262189 BGA262178:BGA262189 BPW262178:BPW262189 BZS262178:BZS262189 CJO262178:CJO262189 CTK262178:CTK262189 DDG262178:DDG262189 DNC262178:DNC262189 DWY262178:DWY262189 EGU262178:EGU262189 EQQ262178:EQQ262189 FAM262178:FAM262189 FKI262178:FKI262189 FUE262178:FUE262189 GEA262178:GEA262189 GNW262178:GNW262189 GXS262178:GXS262189 HHO262178:HHO262189 HRK262178:HRK262189 IBG262178:IBG262189 ILC262178:ILC262189 IUY262178:IUY262189 JEU262178:JEU262189 JOQ262178:JOQ262189 JYM262178:JYM262189 KII262178:KII262189 KSE262178:KSE262189 LCA262178:LCA262189 LLW262178:LLW262189 LVS262178:LVS262189 MFO262178:MFO262189 MPK262178:MPK262189 MZG262178:MZG262189 NJC262178:NJC262189 NSY262178:NSY262189 OCU262178:OCU262189 OMQ262178:OMQ262189 OWM262178:OWM262189 PGI262178:PGI262189 PQE262178:PQE262189 QAA262178:QAA262189 QJW262178:QJW262189 QTS262178:QTS262189 RDO262178:RDO262189 RNK262178:RNK262189 RXG262178:RXG262189 SHC262178:SHC262189 SQY262178:SQY262189 TAU262178:TAU262189 TKQ262178:TKQ262189 TUM262178:TUM262189 UEI262178:UEI262189 UOE262178:UOE262189 UYA262178:UYA262189 VHW262178:VHW262189 VRS262178:VRS262189 WBO262178:WBO262189 WLK262178:WLK262189 WVG262178:WVG262189 F327714:F327725 IU327714:IU327725 SQ327714:SQ327725 ACM327714:ACM327725 AMI327714:AMI327725 AWE327714:AWE327725 BGA327714:BGA327725 BPW327714:BPW327725 BZS327714:BZS327725 CJO327714:CJO327725 CTK327714:CTK327725 DDG327714:DDG327725 DNC327714:DNC327725 DWY327714:DWY327725 EGU327714:EGU327725 EQQ327714:EQQ327725 FAM327714:FAM327725 FKI327714:FKI327725 FUE327714:FUE327725 GEA327714:GEA327725 GNW327714:GNW327725 GXS327714:GXS327725 HHO327714:HHO327725 HRK327714:HRK327725 IBG327714:IBG327725 ILC327714:ILC327725 IUY327714:IUY327725 JEU327714:JEU327725 JOQ327714:JOQ327725 JYM327714:JYM327725 KII327714:KII327725 KSE327714:KSE327725 LCA327714:LCA327725 LLW327714:LLW327725 LVS327714:LVS327725 MFO327714:MFO327725 MPK327714:MPK327725 MZG327714:MZG327725 NJC327714:NJC327725 NSY327714:NSY327725 OCU327714:OCU327725 OMQ327714:OMQ327725 OWM327714:OWM327725 PGI327714:PGI327725 PQE327714:PQE327725 QAA327714:QAA327725 QJW327714:QJW327725 QTS327714:QTS327725 RDO327714:RDO327725 RNK327714:RNK327725 RXG327714:RXG327725 SHC327714:SHC327725 SQY327714:SQY327725 TAU327714:TAU327725 TKQ327714:TKQ327725 TUM327714:TUM327725 UEI327714:UEI327725 UOE327714:UOE327725 UYA327714:UYA327725 VHW327714:VHW327725 VRS327714:VRS327725 WBO327714:WBO327725 WLK327714:WLK327725 WVG327714:WVG327725 F393250:F393261 IU393250:IU393261 SQ393250:SQ393261 ACM393250:ACM393261 AMI393250:AMI393261 AWE393250:AWE393261 BGA393250:BGA393261 BPW393250:BPW393261 BZS393250:BZS393261 CJO393250:CJO393261 CTK393250:CTK393261 DDG393250:DDG393261 DNC393250:DNC393261 DWY393250:DWY393261 EGU393250:EGU393261 EQQ393250:EQQ393261 FAM393250:FAM393261 FKI393250:FKI393261 FUE393250:FUE393261 GEA393250:GEA393261 GNW393250:GNW393261 GXS393250:GXS393261 HHO393250:HHO393261 HRK393250:HRK393261 IBG393250:IBG393261 ILC393250:ILC393261 IUY393250:IUY393261 JEU393250:JEU393261 JOQ393250:JOQ393261 JYM393250:JYM393261 KII393250:KII393261 KSE393250:KSE393261 LCA393250:LCA393261 LLW393250:LLW393261 LVS393250:LVS393261 MFO393250:MFO393261 MPK393250:MPK393261 MZG393250:MZG393261 NJC393250:NJC393261 NSY393250:NSY393261 OCU393250:OCU393261 OMQ393250:OMQ393261 OWM393250:OWM393261 PGI393250:PGI393261 PQE393250:PQE393261 QAA393250:QAA393261 QJW393250:QJW393261 QTS393250:QTS393261 RDO393250:RDO393261 RNK393250:RNK393261 RXG393250:RXG393261 SHC393250:SHC393261 SQY393250:SQY393261 TAU393250:TAU393261 TKQ393250:TKQ393261 TUM393250:TUM393261 UEI393250:UEI393261 UOE393250:UOE393261 UYA393250:UYA393261 VHW393250:VHW393261 VRS393250:VRS393261 WBO393250:WBO393261 WLK393250:WLK393261 WVG393250:WVG393261 F458786:F458797 IU458786:IU458797 SQ458786:SQ458797 ACM458786:ACM458797 AMI458786:AMI458797 AWE458786:AWE458797 BGA458786:BGA458797 BPW458786:BPW458797 BZS458786:BZS458797 CJO458786:CJO458797 CTK458786:CTK458797 DDG458786:DDG458797 DNC458786:DNC458797 DWY458786:DWY458797 EGU458786:EGU458797 EQQ458786:EQQ458797 FAM458786:FAM458797 FKI458786:FKI458797 FUE458786:FUE458797 GEA458786:GEA458797 GNW458786:GNW458797 GXS458786:GXS458797 HHO458786:HHO458797 HRK458786:HRK458797 IBG458786:IBG458797 ILC458786:ILC458797 IUY458786:IUY458797 JEU458786:JEU458797 JOQ458786:JOQ458797 JYM458786:JYM458797 KII458786:KII458797 KSE458786:KSE458797 LCA458786:LCA458797 LLW458786:LLW458797 LVS458786:LVS458797 MFO458786:MFO458797 MPK458786:MPK458797 MZG458786:MZG458797 NJC458786:NJC458797 NSY458786:NSY458797 OCU458786:OCU458797 OMQ458786:OMQ458797 OWM458786:OWM458797 PGI458786:PGI458797 PQE458786:PQE458797 QAA458786:QAA458797 QJW458786:QJW458797 QTS458786:QTS458797 RDO458786:RDO458797 RNK458786:RNK458797 RXG458786:RXG458797 SHC458786:SHC458797 SQY458786:SQY458797 TAU458786:TAU458797 TKQ458786:TKQ458797 TUM458786:TUM458797 UEI458786:UEI458797 UOE458786:UOE458797 UYA458786:UYA458797 VHW458786:VHW458797 VRS458786:VRS458797 WBO458786:WBO458797 WLK458786:WLK458797 WVG458786:WVG458797 F524322:F524333 IU524322:IU524333 SQ524322:SQ524333 ACM524322:ACM524333 AMI524322:AMI524333 AWE524322:AWE524333 BGA524322:BGA524333 BPW524322:BPW524333 BZS524322:BZS524333 CJO524322:CJO524333 CTK524322:CTK524333 DDG524322:DDG524333 DNC524322:DNC524333 DWY524322:DWY524333 EGU524322:EGU524333 EQQ524322:EQQ524333 FAM524322:FAM524333 FKI524322:FKI524333 FUE524322:FUE524333 GEA524322:GEA524333 GNW524322:GNW524333 GXS524322:GXS524333 HHO524322:HHO524333 HRK524322:HRK524333 IBG524322:IBG524333 ILC524322:ILC524333 IUY524322:IUY524333 JEU524322:JEU524333 JOQ524322:JOQ524333 JYM524322:JYM524333 KII524322:KII524333 KSE524322:KSE524333 LCA524322:LCA524333 LLW524322:LLW524333 LVS524322:LVS524333 MFO524322:MFO524333 MPK524322:MPK524333 MZG524322:MZG524333 NJC524322:NJC524333 NSY524322:NSY524333 OCU524322:OCU524333 OMQ524322:OMQ524333 OWM524322:OWM524333 PGI524322:PGI524333 PQE524322:PQE524333 QAA524322:QAA524333 QJW524322:QJW524333 QTS524322:QTS524333 RDO524322:RDO524333 RNK524322:RNK524333 RXG524322:RXG524333 SHC524322:SHC524333 SQY524322:SQY524333 TAU524322:TAU524333 TKQ524322:TKQ524333 TUM524322:TUM524333 UEI524322:UEI524333 UOE524322:UOE524333 UYA524322:UYA524333 VHW524322:VHW524333 VRS524322:VRS524333 WBO524322:WBO524333 WLK524322:WLK524333 WVG524322:WVG524333 F589858:F589869 IU589858:IU589869 SQ589858:SQ589869 ACM589858:ACM589869 AMI589858:AMI589869 AWE589858:AWE589869 BGA589858:BGA589869 BPW589858:BPW589869 BZS589858:BZS589869 CJO589858:CJO589869 CTK589858:CTK589869 DDG589858:DDG589869 DNC589858:DNC589869 DWY589858:DWY589869 EGU589858:EGU589869 EQQ589858:EQQ589869 FAM589858:FAM589869 FKI589858:FKI589869 FUE589858:FUE589869 GEA589858:GEA589869 GNW589858:GNW589869 GXS589858:GXS589869 HHO589858:HHO589869 HRK589858:HRK589869 IBG589858:IBG589869 ILC589858:ILC589869 IUY589858:IUY589869 JEU589858:JEU589869 JOQ589858:JOQ589869 JYM589858:JYM589869 KII589858:KII589869 KSE589858:KSE589869 LCA589858:LCA589869 LLW589858:LLW589869 LVS589858:LVS589869 MFO589858:MFO589869 MPK589858:MPK589869 MZG589858:MZG589869 NJC589858:NJC589869 NSY589858:NSY589869 OCU589858:OCU589869 OMQ589858:OMQ589869 OWM589858:OWM589869 PGI589858:PGI589869 PQE589858:PQE589869 QAA589858:QAA589869 QJW589858:QJW589869 QTS589858:QTS589869 RDO589858:RDO589869 RNK589858:RNK589869 RXG589858:RXG589869 SHC589858:SHC589869 SQY589858:SQY589869 TAU589858:TAU589869 TKQ589858:TKQ589869 TUM589858:TUM589869 UEI589858:UEI589869 UOE589858:UOE589869 UYA589858:UYA589869 VHW589858:VHW589869 VRS589858:VRS589869 WBO589858:WBO589869 WLK589858:WLK589869 WVG589858:WVG589869 F655394:F655405 IU655394:IU655405 SQ655394:SQ655405 ACM655394:ACM655405 AMI655394:AMI655405 AWE655394:AWE655405 BGA655394:BGA655405 BPW655394:BPW655405 BZS655394:BZS655405 CJO655394:CJO655405 CTK655394:CTK655405 DDG655394:DDG655405 DNC655394:DNC655405 DWY655394:DWY655405 EGU655394:EGU655405 EQQ655394:EQQ655405 FAM655394:FAM655405 FKI655394:FKI655405 FUE655394:FUE655405 GEA655394:GEA655405 GNW655394:GNW655405 GXS655394:GXS655405 HHO655394:HHO655405 HRK655394:HRK655405 IBG655394:IBG655405 ILC655394:ILC655405 IUY655394:IUY655405 JEU655394:JEU655405 JOQ655394:JOQ655405 JYM655394:JYM655405 KII655394:KII655405 KSE655394:KSE655405 LCA655394:LCA655405 LLW655394:LLW655405 LVS655394:LVS655405 MFO655394:MFO655405 MPK655394:MPK655405 MZG655394:MZG655405 NJC655394:NJC655405 NSY655394:NSY655405 OCU655394:OCU655405 OMQ655394:OMQ655405 OWM655394:OWM655405 PGI655394:PGI655405 PQE655394:PQE655405 QAA655394:QAA655405 QJW655394:QJW655405 QTS655394:QTS655405 RDO655394:RDO655405 RNK655394:RNK655405 RXG655394:RXG655405 SHC655394:SHC655405 SQY655394:SQY655405 TAU655394:TAU655405 TKQ655394:TKQ655405 TUM655394:TUM655405 UEI655394:UEI655405 UOE655394:UOE655405 UYA655394:UYA655405 VHW655394:VHW655405 VRS655394:VRS655405 WBO655394:WBO655405 WLK655394:WLK655405 WVG655394:WVG655405 F720930:F720941 IU720930:IU720941 SQ720930:SQ720941 ACM720930:ACM720941 AMI720930:AMI720941 AWE720930:AWE720941 BGA720930:BGA720941 BPW720930:BPW720941 BZS720930:BZS720941 CJO720930:CJO720941 CTK720930:CTK720941 DDG720930:DDG720941 DNC720930:DNC720941 DWY720930:DWY720941 EGU720930:EGU720941 EQQ720930:EQQ720941 FAM720930:FAM720941 FKI720930:FKI720941 FUE720930:FUE720941 GEA720930:GEA720941 GNW720930:GNW720941 GXS720930:GXS720941 HHO720930:HHO720941 HRK720930:HRK720941 IBG720930:IBG720941 ILC720930:ILC720941 IUY720930:IUY720941 JEU720930:JEU720941 JOQ720930:JOQ720941 JYM720930:JYM720941 KII720930:KII720941 KSE720930:KSE720941 LCA720930:LCA720941 LLW720930:LLW720941 LVS720930:LVS720941 MFO720930:MFO720941 MPK720930:MPK720941 MZG720930:MZG720941 NJC720930:NJC720941 NSY720930:NSY720941 OCU720930:OCU720941 OMQ720930:OMQ720941 OWM720930:OWM720941 PGI720930:PGI720941 PQE720930:PQE720941 QAA720930:QAA720941 QJW720930:QJW720941 QTS720930:QTS720941 RDO720930:RDO720941 RNK720930:RNK720941 RXG720930:RXG720941 SHC720930:SHC720941 SQY720930:SQY720941 TAU720930:TAU720941 TKQ720930:TKQ720941 TUM720930:TUM720941 UEI720930:UEI720941 UOE720930:UOE720941 UYA720930:UYA720941 VHW720930:VHW720941 VRS720930:VRS720941 WBO720930:WBO720941 WLK720930:WLK720941 WVG720930:WVG720941 F786466:F786477 IU786466:IU786477 SQ786466:SQ786477 ACM786466:ACM786477 AMI786466:AMI786477 AWE786466:AWE786477 BGA786466:BGA786477 BPW786466:BPW786477 BZS786466:BZS786477 CJO786466:CJO786477 CTK786466:CTK786477 DDG786466:DDG786477 DNC786466:DNC786477 DWY786466:DWY786477 EGU786466:EGU786477 EQQ786466:EQQ786477 FAM786466:FAM786477 FKI786466:FKI786477 FUE786466:FUE786477 GEA786466:GEA786477 GNW786466:GNW786477 GXS786466:GXS786477 HHO786466:HHO786477 HRK786466:HRK786477 IBG786466:IBG786477 ILC786466:ILC786477 IUY786466:IUY786477 JEU786466:JEU786477 JOQ786466:JOQ786477 JYM786466:JYM786477 KII786466:KII786477 KSE786466:KSE786477 LCA786466:LCA786477 LLW786466:LLW786477 LVS786466:LVS786477 MFO786466:MFO786477 MPK786466:MPK786477 MZG786466:MZG786477 NJC786466:NJC786477 NSY786466:NSY786477 OCU786466:OCU786477 OMQ786466:OMQ786477 OWM786466:OWM786477 PGI786466:PGI786477 PQE786466:PQE786477 QAA786466:QAA786477 QJW786466:QJW786477 QTS786466:QTS786477 RDO786466:RDO786477 RNK786466:RNK786477 RXG786466:RXG786477 SHC786466:SHC786477 SQY786466:SQY786477 TAU786466:TAU786477 TKQ786466:TKQ786477 TUM786466:TUM786477 UEI786466:UEI786477 UOE786466:UOE786477 UYA786466:UYA786477 VHW786466:VHW786477 VRS786466:VRS786477 WBO786466:WBO786477 WLK786466:WLK786477 WVG786466:WVG786477 F852002:F852013 IU852002:IU852013 SQ852002:SQ852013 ACM852002:ACM852013 AMI852002:AMI852013 AWE852002:AWE852013 BGA852002:BGA852013 BPW852002:BPW852013 BZS852002:BZS852013 CJO852002:CJO852013 CTK852002:CTK852013 DDG852002:DDG852013 DNC852002:DNC852013 DWY852002:DWY852013 EGU852002:EGU852013 EQQ852002:EQQ852013 FAM852002:FAM852013 FKI852002:FKI852013 FUE852002:FUE852013 GEA852002:GEA852013 GNW852002:GNW852013 GXS852002:GXS852013 HHO852002:HHO852013 HRK852002:HRK852013 IBG852002:IBG852013 ILC852002:ILC852013 IUY852002:IUY852013 JEU852002:JEU852013 JOQ852002:JOQ852013 JYM852002:JYM852013 KII852002:KII852013 KSE852002:KSE852013 LCA852002:LCA852013 LLW852002:LLW852013 LVS852002:LVS852013 MFO852002:MFO852013 MPK852002:MPK852013 MZG852002:MZG852013 NJC852002:NJC852013 NSY852002:NSY852013 OCU852002:OCU852013 OMQ852002:OMQ852013 OWM852002:OWM852013 PGI852002:PGI852013 PQE852002:PQE852013 QAA852002:QAA852013 QJW852002:QJW852013 QTS852002:QTS852013 RDO852002:RDO852013 RNK852002:RNK852013 RXG852002:RXG852013 SHC852002:SHC852013 SQY852002:SQY852013 TAU852002:TAU852013 TKQ852002:TKQ852013 TUM852002:TUM852013 UEI852002:UEI852013 UOE852002:UOE852013 UYA852002:UYA852013 VHW852002:VHW852013 VRS852002:VRS852013 WBO852002:WBO852013 WLK852002:WLK852013 WVG852002:WVG852013 F917538:F917549 IU917538:IU917549 SQ917538:SQ917549 ACM917538:ACM917549 AMI917538:AMI917549 AWE917538:AWE917549 BGA917538:BGA917549 BPW917538:BPW917549 BZS917538:BZS917549 CJO917538:CJO917549 CTK917538:CTK917549 DDG917538:DDG917549 DNC917538:DNC917549 DWY917538:DWY917549 EGU917538:EGU917549 EQQ917538:EQQ917549 FAM917538:FAM917549 FKI917538:FKI917549 FUE917538:FUE917549 GEA917538:GEA917549 GNW917538:GNW917549 GXS917538:GXS917549 HHO917538:HHO917549 HRK917538:HRK917549 IBG917538:IBG917549 ILC917538:ILC917549 IUY917538:IUY917549 JEU917538:JEU917549 JOQ917538:JOQ917549 JYM917538:JYM917549 KII917538:KII917549 KSE917538:KSE917549 LCA917538:LCA917549 LLW917538:LLW917549 LVS917538:LVS917549 MFO917538:MFO917549 MPK917538:MPK917549 MZG917538:MZG917549 NJC917538:NJC917549 NSY917538:NSY917549 OCU917538:OCU917549 OMQ917538:OMQ917549 OWM917538:OWM917549 PGI917538:PGI917549 PQE917538:PQE917549 QAA917538:QAA917549 QJW917538:QJW917549 QTS917538:QTS917549 RDO917538:RDO917549 RNK917538:RNK917549 RXG917538:RXG917549 SHC917538:SHC917549 SQY917538:SQY917549 TAU917538:TAU917549 TKQ917538:TKQ917549 TUM917538:TUM917549 UEI917538:UEI917549 UOE917538:UOE917549 UYA917538:UYA917549 VHW917538:VHW917549 VRS917538:VRS917549 WBO917538:WBO917549 WLK917538:WLK917549 WVG917538:WVG917549 F983074:F983085 IU983074:IU983085 SQ983074:SQ983085 ACM983074:ACM983085 AMI983074:AMI983085 AWE983074:AWE983085 BGA983074:BGA983085 BPW983074:BPW983085 BZS983074:BZS983085 CJO983074:CJO983085 CTK983074:CTK983085 DDG983074:DDG983085 DNC983074:DNC983085 DWY983074:DWY983085 EGU983074:EGU983085 EQQ983074:EQQ983085 FAM983074:FAM983085 FKI983074:FKI983085 FUE983074:FUE983085 GEA983074:GEA983085 GNW983074:GNW983085 GXS983074:GXS983085 HHO983074:HHO983085 HRK983074:HRK983085 IBG983074:IBG983085 ILC983074:ILC983085 IUY983074:IUY983085 JEU983074:JEU983085 JOQ983074:JOQ983085 JYM983074:JYM983085 KII983074:KII983085 KSE983074:KSE983085 LCA983074:LCA983085 LLW983074:LLW983085 LVS983074:LVS983085 MFO983074:MFO983085 MPK983074:MPK983085 MZG983074:MZG983085 NJC983074:NJC983085 NSY983074:NSY983085 OCU983074:OCU983085 OMQ983074:OMQ983085 OWM983074:OWM983085 PGI983074:PGI983085 PQE983074:PQE983085 QAA983074:QAA983085 QJW983074:QJW983085 QTS983074:QTS983085 RDO983074:RDO983085 RNK983074:RNK983085 RXG983074:RXG983085 SHC983074:SHC983085 SQY983074:SQY983085 TAU983074:TAU983085 TKQ983074:TKQ983085 TUM983074:TUM983085 UEI983074:UEI983085 UOE983074:UOE983085 UYA983074:UYA983085 VHW983074:VHW983085 VRS983074:VRS983085 WBO983074:WBO983085 WLK983074:WLK983085" xr:uid="{00000000-0002-0000-0B00-000001000000}">
      <formula1>$F$79:$F$82</formula1>
    </dataValidation>
    <dataValidation type="list" imeMode="off" allowBlank="1" showInputMessage="1" showErrorMessage="1" sqref="UYE983083 WVK36 WLO36 WBS36 VRW36 VIA36 UYE36 UOI36 UEM36 TUQ36 TKU36 TAY36 SRC36 SHG36 RXK36 RNO36 RDS36 QTW36 QKA36 QAE36 PQI36 PGM36 OWQ36 OMU36 OCY36 NTC36 NJG36 MZK36 MPO36 MFS36 LVW36 LMA36 LCE36 KSI36 KIM36 JYQ36 JOU36 JEY36 IVC36 ILG36 IBK36 HRO36 HHS36 GXW36 GOA36 GEE36 FUI36 FKM36 FAQ36 EQU36 EGY36 DXC36 DNG36 DDK36 CTO36 CJS36 BZW36 BQA36 BGE36 AWI36 AMM36 ACQ36 SU36 IY36 VIA983083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J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J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J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J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J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J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J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J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J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J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J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J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J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J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J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IY18 J65581:J65582 IY65581:IY65582 SU65581:SU65582 ACQ65581:ACQ65582 AMM65581:AMM65582 AWI65581:AWI65582 BGE65581:BGE65582 BQA65581:BQA65582 BZW65581:BZW65582 CJS65581:CJS65582 CTO65581:CTO65582 DDK65581:DDK65582 DNG65581:DNG65582 DXC65581:DXC65582 EGY65581:EGY65582 EQU65581:EQU65582 FAQ65581:FAQ65582 FKM65581:FKM65582 FUI65581:FUI65582 GEE65581:GEE65582 GOA65581:GOA65582 GXW65581:GXW65582 HHS65581:HHS65582 HRO65581:HRO65582 IBK65581:IBK65582 ILG65581:ILG65582 IVC65581:IVC65582 JEY65581:JEY65582 JOU65581:JOU65582 JYQ65581:JYQ65582 KIM65581:KIM65582 KSI65581:KSI65582 LCE65581:LCE65582 LMA65581:LMA65582 LVW65581:LVW65582 MFS65581:MFS65582 MPO65581:MPO65582 MZK65581:MZK65582 NJG65581:NJG65582 NTC65581:NTC65582 OCY65581:OCY65582 OMU65581:OMU65582 OWQ65581:OWQ65582 PGM65581:PGM65582 PQI65581:PQI65582 QAE65581:QAE65582 QKA65581:QKA65582 QTW65581:QTW65582 RDS65581:RDS65582 RNO65581:RNO65582 RXK65581:RXK65582 SHG65581:SHG65582 SRC65581:SRC65582 TAY65581:TAY65582 TKU65581:TKU65582 TUQ65581:TUQ65582 UEM65581:UEM65582 UOI65581:UOI65582 UYE65581:UYE65582 VIA65581:VIA65582 VRW65581:VRW65582 WBS65581:WBS65582 WLO65581:WLO65582 WVK65581:WVK65582 J131117:J131118 IY131117:IY131118 SU131117:SU131118 ACQ131117:ACQ131118 AMM131117:AMM131118 AWI131117:AWI131118 BGE131117:BGE131118 BQA131117:BQA131118 BZW131117:BZW131118 CJS131117:CJS131118 CTO131117:CTO131118 DDK131117:DDK131118 DNG131117:DNG131118 DXC131117:DXC131118 EGY131117:EGY131118 EQU131117:EQU131118 FAQ131117:FAQ131118 FKM131117:FKM131118 FUI131117:FUI131118 GEE131117:GEE131118 GOA131117:GOA131118 GXW131117:GXW131118 HHS131117:HHS131118 HRO131117:HRO131118 IBK131117:IBK131118 ILG131117:ILG131118 IVC131117:IVC131118 JEY131117:JEY131118 JOU131117:JOU131118 JYQ131117:JYQ131118 KIM131117:KIM131118 KSI131117:KSI131118 LCE131117:LCE131118 LMA131117:LMA131118 LVW131117:LVW131118 MFS131117:MFS131118 MPO131117:MPO131118 MZK131117:MZK131118 NJG131117:NJG131118 NTC131117:NTC131118 OCY131117:OCY131118 OMU131117:OMU131118 OWQ131117:OWQ131118 PGM131117:PGM131118 PQI131117:PQI131118 QAE131117:QAE131118 QKA131117:QKA131118 QTW131117:QTW131118 RDS131117:RDS131118 RNO131117:RNO131118 RXK131117:RXK131118 SHG131117:SHG131118 SRC131117:SRC131118 TAY131117:TAY131118 TKU131117:TKU131118 TUQ131117:TUQ131118 UEM131117:UEM131118 UOI131117:UOI131118 UYE131117:UYE131118 VIA131117:VIA131118 VRW131117:VRW131118 WBS131117:WBS131118 WLO131117:WLO131118 WVK131117:WVK131118 J196653:J196654 IY196653:IY196654 SU196653:SU196654 ACQ196653:ACQ196654 AMM196653:AMM196654 AWI196653:AWI196654 BGE196653:BGE196654 BQA196653:BQA196654 BZW196653:BZW196654 CJS196653:CJS196654 CTO196653:CTO196654 DDK196653:DDK196654 DNG196653:DNG196654 DXC196653:DXC196654 EGY196653:EGY196654 EQU196653:EQU196654 FAQ196653:FAQ196654 FKM196653:FKM196654 FUI196653:FUI196654 GEE196653:GEE196654 GOA196653:GOA196654 GXW196653:GXW196654 HHS196653:HHS196654 HRO196653:HRO196654 IBK196653:IBK196654 ILG196653:ILG196654 IVC196653:IVC196654 JEY196653:JEY196654 JOU196653:JOU196654 JYQ196653:JYQ196654 KIM196653:KIM196654 KSI196653:KSI196654 LCE196653:LCE196654 LMA196653:LMA196654 LVW196653:LVW196654 MFS196653:MFS196654 MPO196653:MPO196654 MZK196653:MZK196654 NJG196653:NJG196654 NTC196653:NTC196654 OCY196653:OCY196654 OMU196653:OMU196654 OWQ196653:OWQ196654 PGM196653:PGM196654 PQI196653:PQI196654 QAE196653:QAE196654 QKA196653:QKA196654 QTW196653:QTW196654 RDS196653:RDS196654 RNO196653:RNO196654 RXK196653:RXK196654 SHG196653:SHG196654 SRC196653:SRC196654 TAY196653:TAY196654 TKU196653:TKU196654 TUQ196653:TUQ196654 UEM196653:UEM196654 UOI196653:UOI196654 UYE196653:UYE196654 VIA196653:VIA196654 VRW196653:VRW196654 WBS196653:WBS196654 WLO196653:WLO196654 WVK196653:WVK196654 J262189:J262190 IY262189:IY262190 SU262189:SU262190 ACQ262189:ACQ262190 AMM262189:AMM262190 AWI262189:AWI262190 BGE262189:BGE262190 BQA262189:BQA262190 BZW262189:BZW262190 CJS262189:CJS262190 CTO262189:CTO262190 DDK262189:DDK262190 DNG262189:DNG262190 DXC262189:DXC262190 EGY262189:EGY262190 EQU262189:EQU262190 FAQ262189:FAQ262190 FKM262189:FKM262190 FUI262189:FUI262190 GEE262189:GEE262190 GOA262189:GOA262190 GXW262189:GXW262190 HHS262189:HHS262190 HRO262189:HRO262190 IBK262189:IBK262190 ILG262189:ILG262190 IVC262189:IVC262190 JEY262189:JEY262190 JOU262189:JOU262190 JYQ262189:JYQ262190 KIM262189:KIM262190 KSI262189:KSI262190 LCE262189:LCE262190 LMA262189:LMA262190 LVW262189:LVW262190 MFS262189:MFS262190 MPO262189:MPO262190 MZK262189:MZK262190 NJG262189:NJG262190 NTC262189:NTC262190 OCY262189:OCY262190 OMU262189:OMU262190 OWQ262189:OWQ262190 PGM262189:PGM262190 PQI262189:PQI262190 QAE262189:QAE262190 QKA262189:QKA262190 QTW262189:QTW262190 RDS262189:RDS262190 RNO262189:RNO262190 RXK262189:RXK262190 SHG262189:SHG262190 SRC262189:SRC262190 TAY262189:TAY262190 TKU262189:TKU262190 TUQ262189:TUQ262190 UEM262189:UEM262190 UOI262189:UOI262190 UYE262189:UYE262190 VIA262189:VIA262190 VRW262189:VRW262190 WBS262189:WBS262190 WLO262189:WLO262190 WVK262189:WVK262190 J327725:J327726 IY327725:IY327726 SU327725:SU327726 ACQ327725:ACQ327726 AMM327725:AMM327726 AWI327725:AWI327726 BGE327725:BGE327726 BQA327725:BQA327726 BZW327725:BZW327726 CJS327725:CJS327726 CTO327725:CTO327726 DDK327725:DDK327726 DNG327725:DNG327726 DXC327725:DXC327726 EGY327725:EGY327726 EQU327725:EQU327726 FAQ327725:FAQ327726 FKM327725:FKM327726 FUI327725:FUI327726 GEE327725:GEE327726 GOA327725:GOA327726 GXW327725:GXW327726 HHS327725:HHS327726 HRO327725:HRO327726 IBK327725:IBK327726 ILG327725:ILG327726 IVC327725:IVC327726 JEY327725:JEY327726 JOU327725:JOU327726 JYQ327725:JYQ327726 KIM327725:KIM327726 KSI327725:KSI327726 LCE327725:LCE327726 LMA327725:LMA327726 LVW327725:LVW327726 MFS327725:MFS327726 MPO327725:MPO327726 MZK327725:MZK327726 NJG327725:NJG327726 NTC327725:NTC327726 OCY327725:OCY327726 OMU327725:OMU327726 OWQ327725:OWQ327726 PGM327725:PGM327726 PQI327725:PQI327726 QAE327725:QAE327726 QKA327725:QKA327726 QTW327725:QTW327726 RDS327725:RDS327726 RNO327725:RNO327726 RXK327725:RXK327726 SHG327725:SHG327726 SRC327725:SRC327726 TAY327725:TAY327726 TKU327725:TKU327726 TUQ327725:TUQ327726 UEM327725:UEM327726 UOI327725:UOI327726 UYE327725:UYE327726 VIA327725:VIA327726 VRW327725:VRW327726 WBS327725:WBS327726 WLO327725:WLO327726 WVK327725:WVK327726 J393261:J393262 IY393261:IY393262 SU393261:SU393262 ACQ393261:ACQ393262 AMM393261:AMM393262 AWI393261:AWI393262 BGE393261:BGE393262 BQA393261:BQA393262 BZW393261:BZW393262 CJS393261:CJS393262 CTO393261:CTO393262 DDK393261:DDK393262 DNG393261:DNG393262 DXC393261:DXC393262 EGY393261:EGY393262 EQU393261:EQU393262 FAQ393261:FAQ393262 FKM393261:FKM393262 FUI393261:FUI393262 GEE393261:GEE393262 GOA393261:GOA393262 GXW393261:GXW393262 HHS393261:HHS393262 HRO393261:HRO393262 IBK393261:IBK393262 ILG393261:ILG393262 IVC393261:IVC393262 JEY393261:JEY393262 JOU393261:JOU393262 JYQ393261:JYQ393262 KIM393261:KIM393262 KSI393261:KSI393262 LCE393261:LCE393262 LMA393261:LMA393262 LVW393261:LVW393262 MFS393261:MFS393262 MPO393261:MPO393262 MZK393261:MZK393262 NJG393261:NJG393262 NTC393261:NTC393262 OCY393261:OCY393262 OMU393261:OMU393262 OWQ393261:OWQ393262 PGM393261:PGM393262 PQI393261:PQI393262 QAE393261:QAE393262 QKA393261:QKA393262 QTW393261:QTW393262 RDS393261:RDS393262 RNO393261:RNO393262 RXK393261:RXK393262 SHG393261:SHG393262 SRC393261:SRC393262 TAY393261:TAY393262 TKU393261:TKU393262 TUQ393261:TUQ393262 UEM393261:UEM393262 UOI393261:UOI393262 UYE393261:UYE393262 VIA393261:VIA393262 VRW393261:VRW393262 WBS393261:WBS393262 WLO393261:WLO393262 WVK393261:WVK393262 J458797:J458798 IY458797:IY458798 SU458797:SU458798 ACQ458797:ACQ458798 AMM458797:AMM458798 AWI458797:AWI458798 BGE458797:BGE458798 BQA458797:BQA458798 BZW458797:BZW458798 CJS458797:CJS458798 CTO458797:CTO458798 DDK458797:DDK458798 DNG458797:DNG458798 DXC458797:DXC458798 EGY458797:EGY458798 EQU458797:EQU458798 FAQ458797:FAQ458798 FKM458797:FKM458798 FUI458797:FUI458798 GEE458797:GEE458798 GOA458797:GOA458798 GXW458797:GXW458798 HHS458797:HHS458798 HRO458797:HRO458798 IBK458797:IBK458798 ILG458797:ILG458798 IVC458797:IVC458798 JEY458797:JEY458798 JOU458797:JOU458798 JYQ458797:JYQ458798 KIM458797:KIM458798 KSI458797:KSI458798 LCE458797:LCE458798 LMA458797:LMA458798 LVW458797:LVW458798 MFS458797:MFS458798 MPO458797:MPO458798 MZK458797:MZK458798 NJG458797:NJG458798 NTC458797:NTC458798 OCY458797:OCY458798 OMU458797:OMU458798 OWQ458797:OWQ458798 PGM458797:PGM458798 PQI458797:PQI458798 QAE458797:QAE458798 QKA458797:QKA458798 QTW458797:QTW458798 RDS458797:RDS458798 RNO458797:RNO458798 RXK458797:RXK458798 SHG458797:SHG458798 SRC458797:SRC458798 TAY458797:TAY458798 TKU458797:TKU458798 TUQ458797:TUQ458798 UEM458797:UEM458798 UOI458797:UOI458798 UYE458797:UYE458798 VIA458797:VIA458798 VRW458797:VRW458798 WBS458797:WBS458798 WLO458797:WLO458798 WVK458797:WVK458798 J524333:J524334 IY524333:IY524334 SU524333:SU524334 ACQ524333:ACQ524334 AMM524333:AMM524334 AWI524333:AWI524334 BGE524333:BGE524334 BQA524333:BQA524334 BZW524333:BZW524334 CJS524333:CJS524334 CTO524333:CTO524334 DDK524333:DDK524334 DNG524333:DNG524334 DXC524333:DXC524334 EGY524333:EGY524334 EQU524333:EQU524334 FAQ524333:FAQ524334 FKM524333:FKM524334 FUI524333:FUI524334 GEE524333:GEE524334 GOA524333:GOA524334 GXW524333:GXW524334 HHS524333:HHS524334 HRO524333:HRO524334 IBK524333:IBK524334 ILG524333:ILG524334 IVC524333:IVC524334 JEY524333:JEY524334 JOU524333:JOU524334 JYQ524333:JYQ524334 KIM524333:KIM524334 KSI524333:KSI524334 LCE524333:LCE524334 LMA524333:LMA524334 LVW524333:LVW524334 MFS524333:MFS524334 MPO524333:MPO524334 MZK524333:MZK524334 NJG524333:NJG524334 NTC524333:NTC524334 OCY524333:OCY524334 OMU524333:OMU524334 OWQ524333:OWQ524334 PGM524333:PGM524334 PQI524333:PQI524334 QAE524333:QAE524334 QKA524333:QKA524334 QTW524333:QTW524334 RDS524333:RDS524334 RNO524333:RNO524334 RXK524333:RXK524334 SHG524333:SHG524334 SRC524333:SRC524334 TAY524333:TAY524334 TKU524333:TKU524334 TUQ524333:TUQ524334 UEM524333:UEM524334 UOI524333:UOI524334 UYE524333:UYE524334 VIA524333:VIA524334 VRW524333:VRW524334 WBS524333:WBS524334 WLO524333:WLO524334 WVK524333:WVK524334 J589869:J589870 IY589869:IY589870 SU589869:SU589870 ACQ589869:ACQ589870 AMM589869:AMM589870 AWI589869:AWI589870 BGE589869:BGE589870 BQA589869:BQA589870 BZW589869:BZW589870 CJS589869:CJS589870 CTO589869:CTO589870 DDK589869:DDK589870 DNG589869:DNG589870 DXC589869:DXC589870 EGY589869:EGY589870 EQU589869:EQU589870 FAQ589869:FAQ589870 FKM589869:FKM589870 FUI589869:FUI589870 GEE589869:GEE589870 GOA589869:GOA589870 GXW589869:GXW589870 HHS589869:HHS589870 HRO589869:HRO589870 IBK589869:IBK589870 ILG589869:ILG589870 IVC589869:IVC589870 JEY589869:JEY589870 JOU589869:JOU589870 JYQ589869:JYQ589870 KIM589869:KIM589870 KSI589869:KSI589870 LCE589869:LCE589870 LMA589869:LMA589870 LVW589869:LVW589870 MFS589869:MFS589870 MPO589869:MPO589870 MZK589869:MZK589870 NJG589869:NJG589870 NTC589869:NTC589870 OCY589869:OCY589870 OMU589869:OMU589870 OWQ589869:OWQ589870 PGM589869:PGM589870 PQI589869:PQI589870 QAE589869:QAE589870 QKA589869:QKA589870 QTW589869:QTW589870 RDS589869:RDS589870 RNO589869:RNO589870 RXK589869:RXK589870 SHG589869:SHG589870 SRC589869:SRC589870 TAY589869:TAY589870 TKU589869:TKU589870 TUQ589869:TUQ589870 UEM589869:UEM589870 UOI589869:UOI589870 UYE589869:UYE589870 VIA589869:VIA589870 VRW589869:VRW589870 WBS589869:WBS589870 WLO589869:WLO589870 WVK589869:WVK589870 J655405:J655406 IY655405:IY655406 SU655405:SU655406 ACQ655405:ACQ655406 AMM655405:AMM655406 AWI655405:AWI655406 BGE655405:BGE655406 BQA655405:BQA655406 BZW655405:BZW655406 CJS655405:CJS655406 CTO655405:CTO655406 DDK655405:DDK655406 DNG655405:DNG655406 DXC655405:DXC655406 EGY655405:EGY655406 EQU655405:EQU655406 FAQ655405:FAQ655406 FKM655405:FKM655406 FUI655405:FUI655406 GEE655405:GEE655406 GOA655405:GOA655406 GXW655405:GXW655406 HHS655405:HHS655406 HRO655405:HRO655406 IBK655405:IBK655406 ILG655405:ILG655406 IVC655405:IVC655406 JEY655405:JEY655406 JOU655405:JOU655406 JYQ655405:JYQ655406 KIM655405:KIM655406 KSI655405:KSI655406 LCE655405:LCE655406 LMA655405:LMA655406 LVW655405:LVW655406 MFS655405:MFS655406 MPO655405:MPO655406 MZK655405:MZK655406 NJG655405:NJG655406 NTC655405:NTC655406 OCY655405:OCY655406 OMU655405:OMU655406 OWQ655405:OWQ655406 PGM655405:PGM655406 PQI655405:PQI655406 QAE655405:QAE655406 QKA655405:QKA655406 QTW655405:QTW655406 RDS655405:RDS655406 RNO655405:RNO655406 RXK655405:RXK655406 SHG655405:SHG655406 SRC655405:SRC655406 TAY655405:TAY655406 TKU655405:TKU655406 TUQ655405:TUQ655406 UEM655405:UEM655406 UOI655405:UOI655406 UYE655405:UYE655406 VIA655405:VIA655406 VRW655405:VRW655406 WBS655405:WBS655406 WLO655405:WLO655406 WVK655405:WVK655406 J720941:J720942 IY720941:IY720942 SU720941:SU720942 ACQ720941:ACQ720942 AMM720941:AMM720942 AWI720941:AWI720942 BGE720941:BGE720942 BQA720941:BQA720942 BZW720941:BZW720942 CJS720941:CJS720942 CTO720941:CTO720942 DDK720941:DDK720942 DNG720941:DNG720942 DXC720941:DXC720942 EGY720941:EGY720942 EQU720941:EQU720942 FAQ720941:FAQ720942 FKM720941:FKM720942 FUI720941:FUI720942 GEE720941:GEE720942 GOA720941:GOA720942 GXW720941:GXW720942 HHS720941:HHS720942 HRO720941:HRO720942 IBK720941:IBK720942 ILG720941:ILG720942 IVC720941:IVC720942 JEY720941:JEY720942 JOU720941:JOU720942 JYQ720941:JYQ720942 KIM720941:KIM720942 KSI720941:KSI720942 LCE720941:LCE720942 LMA720941:LMA720942 LVW720941:LVW720942 MFS720941:MFS720942 MPO720941:MPO720942 MZK720941:MZK720942 NJG720941:NJG720942 NTC720941:NTC720942 OCY720941:OCY720942 OMU720941:OMU720942 OWQ720941:OWQ720942 PGM720941:PGM720942 PQI720941:PQI720942 QAE720941:QAE720942 QKA720941:QKA720942 QTW720941:QTW720942 RDS720941:RDS720942 RNO720941:RNO720942 RXK720941:RXK720942 SHG720941:SHG720942 SRC720941:SRC720942 TAY720941:TAY720942 TKU720941:TKU720942 TUQ720941:TUQ720942 UEM720941:UEM720942 UOI720941:UOI720942 UYE720941:UYE720942 VIA720941:VIA720942 VRW720941:VRW720942 WBS720941:WBS720942 WLO720941:WLO720942 WVK720941:WVK720942 J786477:J786478 IY786477:IY786478 SU786477:SU786478 ACQ786477:ACQ786478 AMM786477:AMM786478 AWI786477:AWI786478 BGE786477:BGE786478 BQA786477:BQA786478 BZW786477:BZW786478 CJS786477:CJS786478 CTO786477:CTO786478 DDK786477:DDK786478 DNG786477:DNG786478 DXC786477:DXC786478 EGY786477:EGY786478 EQU786477:EQU786478 FAQ786477:FAQ786478 FKM786477:FKM786478 FUI786477:FUI786478 GEE786477:GEE786478 GOA786477:GOA786478 GXW786477:GXW786478 HHS786477:HHS786478 HRO786477:HRO786478 IBK786477:IBK786478 ILG786477:ILG786478 IVC786477:IVC786478 JEY786477:JEY786478 JOU786477:JOU786478 JYQ786477:JYQ786478 KIM786477:KIM786478 KSI786477:KSI786478 LCE786477:LCE786478 LMA786477:LMA786478 LVW786477:LVW786478 MFS786477:MFS786478 MPO786477:MPO786478 MZK786477:MZK786478 NJG786477:NJG786478 NTC786477:NTC786478 OCY786477:OCY786478 OMU786477:OMU786478 OWQ786477:OWQ786478 PGM786477:PGM786478 PQI786477:PQI786478 QAE786477:QAE786478 QKA786477:QKA786478 QTW786477:QTW786478 RDS786477:RDS786478 RNO786477:RNO786478 RXK786477:RXK786478 SHG786477:SHG786478 SRC786477:SRC786478 TAY786477:TAY786478 TKU786477:TKU786478 TUQ786477:TUQ786478 UEM786477:UEM786478 UOI786477:UOI786478 UYE786477:UYE786478 VIA786477:VIA786478 VRW786477:VRW786478 WBS786477:WBS786478 WLO786477:WLO786478 WVK786477:WVK786478 J852013:J852014 IY852013:IY852014 SU852013:SU852014 ACQ852013:ACQ852014 AMM852013:AMM852014 AWI852013:AWI852014 BGE852013:BGE852014 BQA852013:BQA852014 BZW852013:BZW852014 CJS852013:CJS852014 CTO852013:CTO852014 DDK852013:DDK852014 DNG852013:DNG852014 DXC852013:DXC852014 EGY852013:EGY852014 EQU852013:EQU852014 FAQ852013:FAQ852014 FKM852013:FKM852014 FUI852013:FUI852014 GEE852013:GEE852014 GOA852013:GOA852014 GXW852013:GXW852014 HHS852013:HHS852014 HRO852013:HRO852014 IBK852013:IBK852014 ILG852013:ILG852014 IVC852013:IVC852014 JEY852013:JEY852014 JOU852013:JOU852014 JYQ852013:JYQ852014 KIM852013:KIM852014 KSI852013:KSI852014 LCE852013:LCE852014 LMA852013:LMA852014 LVW852013:LVW852014 MFS852013:MFS852014 MPO852013:MPO852014 MZK852013:MZK852014 NJG852013:NJG852014 NTC852013:NTC852014 OCY852013:OCY852014 OMU852013:OMU852014 OWQ852013:OWQ852014 PGM852013:PGM852014 PQI852013:PQI852014 QAE852013:QAE852014 QKA852013:QKA852014 QTW852013:QTW852014 RDS852013:RDS852014 RNO852013:RNO852014 RXK852013:RXK852014 SHG852013:SHG852014 SRC852013:SRC852014 TAY852013:TAY852014 TKU852013:TKU852014 TUQ852013:TUQ852014 UEM852013:UEM852014 UOI852013:UOI852014 UYE852013:UYE852014 VIA852013:VIA852014 VRW852013:VRW852014 WBS852013:WBS852014 WLO852013:WLO852014 WVK852013:WVK852014 J917549:J917550 IY917549:IY917550 SU917549:SU917550 ACQ917549:ACQ917550 AMM917549:AMM917550 AWI917549:AWI917550 BGE917549:BGE917550 BQA917549:BQA917550 BZW917549:BZW917550 CJS917549:CJS917550 CTO917549:CTO917550 DDK917549:DDK917550 DNG917549:DNG917550 DXC917549:DXC917550 EGY917549:EGY917550 EQU917549:EQU917550 FAQ917549:FAQ917550 FKM917549:FKM917550 FUI917549:FUI917550 GEE917549:GEE917550 GOA917549:GOA917550 GXW917549:GXW917550 HHS917549:HHS917550 HRO917549:HRO917550 IBK917549:IBK917550 ILG917549:ILG917550 IVC917549:IVC917550 JEY917549:JEY917550 JOU917549:JOU917550 JYQ917549:JYQ917550 KIM917549:KIM917550 KSI917549:KSI917550 LCE917549:LCE917550 LMA917549:LMA917550 LVW917549:LVW917550 MFS917549:MFS917550 MPO917549:MPO917550 MZK917549:MZK917550 NJG917549:NJG917550 NTC917549:NTC917550 OCY917549:OCY917550 OMU917549:OMU917550 OWQ917549:OWQ917550 PGM917549:PGM917550 PQI917549:PQI917550 QAE917549:QAE917550 QKA917549:QKA917550 QTW917549:QTW917550 RDS917549:RDS917550 RNO917549:RNO917550 RXK917549:RXK917550 SHG917549:SHG917550 SRC917549:SRC917550 TAY917549:TAY917550 TKU917549:TKU917550 TUQ917549:TUQ917550 UEM917549:UEM917550 UOI917549:UOI917550 UYE917549:UYE917550 VIA917549:VIA917550 VRW917549:VRW917550 WBS917549:WBS917550 WLO917549:WLO917550 WVK917549:WVK917550 J983085:J983086 IY983085:IY983086 SU983085:SU983086 ACQ983085:ACQ983086 AMM983085:AMM983086 AWI983085:AWI983086 BGE983085:BGE983086 BQA983085:BQA983086 BZW983085:BZW983086 CJS983085:CJS983086 CTO983085:CTO983086 DDK983085:DDK983086 DNG983085:DNG983086 DXC983085:DXC983086 EGY983085:EGY983086 EQU983085:EQU983086 FAQ983085:FAQ983086 FKM983085:FKM983086 FUI983085:FUI983086 GEE983085:GEE983086 GOA983085:GOA983086 GXW983085:GXW983086 HHS983085:HHS983086 HRO983085:HRO983086 IBK983085:IBK983086 ILG983085:ILG983086 IVC983085:IVC983086 JEY983085:JEY983086 JOU983085:JOU983086 JYQ983085:JYQ983086 KIM983085:KIM983086 KSI983085:KSI983086 LCE983085:LCE983086 LMA983085:LMA983086 LVW983085:LVW983086 MFS983085:MFS983086 MPO983085:MPO983086 MZK983085:MZK983086 NJG983085:NJG983086 NTC983085:NTC983086 OCY983085:OCY983086 OMU983085:OMU983086 OWQ983085:OWQ983086 PGM983085:PGM983086 PQI983085:PQI983086 QAE983085:QAE983086 QKA983085:QKA983086 QTW983085:QTW983086 RDS983085:RDS983086 RNO983085:RNO983086 RXK983085:RXK983086 SHG983085:SHG983086 SRC983085:SRC983086 TAY983085:TAY983086 TKU983085:TKU983086 TUQ983085:TUQ983086 UEM983085:UEM983086 UOI983085:UOI983086 UYE983085:UYE983086 VIA983085:VIA983086 VRW983085:VRW983086 WBS983085:WBS983086 WLO983085:WLO983086 WVK983085:WVK983086 VRW983083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J65573 IY65573 SU65573 ACQ65573 AMM65573 AWI65573 BGE65573 BQA65573 BZW65573 CJS65573 CTO65573 DDK65573 DNG65573 DXC65573 EGY65573 EQU65573 FAQ65573 FKM65573 FUI65573 GEE65573 GOA65573 GXW65573 HHS65573 HRO65573 IBK65573 ILG65573 IVC65573 JEY65573 JOU65573 JYQ65573 KIM65573 KSI65573 LCE65573 LMA65573 LVW65573 MFS65573 MPO65573 MZK65573 NJG65573 NTC65573 OCY65573 OMU65573 OWQ65573 PGM65573 PQI65573 QAE65573 QKA65573 QTW65573 RDS65573 RNO65573 RXK65573 SHG65573 SRC65573 TAY65573 TKU65573 TUQ65573 UEM65573 UOI65573 UYE65573 VIA65573 VRW65573 WBS65573 WLO65573 WVK65573 J131109 IY131109 SU131109 ACQ131109 AMM131109 AWI131109 BGE131109 BQA131109 BZW131109 CJS131109 CTO131109 DDK131109 DNG131109 DXC131109 EGY131109 EQU131109 FAQ131109 FKM131109 FUI131109 GEE131109 GOA131109 GXW131109 HHS131109 HRO131109 IBK131109 ILG131109 IVC131109 JEY131109 JOU131109 JYQ131109 KIM131109 KSI131109 LCE131109 LMA131109 LVW131109 MFS131109 MPO131109 MZK131109 NJG131109 NTC131109 OCY131109 OMU131109 OWQ131109 PGM131109 PQI131109 QAE131109 QKA131109 QTW131109 RDS131109 RNO131109 RXK131109 SHG131109 SRC131109 TAY131109 TKU131109 TUQ131109 UEM131109 UOI131109 UYE131109 VIA131109 VRW131109 WBS131109 WLO131109 WVK131109 J196645 IY196645 SU196645 ACQ196645 AMM196645 AWI196645 BGE196645 BQA196645 BZW196645 CJS196645 CTO196645 DDK196645 DNG196645 DXC196645 EGY196645 EQU196645 FAQ196645 FKM196645 FUI196645 GEE196645 GOA196645 GXW196645 HHS196645 HRO196645 IBK196645 ILG196645 IVC196645 JEY196645 JOU196645 JYQ196645 KIM196645 KSI196645 LCE196645 LMA196645 LVW196645 MFS196645 MPO196645 MZK196645 NJG196645 NTC196645 OCY196645 OMU196645 OWQ196645 PGM196645 PQI196645 QAE196645 QKA196645 QTW196645 RDS196645 RNO196645 RXK196645 SHG196645 SRC196645 TAY196645 TKU196645 TUQ196645 UEM196645 UOI196645 UYE196645 VIA196645 VRW196645 WBS196645 WLO196645 WVK196645 J262181 IY262181 SU262181 ACQ262181 AMM262181 AWI262181 BGE262181 BQA262181 BZW262181 CJS262181 CTO262181 DDK262181 DNG262181 DXC262181 EGY262181 EQU262181 FAQ262181 FKM262181 FUI262181 GEE262181 GOA262181 GXW262181 HHS262181 HRO262181 IBK262181 ILG262181 IVC262181 JEY262181 JOU262181 JYQ262181 KIM262181 KSI262181 LCE262181 LMA262181 LVW262181 MFS262181 MPO262181 MZK262181 NJG262181 NTC262181 OCY262181 OMU262181 OWQ262181 PGM262181 PQI262181 QAE262181 QKA262181 QTW262181 RDS262181 RNO262181 RXK262181 SHG262181 SRC262181 TAY262181 TKU262181 TUQ262181 UEM262181 UOI262181 UYE262181 VIA262181 VRW262181 WBS262181 WLO262181 WVK262181 J327717 IY327717 SU327717 ACQ327717 AMM327717 AWI327717 BGE327717 BQA327717 BZW327717 CJS327717 CTO327717 DDK327717 DNG327717 DXC327717 EGY327717 EQU327717 FAQ327717 FKM327717 FUI327717 GEE327717 GOA327717 GXW327717 HHS327717 HRO327717 IBK327717 ILG327717 IVC327717 JEY327717 JOU327717 JYQ327717 KIM327717 KSI327717 LCE327717 LMA327717 LVW327717 MFS327717 MPO327717 MZK327717 NJG327717 NTC327717 OCY327717 OMU327717 OWQ327717 PGM327717 PQI327717 QAE327717 QKA327717 QTW327717 RDS327717 RNO327717 RXK327717 SHG327717 SRC327717 TAY327717 TKU327717 TUQ327717 UEM327717 UOI327717 UYE327717 VIA327717 VRW327717 WBS327717 WLO327717 WVK327717 J393253 IY393253 SU393253 ACQ393253 AMM393253 AWI393253 BGE393253 BQA393253 BZW393253 CJS393253 CTO393253 DDK393253 DNG393253 DXC393253 EGY393253 EQU393253 FAQ393253 FKM393253 FUI393253 GEE393253 GOA393253 GXW393253 HHS393253 HRO393253 IBK393253 ILG393253 IVC393253 JEY393253 JOU393253 JYQ393253 KIM393253 KSI393253 LCE393253 LMA393253 LVW393253 MFS393253 MPO393253 MZK393253 NJG393253 NTC393253 OCY393253 OMU393253 OWQ393253 PGM393253 PQI393253 QAE393253 QKA393253 QTW393253 RDS393253 RNO393253 RXK393253 SHG393253 SRC393253 TAY393253 TKU393253 TUQ393253 UEM393253 UOI393253 UYE393253 VIA393253 VRW393253 WBS393253 WLO393253 WVK393253 J458789 IY458789 SU458789 ACQ458789 AMM458789 AWI458789 BGE458789 BQA458789 BZW458789 CJS458789 CTO458789 DDK458789 DNG458789 DXC458789 EGY458789 EQU458789 FAQ458789 FKM458789 FUI458789 GEE458789 GOA458789 GXW458789 HHS458789 HRO458789 IBK458789 ILG458789 IVC458789 JEY458789 JOU458789 JYQ458789 KIM458789 KSI458789 LCE458789 LMA458789 LVW458789 MFS458789 MPO458789 MZK458789 NJG458789 NTC458789 OCY458789 OMU458789 OWQ458789 PGM458789 PQI458789 QAE458789 QKA458789 QTW458789 RDS458789 RNO458789 RXK458789 SHG458789 SRC458789 TAY458789 TKU458789 TUQ458789 UEM458789 UOI458789 UYE458789 VIA458789 VRW458789 WBS458789 WLO458789 WVK458789 J524325 IY524325 SU524325 ACQ524325 AMM524325 AWI524325 BGE524325 BQA524325 BZW524325 CJS524325 CTO524325 DDK524325 DNG524325 DXC524325 EGY524325 EQU524325 FAQ524325 FKM524325 FUI524325 GEE524325 GOA524325 GXW524325 HHS524325 HRO524325 IBK524325 ILG524325 IVC524325 JEY524325 JOU524325 JYQ524325 KIM524325 KSI524325 LCE524325 LMA524325 LVW524325 MFS524325 MPO524325 MZK524325 NJG524325 NTC524325 OCY524325 OMU524325 OWQ524325 PGM524325 PQI524325 QAE524325 QKA524325 QTW524325 RDS524325 RNO524325 RXK524325 SHG524325 SRC524325 TAY524325 TKU524325 TUQ524325 UEM524325 UOI524325 UYE524325 VIA524325 VRW524325 WBS524325 WLO524325 WVK524325 J589861 IY589861 SU589861 ACQ589861 AMM589861 AWI589861 BGE589861 BQA589861 BZW589861 CJS589861 CTO589861 DDK589861 DNG589861 DXC589861 EGY589861 EQU589861 FAQ589861 FKM589861 FUI589861 GEE589861 GOA589861 GXW589861 HHS589861 HRO589861 IBK589861 ILG589861 IVC589861 JEY589861 JOU589861 JYQ589861 KIM589861 KSI589861 LCE589861 LMA589861 LVW589861 MFS589861 MPO589861 MZK589861 NJG589861 NTC589861 OCY589861 OMU589861 OWQ589861 PGM589861 PQI589861 QAE589861 QKA589861 QTW589861 RDS589861 RNO589861 RXK589861 SHG589861 SRC589861 TAY589861 TKU589861 TUQ589861 UEM589861 UOI589861 UYE589861 VIA589861 VRW589861 WBS589861 WLO589861 WVK589861 J655397 IY655397 SU655397 ACQ655397 AMM655397 AWI655397 BGE655397 BQA655397 BZW655397 CJS655397 CTO655397 DDK655397 DNG655397 DXC655397 EGY655397 EQU655397 FAQ655397 FKM655397 FUI655397 GEE655397 GOA655397 GXW655397 HHS655397 HRO655397 IBK655397 ILG655397 IVC655397 JEY655397 JOU655397 JYQ655397 KIM655397 KSI655397 LCE655397 LMA655397 LVW655397 MFS655397 MPO655397 MZK655397 NJG655397 NTC655397 OCY655397 OMU655397 OWQ655397 PGM655397 PQI655397 QAE655397 QKA655397 QTW655397 RDS655397 RNO655397 RXK655397 SHG655397 SRC655397 TAY655397 TKU655397 TUQ655397 UEM655397 UOI655397 UYE655397 VIA655397 VRW655397 WBS655397 WLO655397 WVK655397 J720933 IY720933 SU720933 ACQ720933 AMM720933 AWI720933 BGE720933 BQA720933 BZW720933 CJS720933 CTO720933 DDK720933 DNG720933 DXC720933 EGY720933 EQU720933 FAQ720933 FKM720933 FUI720933 GEE720933 GOA720933 GXW720933 HHS720933 HRO720933 IBK720933 ILG720933 IVC720933 JEY720933 JOU720933 JYQ720933 KIM720933 KSI720933 LCE720933 LMA720933 LVW720933 MFS720933 MPO720933 MZK720933 NJG720933 NTC720933 OCY720933 OMU720933 OWQ720933 PGM720933 PQI720933 QAE720933 QKA720933 QTW720933 RDS720933 RNO720933 RXK720933 SHG720933 SRC720933 TAY720933 TKU720933 TUQ720933 UEM720933 UOI720933 UYE720933 VIA720933 VRW720933 WBS720933 WLO720933 WVK720933 J786469 IY786469 SU786469 ACQ786469 AMM786469 AWI786469 BGE786469 BQA786469 BZW786469 CJS786469 CTO786469 DDK786469 DNG786469 DXC786469 EGY786469 EQU786469 FAQ786469 FKM786469 FUI786469 GEE786469 GOA786469 GXW786469 HHS786469 HRO786469 IBK786469 ILG786469 IVC786469 JEY786469 JOU786469 JYQ786469 KIM786469 KSI786469 LCE786469 LMA786469 LVW786469 MFS786469 MPO786469 MZK786469 NJG786469 NTC786469 OCY786469 OMU786469 OWQ786469 PGM786469 PQI786469 QAE786469 QKA786469 QTW786469 RDS786469 RNO786469 RXK786469 SHG786469 SRC786469 TAY786469 TKU786469 TUQ786469 UEM786469 UOI786469 UYE786469 VIA786469 VRW786469 WBS786469 WLO786469 WVK786469 J852005 IY852005 SU852005 ACQ852005 AMM852005 AWI852005 BGE852005 BQA852005 BZW852005 CJS852005 CTO852005 DDK852005 DNG852005 DXC852005 EGY852005 EQU852005 FAQ852005 FKM852005 FUI852005 GEE852005 GOA852005 GXW852005 HHS852005 HRO852005 IBK852005 ILG852005 IVC852005 JEY852005 JOU852005 JYQ852005 KIM852005 KSI852005 LCE852005 LMA852005 LVW852005 MFS852005 MPO852005 MZK852005 NJG852005 NTC852005 OCY852005 OMU852005 OWQ852005 PGM852005 PQI852005 QAE852005 QKA852005 QTW852005 RDS852005 RNO852005 RXK852005 SHG852005 SRC852005 TAY852005 TKU852005 TUQ852005 UEM852005 UOI852005 UYE852005 VIA852005 VRW852005 WBS852005 WLO852005 WVK852005 J917541 IY917541 SU917541 ACQ917541 AMM917541 AWI917541 BGE917541 BQA917541 BZW917541 CJS917541 CTO917541 DDK917541 DNG917541 DXC917541 EGY917541 EQU917541 FAQ917541 FKM917541 FUI917541 GEE917541 GOA917541 GXW917541 HHS917541 HRO917541 IBK917541 ILG917541 IVC917541 JEY917541 JOU917541 JYQ917541 KIM917541 KSI917541 LCE917541 LMA917541 LVW917541 MFS917541 MPO917541 MZK917541 NJG917541 NTC917541 OCY917541 OMU917541 OWQ917541 PGM917541 PQI917541 QAE917541 QKA917541 QTW917541 RDS917541 RNO917541 RXK917541 SHG917541 SRC917541 TAY917541 TKU917541 TUQ917541 UEM917541 UOI917541 UYE917541 VIA917541 VRW917541 WBS917541 WLO917541 WVK917541 J983077 IY983077 SU983077 ACQ983077 AMM983077 AWI983077 BGE983077 BQA983077 BZW983077 CJS983077 CTO983077 DDK983077 DNG983077 DXC983077 EGY983077 EQU983077 FAQ983077 FKM983077 FUI983077 GEE983077 GOA983077 GXW983077 HHS983077 HRO983077 IBK983077 ILG983077 IVC983077 JEY983077 JOU983077 JYQ983077 KIM983077 KSI983077 LCE983077 LMA983077 LVW983077 MFS983077 MPO983077 MZK983077 NJG983077 NTC983077 OCY983077 OMU983077 OWQ983077 PGM983077 PQI983077 QAE983077 QKA983077 QTW983077 RDS983077 RNO983077 RXK983077 SHG983077 SRC983077 TAY983077 TKU983077 TUQ983077 UEM983077 UOI983077 UYE983077 VIA983077 VRW983077 WBS983077 WLO983077 WVK983077 WBS983083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J65575 IY65575 SU65575 ACQ65575 AMM65575 AWI65575 BGE65575 BQA65575 BZW65575 CJS65575 CTO65575 DDK65575 DNG65575 DXC65575 EGY65575 EQU65575 FAQ65575 FKM65575 FUI65575 GEE65575 GOA65575 GXW65575 HHS65575 HRO65575 IBK65575 ILG65575 IVC65575 JEY65575 JOU65575 JYQ65575 KIM65575 KSI65575 LCE65575 LMA65575 LVW65575 MFS65575 MPO65575 MZK65575 NJG65575 NTC65575 OCY65575 OMU65575 OWQ65575 PGM65575 PQI65575 QAE65575 QKA65575 QTW65575 RDS65575 RNO65575 RXK65575 SHG65575 SRC65575 TAY65575 TKU65575 TUQ65575 UEM65575 UOI65575 UYE65575 VIA65575 VRW65575 WBS65575 WLO65575 WVK65575 J131111 IY131111 SU131111 ACQ131111 AMM131111 AWI131111 BGE131111 BQA131111 BZW131111 CJS131111 CTO131111 DDK131111 DNG131111 DXC131111 EGY131111 EQU131111 FAQ131111 FKM131111 FUI131111 GEE131111 GOA131111 GXW131111 HHS131111 HRO131111 IBK131111 ILG131111 IVC131111 JEY131111 JOU131111 JYQ131111 KIM131111 KSI131111 LCE131111 LMA131111 LVW131111 MFS131111 MPO131111 MZK131111 NJG131111 NTC131111 OCY131111 OMU131111 OWQ131111 PGM131111 PQI131111 QAE131111 QKA131111 QTW131111 RDS131111 RNO131111 RXK131111 SHG131111 SRC131111 TAY131111 TKU131111 TUQ131111 UEM131111 UOI131111 UYE131111 VIA131111 VRW131111 WBS131111 WLO131111 WVK131111 J196647 IY196647 SU196647 ACQ196647 AMM196647 AWI196647 BGE196647 BQA196647 BZW196647 CJS196647 CTO196647 DDK196647 DNG196647 DXC196647 EGY196647 EQU196647 FAQ196647 FKM196647 FUI196647 GEE196647 GOA196647 GXW196647 HHS196647 HRO196647 IBK196647 ILG196647 IVC196647 JEY196647 JOU196647 JYQ196647 KIM196647 KSI196647 LCE196647 LMA196647 LVW196647 MFS196647 MPO196647 MZK196647 NJG196647 NTC196647 OCY196647 OMU196647 OWQ196647 PGM196647 PQI196647 QAE196647 QKA196647 QTW196647 RDS196647 RNO196647 RXK196647 SHG196647 SRC196647 TAY196647 TKU196647 TUQ196647 UEM196647 UOI196647 UYE196647 VIA196647 VRW196647 WBS196647 WLO196647 WVK196647 J262183 IY262183 SU262183 ACQ262183 AMM262183 AWI262183 BGE262183 BQA262183 BZW262183 CJS262183 CTO262183 DDK262183 DNG262183 DXC262183 EGY262183 EQU262183 FAQ262183 FKM262183 FUI262183 GEE262183 GOA262183 GXW262183 HHS262183 HRO262183 IBK262183 ILG262183 IVC262183 JEY262183 JOU262183 JYQ262183 KIM262183 KSI262183 LCE262183 LMA262183 LVW262183 MFS262183 MPO262183 MZK262183 NJG262183 NTC262183 OCY262183 OMU262183 OWQ262183 PGM262183 PQI262183 QAE262183 QKA262183 QTW262183 RDS262183 RNO262183 RXK262183 SHG262183 SRC262183 TAY262183 TKU262183 TUQ262183 UEM262183 UOI262183 UYE262183 VIA262183 VRW262183 WBS262183 WLO262183 WVK262183 J327719 IY327719 SU327719 ACQ327719 AMM327719 AWI327719 BGE327719 BQA327719 BZW327719 CJS327719 CTO327719 DDK327719 DNG327719 DXC327719 EGY327719 EQU327719 FAQ327719 FKM327719 FUI327719 GEE327719 GOA327719 GXW327719 HHS327719 HRO327719 IBK327719 ILG327719 IVC327719 JEY327719 JOU327719 JYQ327719 KIM327719 KSI327719 LCE327719 LMA327719 LVW327719 MFS327719 MPO327719 MZK327719 NJG327719 NTC327719 OCY327719 OMU327719 OWQ327719 PGM327719 PQI327719 QAE327719 QKA327719 QTW327719 RDS327719 RNO327719 RXK327719 SHG327719 SRC327719 TAY327719 TKU327719 TUQ327719 UEM327719 UOI327719 UYE327719 VIA327719 VRW327719 WBS327719 WLO327719 WVK327719 J393255 IY393255 SU393255 ACQ393255 AMM393255 AWI393255 BGE393255 BQA393255 BZW393255 CJS393255 CTO393255 DDK393255 DNG393255 DXC393255 EGY393255 EQU393255 FAQ393255 FKM393255 FUI393255 GEE393255 GOA393255 GXW393255 HHS393255 HRO393255 IBK393255 ILG393255 IVC393255 JEY393255 JOU393255 JYQ393255 KIM393255 KSI393255 LCE393255 LMA393255 LVW393255 MFS393255 MPO393255 MZK393255 NJG393255 NTC393255 OCY393255 OMU393255 OWQ393255 PGM393255 PQI393255 QAE393255 QKA393255 QTW393255 RDS393255 RNO393255 RXK393255 SHG393255 SRC393255 TAY393255 TKU393255 TUQ393255 UEM393255 UOI393255 UYE393255 VIA393255 VRW393255 WBS393255 WLO393255 WVK393255 J458791 IY458791 SU458791 ACQ458791 AMM458791 AWI458791 BGE458791 BQA458791 BZW458791 CJS458791 CTO458791 DDK458791 DNG458791 DXC458791 EGY458791 EQU458791 FAQ458791 FKM458791 FUI458791 GEE458791 GOA458791 GXW458791 HHS458791 HRO458791 IBK458791 ILG458791 IVC458791 JEY458791 JOU458791 JYQ458791 KIM458791 KSI458791 LCE458791 LMA458791 LVW458791 MFS458791 MPO458791 MZK458791 NJG458791 NTC458791 OCY458791 OMU458791 OWQ458791 PGM458791 PQI458791 QAE458791 QKA458791 QTW458791 RDS458791 RNO458791 RXK458791 SHG458791 SRC458791 TAY458791 TKU458791 TUQ458791 UEM458791 UOI458791 UYE458791 VIA458791 VRW458791 WBS458791 WLO458791 WVK458791 J524327 IY524327 SU524327 ACQ524327 AMM524327 AWI524327 BGE524327 BQA524327 BZW524327 CJS524327 CTO524327 DDK524327 DNG524327 DXC524327 EGY524327 EQU524327 FAQ524327 FKM524327 FUI524327 GEE524327 GOA524327 GXW524327 HHS524327 HRO524327 IBK524327 ILG524327 IVC524327 JEY524327 JOU524327 JYQ524327 KIM524327 KSI524327 LCE524327 LMA524327 LVW524327 MFS524327 MPO524327 MZK524327 NJG524327 NTC524327 OCY524327 OMU524327 OWQ524327 PGM524327 PQI524327 QAE524327 QKA524327 QTW524327 RDS524327 RNO524327 RXK524327 SHG524327 SRC524327 TAY524327 TKU524327 TUQ524327 UEM524327 UOI524327 UYE524327 VIA524327 VRW524327 WBS524327 WLO524327 WVK524327 J589863 IY589863 SU589863 ACQ589863 AMM589863 AWI589863 BGE589863 BQA589863 BZW589863 CJS589863 CTO589863 DDK589863 DNG589863 DXC589863 EGY589863 EQU589863 FAQ589863 FKM589863 FUI589863 GEE589863 GOA589863 GXW589863 HHS589863 HRO589863 IBK589863 ILG589863 IVC589863 JEY589863 JOU589863 JYQ589863 KIM589863 KSI589863 LCE589863 LMA589863 LVW589863 MFS589863 MPO589863 MZK589863 NJG589863 NTC589863 OCY589863 OMU589863 OWQ589863 PGM589863 PQI589863 QAE589863 QKA589863 QTW589863 RDS589863 RNO589863 RXK589863 SHG589863 SRC589863 TAY589863 TKU589863 TUQ589863 UEM589863 UOI589863 UYE589863 VIA589863 VRW589863 WBS589863 WLO589863 WVK589863 J655399 IY655399 SU655399 ACQ655399 AMM655399 AWI655399 BGE655399 BQA655399 BZW655399 CJS655399 CTO655399 DDK655399 DNG655399 DXC655399 EGY655399 EQU655399 FAQ655399 FKM655399 FUI655399 GEE655399 GOA655399 GXW655399 HHS655399 HRO655399 IBK655399 ILG655399 IVC655399 JEY655399 JOU655399 JYQ655399 KIM655399 KSI655399 LCE655399 LMA655399 LVW655399 MFS655399 MPO655399 MZK655399 NJG655399 NTC655399 OCY655399 OMU655399 OWQ655399 PGM655399 PQI655399 QAE655399 QKA655399 QTW655399 RDS655399 RNO655399 RXK655399 SHG655399 SRC655399 TAY655399 TKU655399 TUQ655399 UEM655399 UOI655399 UYE655399 VIA655399 VRW655399 WBS655399 WLO655399 WVK655399 J720935 IY720935 SU720935 ACQ720935 AMM720935 AWI720935 BGE720935 BQA720935 BZW720935 CJS720935 CTO720935 DDK720935 DNG720935 DXC720935 EGY720935 EQU720935 FAQ720935 FKM720935 FUI720935 GEE720935 GOA720935 GXW720935 HHS720935 HRO720935 IBK720935 ILG720935 IVC720935 JEY720935 JOU720935 JYQ720935 KIM720935 KSI720935 LCE720935 LMA720935 LVW720935 MFS720935 MPO720935 MZK720935 NJG720935 NTC720935 OCY720935 OMU720935 OWQ720935 PGM720935 PQI720935 QAE720935 QKA720935 QTW720935 RDS720935 RNO720935 RXK720935 SHG720935 SRC720935 TAY720935 TKU720935 TUQ720935 UEM720935 UOI720935 UYE720935 VIA720935 VRW720935 WBS720935 WLO720935 WVK720935 J786471 IY786471 SU786471 ACQ786471 AMM786471 AWI786471 BGE786471 BQA786471 BZW786471 CJS786471 CTO786471 DDK786471 DNG786471 DXC786471 EGY786471 EQU786471 FAQ786471 FKM786471 FUI786471 GEE786471 GOA786471 GXW786471 HHS786471 HRO786471 IBK786471 ILG786471 IVC786471 JEY786471 JOU786471 JYQ786471 KIM786471 KSI786471 LCE786471 LMA786471 LVW786471 MFS786471 MPO786471 MZK786471 NJG786471 NTC786471 OCY786471 OMU786471 OWQ786471 PGM786471 PQI786471 QAE786471 QKA786471 QTW786471 RDS786471 RNO786471 RXK786471 SHG786471 SRC786471 TAY786471 TKU786471 TUQ786471 UEM786471 UOI786471 UYE786471 VIA786471 VRW786471 WBS786471 WLO786471 WVK786471 J852007 IY852007 SU852007 ACQ852007 AMM852007 AWI852007 BGE852007 BQA852007 BZW852007 CJS852007 CTO852007 DDK852007 DNG852007 DXC852007 EGY852007 EQU852007 FAQ852007 FKM852007 FUI852007 GEE852007 GOA852007 GXW852007 HHS852007 HRO852007 IBK852007 ILG852007 IVC852007 JEY852007 JOU852007 JYQ852007 KIM852007 KSI852007 LCE852007 LMA852007 LVW852007 MFS852007 MPO852007 MZK852007 NJG852007 NTC852007 OCY852007 OMU852007 OWQ852007 PGM852007 PQI852007 QAE852007 QKA852007 QTW852007 RDS852007 RNO852007 RXK852007 SHG852007 SRC852007 TAY852007 TKU852007 TUQ852007 UEM852007 UOI852007 UYE852007 VIA852007 VRW852007 WBS852007 WLO852007 WVK852007 J917543 IY917543 SU917543 ACQ917543 AMM917543 AWI917543 BGE917543 BQA917543 BZW917543 CJS917543 CTO917543 DDK917543 DNG917543 DXC917543 EGY917543 EQU917543 FAQ917543 FKM917543 FUI917543 GEE917543 GOA917543 GXW917543 HHS917543 HRO917543 IBK917543 ILG917543 IVC917543 JEY917543 JOU917543 JYQ917543 KIM917543 KSI917543 LCE917543 LMA917543 LVW917543 MFS917543 MPO917543 MZK917543 NJG917543 NTC917543 OCY917543 OMU917543 OWQ917543 PGM917543 PQI917543 QAE917543 QKA917543 QTW917543 RDS917543 RNO917543 RXK917543 SHG917543 SRC917543 TAY917543 TKU917543 TUQ917543 UEM917543 UOI917543 UYE917543 VIA917543 VRW917543 WBS917543 WLO917543 WVK917543 J983079 IY983079 SU983079 ACQ983079 AMM983079 AWI983079 BGE983079 BQA983079 BZW983079 CJS983079 CTO983079 DDK983079 DNG983079 DXC983079 EGY983079 EQU983079 FAQ983079 FKM983079 FUI983079 GEE983079 GOA983079 GXW983079 HHS983079 HRO983079 IBK983079 ILG983079 IVC983079 JEY983079 JOU983079 JYQ983079 KIM983079 KSI983079 LCE983079 LMA983079 LVW983079 MFS983079 MPO983079 MZK983079 NJG983079 NTC983079 OCY983079 OMU983079 OWQ983079 PGM983079 PQI983079 QAE983079 QKA983079 QTW983079 RDS983079 RNO983079 RXK983079 SHG983079 SRC983079 TAY983079 TKU983079 TUQ983079 UEM983079 UOI983079 UYE983079 VIA983079 VRW983079 WBS983079 WLO983079 WVK983079 WLO983083 IY24 SU24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J65577 IY65577 SU65577 ACQ65577 AMM65577 AWI65577 BGE65577 BQA65577 BZW65577 CJS65577 CTO65577 DDK65577 DNG65577 DXC65577 EGY65577 EQU65577 FAQ65577 FKM65577 FUI65577 GEE65577 GOA65577 GXW65577 HHS65577 HRO65577 IBK65577 ILG65577 IVC65577 JEY65577 JOU65577 JYQ65577 KIM65577 KSI65577 LCE65577 LMA65577 LVW65577 MFS65577 MPO65577 MZK65577 NJG65577 NTC65577 OCY65577 OMU65577 OWQ65577 PGM65577 PQI65577 QAE65577 QKA65577 QTW65577 RDS65577 RNO65577 RXK65577 SHG65577 SRC65577 TAY65577 TKU65577 TUQ65577 UEM65577 UOI65577 UYE65577 VIA65577 VRW65577 WBS65577 WLO65577 WVK65577 J131113 IY131113 SU131113 ACQ131113 AMM131113 AWI131113 BGE131113 BQA131113 BZW131113 CJS131113 CTO131113 DDK131113 DNG131113 DXC131113 EGY131113 EQU131113 FAQ131113 FKM131113 FUI131113 GEE131113 GOA131113 GXW131113 HHS131113 HRO131113 IBK131113 ILG131113 IVC131113 JEY131113 JOU131113 JYQ131113 KIM131113 KSI131113 LCE131113 LMA131113 LVW131113 MFS131113 MPO131113 MZK131113 NJG131113 NTC131113 OCY131113 OMU131113 OWQ131113 PGM131113 PQI131113 QAE131113 QKA131113 QTW131113 RDS131113 RNO131113 RXK131113 SHG131113 SRC131113 TAY131113 TKU131113 TUQ131113 UEM131113 UOI131113 UYE131113 VIA131113 VRW131113 WBS131113 WLO131113 WVK131113 J196649 IY196649 SU196649 ACQ196649 AMM196649 AWI196649 BGE196649 BQA196649 BZW196649 CJS196649 CTO196649 DDK196649 DNG196649 DXC196649 EGY196649 EQU196649 FAQ196649 FKM196649 FUI196649 GEE196649 GOA196649 GXW196649 HHS196649 HRO196649 IBK196649 ILG196649 IVC196649 JEY196649 JOU196649 JYQ196649 KIM196649 KSI196649 LCE196649 LMA196649 LVW196649 MFS196649 MPO196649 MZK196649 NJG196649 NTC196649 OCY196649 OMU196649 OWQ196649 PGM196649 PQI196649 QAE196649 QKA196649 QTW196649 RDS196649 RNO196649 RXK196649 SHG196649 SRC196649 TAY196649 TKU196649 TUQ196649 UEM196649 UOI196649 UYE196649 VIA196649 VRW196649 WBS196649 WLO196649 WVK196649 J262185 IY262185 SU262185 ACQ262185 AMM262185 AWI262185 BGE262185 BQA262185 BZW262185 CJS262185 CTO262185 DDK262185 DNG262185 DXC262185 EGY262185 EQU262185 FAQ262185 FKM262185 FUI262185 GEE262185 GOA262185 GXW262185 HHS262185 HRO262185 IBK262185 ILG262185 IVC262185 JEY262185 JOU262185 JYQ262185 KIM262185 KSI262185 LCE262185 LMA262185 LVW262185 MFS262185 MPO262185 MZK262185 NJG262185 NTC262185 OCY262185 OMU262185 OWQ262185 PGM262185 PQI262185 QAE262185 QKA262185 QTW262185 RDS262185 RNO262185 RXK262185 SHG262185 SRC262185 TAY262185 TKU262185 TUQ262185 UEM262185 UOI262185 UYE262185 VIA262185 VRW262185 WBS262185 WLO262185 WVK262185 J327721 IY327721 SU327721 ACQ327721 AMM327721 AWI327721 BGE327721 BQA327721 BZW327721 CJS327721 CTO327721 DDK327721 DNG327721 DXC327721 EGY327721 EQU327721 FAQ327721 FKM327721 FUI327721 GEE327721 GOA327721 GXW327721 HHS327721 HRO327721 IBK327721 ILG327721 IVC327721 JEY327721 JOU327721 JYQ327721 KIM327721 KSI327721 LCE327721 LMA327721 LVW327721 MFS327721 MPO327721 MZK327721 NJG327721 NTC327721 OCY327721 OMU327721 OWQ327721 PGM327721 PQI327721 QAE327721 QKA327721 QTW327721 RDS327721 RNO327721 RXK327721 SHG327721 SRC327721 TAY327721 TKU327721 TUQ327721 UEM327721 UOI327721 UYE327721 VIA327721 VRW327721 WBS327721 WLO327721 WVK327721 J393257 IY393257 SU393257 ACQ393257 AMM393257 AWI393257 BGE393257 BQA393257 BZW393257 CJS393257 CTO393257 DDK393257 DNG393257 DXC393257 EGY393257 EQU393257 FAQ393257 FKM393257 FUI393257 GEE393257 GOA393257 GXW393257 HHS393257 HRO393257 IBK393257 ILG393257 IVC393257 JEY393257 JOU393257 JYQ393257 KIM393257 KSI393257 LCE393257 LMA393257 LVW393257 MFS393257 MPO393257 MZK393257 NJG393257 NTC393257 OCY393257 OMU393257 OWQ393257 PGM393257 PQI393257 QAE393257 QKA393257 QTW393257 RDS393257 RNO393257 RXK393257 SHG393257 SRC393257 TAY393257 TKU393257 TUQ393257 UEM393257 UOI393257 UYE393257 VIA393257 VRW393257 WBS393257 WLO393257 WVK393257 J458793 IY458793 SU458793 ACQ458793 AMM458793 AWI458793 BGE458793 BQA458793 BZW458793 CJS458793 CTO458793 DDK458793 DNG458793 DXC458793 EGY458793 EQU458793 FAQ458793 FKM458793 FUI458793 GEE458793 GOA458793 GXW458793 HHS458793 HRO458793 IBK458793 ILG458793 IVC458793 JEY458793 JOU458793 JYQ458793 KIM458793 KSI458793 LCE458793 LMA458793 LVW458793 MFS458793 MPO458793 MZK458793 NJG458793 NTC458793 OCY458793 OMU458793 OWQ458793 PGM458793 PQI458793 QAE458793 QKA458793 QTW458793 RDS458793 RNO458793 RXK458793 SHG458793 SRC458793 TAY458793 TKU458793 TUQ458793 UEM458793 UOI458793 UYE458793 VIA458793 VRW458793 WBS458793 WLO458793 WVK458793 J524329 IY524329 SU524329 ACQ524329 AMM524329 AWI524329 BGE524329 BQA524329 BZW524329 CJS524329 CTO524329 DDK524329 DNG524329 DXC524329 EGY524329 EQU524329 FAQ524329 FKM524329 FUI524329 GEE524329 GOA524329 GXW524329 HHS524329 HRO524329 IBK524329 ILG524329 IVC524329 JEY524329 JOU524329 JYQ524329 KIM524329 KSI524329 LCE524329 LMA524329 LVW524329 MFS524329 MPO524329 MZK524329 NJG524329 NTC524329 OCY524329 OMU524329 OWQ524329 PGM524329 PQI524329 QAE524329 QKA524329 QTW524329 RDS524329 RNO524329 RXK524329 SHG524329 SRC524329 TAY524329 TKU524329 TUQ524329 UEM524329 UOI524329 UYE524329 VIA524329 VRW524329 WBS524329 WLO524329 WVK524329 J589865 IY589865 SU589865 ACQ589865 AMM589865 AWI589865 BGE589865 BQA589865 BZW589865 CJS589865 CTO589865 DDK589865 DNG589865 DXC589865 EGY589865 EQU589865 FAQ589865 FKM589865 FUI589865 GEE589865 GOA589865 GXW589865 HHS589865 HRO589865 IBK589865 ILG589865 IVC589865 JEY589865 JOU589865 JYQ589865 KIM589865 KSI589865 LCE589865 LMA589865 LVW589865 MFS589865 MPO589865 MZK589865 NJG589865 NTC589865 OCY589865 OMU589865 OWQ589865 PGM589865 PQI589865 QAE589865 QKA589865 QTW589865 RDS589865 RNO589865 RXK589865 SHG589865 SRC589865 TAY589865 TKU589865 TUQ589865 UEM589865 UOI589865 UYE589865 VIA589865 VRW589865 WBS589865 WLO589865 WVK589865 J655401 IY655401 SU655401 ACQ655401 AMM655401 AWI655401 BGE655401 BQA655401 BZW655401 CJS655401 CTO655401 DDK655401 DNG655401 DXC655401 EGY655401 EQU655401 FAQ655401 FKM655401 FUI655401 GEE655401 GOA655401 GXW655401 HHS655401 HRO655401 IBK655401 ILG655401 IVC655401 JEY655401 JOU655401 JYQ655401 KIM655401 KSI655401 LCE655401 LMA655401 LVW655401 MFS655401 MPO655401 MZK655401 NJG655401 NTC655401 OCY655401 OMU655401 OWQ655401 PGM655401 PQI655401 QAE655401 QKA655401 QTW655401 RDS655401 RNO655401 RXK655401 SHG655401 SRC655401 TAY655401 TKU655401 TUQ655401 UEM655401 UOI655401 UYE655401 VIA655401 VRW655401 WBS655401 WLO655401 WVK655401 J720937 IY720937 SU720937 ACQ720937 AMM720937 AWI720937 BGE720937 BQA720937 BZW720937 CJS720937 CTO720937 DDK720937 DNG720937 DXC720937 EGY720937 EQU720937 FAQ720937 FKM720937 FUI720937 GEE720937 GOA720937 GXW720937 HHS720937 HRO720937 IBK720937 ILG720937 IVC720937 JEY720937 JOU720937 JYQ720937 KIM720937 KSI720937 LCE720937 LMA720937 LVW720937 MFS720937 MPO720937 MZK720937 NJG720937 NTC720937 OCY720937 OMU720937 OWQ720937 PGM720937 PQI720937 QAE720937 QKA720937 QTW720937 RDS720937 RNO720937 RXK720937 SHG720937 SRC720937 TAY720937 TKU720937 TUQ720937 UEM720937 UOI720937 UYE720937 VIA720937 VRW720937 WBS720937 WLO720937 WVK720937 J786473 IY786473 SU786473 ACQ786473 AMM786473 AWI786473 BGE786473 BQA786473 BZW786473 CJS786473 CTO786473 DDK786473 DNG786473 DXC786473 EGY786473 EQU786473 FAQ786473 FKM786473 FUI786473 GEE786473 GOA786473 GXW786473 HHS786473 HRO786473 IBK786473 ILG786473 IVC786473 JEY786473 JOU786473 JYQ786473 KIM786473 KSI786473 LCE786473 LMA786473 LVW786473 MFS786473 MPO786473 MZK786473 NJG786473 NTC786473 OCY786473 OMU786473 OWQ786473 PGM786473 PQI786473 QAE786473 QKA786473 QTW786473 RDS786473 RNO786473 RXK786473 SHG786473 SRC786473 TAY786473 TKU786473 TUQ786473 UEM786473 UOI786473 UYE786473 VIA786473 VRW786473 WBS786473 WLO786473 WVK786473 J852009 IY852009 SU852009 ACQ852009 AMM852009 AWI852009 BGE852009 BQA852009 BZW852009 CJS852009 CTO852009 DDK852009 DNG852009 DXC852009 EGY852009 EQU852009 FAQ852009 FKM852009 FUI852009 GEE852009 GOA852009 GXW852009 HHS852009 HRO852009 IBK852009 ILG852009 IVC852009 JEY852009 JOU852009 JYQ852009 KIM852009 KSI852009 LCE852009 LMA852009 LVW852009 MFS852009 MPO852009 MZK852009 NJG852009 NTC852009 OCY852009 OMU852009 OWQ852009 PGM852009 PQI852009 QAE852009 QKA852009 QTW852009 RDS852009 RNO852009 RXK852009 SHG852009 SRC852009 TAY852009 TKU852009 TUQ852009 UEM852009 UOI852009 UYE852009 VIA852009 VRW852009 WBS852009 WLO852009 WVK852009 J917545 IY917545 SU917545 ACQ917545 AMM917545 AWI917545 BGE917545 BQA917545 BZW917545 CJS917545 CTO917545 DDK917545 DNG917545 DXC917545 EGY917545 EQU917545 FAQ917545 FKM917545 FUI917545 GEE917545 GOA917545 GXW917545 HHS917545 HRO917545 IBK917545 ILG917545 IVC917545 JEY917545 JOU917545 JYQ917545 KIM917545 KSI917545 LCE917545 LMA917545 LVW917545 MFS917545 MPO917545 MZK917545 NJG917545 NTC917545 OCY917545 OMU917545 OWQ917545 PGM917545 PQI917545 QAE917545 QKA917545 QTW917545 RDS917545 RNO917545 RXK917545 SHG917545 SRC917545 TAY917545 TKU917545 TUQ917545 UEM917545 UOI917545 UYE917545 VIA917545 VRW917545 WBS917545 WLO917545 WVK917545 J983081 IY983081 SU983081 ACQ983081 AMM983081 AWI983081 BGE983081 BQA983081 BZW983081 CJS983081 CTO983081 DDK983081 DNG983081 DXC983081 EGY983081 EQU983081 FAQ983081 FKM983081 FUI983081 GEE983081 GOA983081 GXW983081 HHS983081 HRO983081 IBK983081 ILG983081 IVC983081 JEY983081 JOU983081 JYQ983081 KIM983081 KSI983081 LCE983081 LMA983081 LVW983081 MFS983081 MPO983081 MZK983081 NJG983081 NTC983081 OCY983081 OMU983081 OWQ983081 PGM983081 PQI983081 QAE983081 QKA983081 QTW983081 RDS983081 RNO983081 RXK983081 SHG983081 SRC983081 TAY983081 TKU983081 TUQ983081 UEM983081 UOI983081 UYE983081 VIA983081 VRW983081 WBS983081 WLO983081 WVK983081 WVK983083 IY26:IY34 SU26:SU34 ACQ26:ACQ34 AMM26:AMM34 AWI26:AWI34 BGE26:BGE34 BQA26:BQA34 BZW26:BZW34 CJS26:CJS34 CTO26:CTO34 DDK26:DDK34 DNG26:DNG34 DXC26:DXC34 EGY26:EGY34 EQU26:EQU34 FAQ26:FAQ34 FKM26:FKM34 FUI26:FUI34 GEE26:GEE34 GOA26:GOA34 GXW26:GXW34 HHS26:HHS34 HRO26:HRO34 IBK26:IBK34 ILG26:ILG34 IVC26:IVC34 JEY26:JEY34 JOU26:JOU34 JYQ26:JYQ34 KIM26:KIM34 KSI26:KSI34 LCE26:LCE34 LMA26:LMA34 LVW26:LVW34 MFS26:MFS34 MPO26:MPO34 MZK26:MZK34 NJG26:NJG34 NTC26:NTC34 OCY26:OCY34 OMU26:OMU34 OWQ26:OWQ34 PGM26:PGM34 PQI26:PQI34 QAE26:QAE34 QKA26:QKA34 QTW26:QTW34 RDS26:RDS34 RNO26:RNO34 RXK26:RXK34 SHG26:SHG34 SRC26:SRC34 TAY26:TAY34 TKU26:TKU34 TUQ26:TUQ34 UEM26:UEM34 UOI26:UOI34 UYE26:UYE34 VIA26:VIA34 VRW26:VRW34 WBS26:WBS34 WLO26:WLO34 WVK26:WVK34 J65579 IY65579 SU65579 ACQ65579 AMM65579 AWI65579 BGE65579 BQA65579 BZW65579 CJS65579 CTO65579 DDK65579 DNG65579 DXC65579 EGY65579 EQU65579 FAQ65579 FKM65579 FUI65579 GEE65579 GOA65579 GXW65579 HHS65579 HRO65579 IBK65579 ILG65579 IVC65579 JEY65579 JOU65579 JYQ65579 KIM65579 KSI65579 LCE65579 LMA65579 LVW65579 MFS65579 MPO65579 MZK65579 NJG65579 NTC65579 OCY65579 OMU65579 OWQ65579 PGM65579 PQI65579 QAE65579 QKA65579 QTW65579 RDS65579 RNO65579 RXK65579 SHG65579 SRC65579 TAY65579 TKU65579 TUQ65579 UEM65579 UOI65579 UYE65579 VIA65579 VRW65579 WBS65579 WLO65579 WVK65579 J131115 IY131115 SU131115 ACQ131115 AMM131115 AWI131115 BGE131115 BQA131115 BZW131115 CJS131115 CTO131115 DDK131115 DNG131115 DXC131115 EGY131115 EQU131115 FAQ131115 FKM131115 FUI131115 GEE131115 GOA131115 GXW131115 HHS131115 HRO131115 IBK131115 ILG131115 IVC131115 JEY131115 JOU131115 JYQ131115 KIM131115 KSI131115 LCE131115 LMA131115 LVW131115 MFS131115 MPO131115 MZK131115 NJG131115 NTC131115 OCY131115 OMU131115 OWQ131115 PGM131115 PQI131115 QAE131115 QKA131115 QTW131115 RDS131115 RNO131115 RXK131115 SHG131115 SRC131115 TAY131115 TKU131115 TUQ131115 UEM131115 UOI131115 UYE131115 VIA131115 VRW131115 WBS131115 WLO131115 WVK131115 J196651 IY196651 SU196651 ACQ196651 AMM196651 AWI196651 BGE196651 BQA196651 BZW196651 CJS196651 CTO196651 DDK196651 DNG196651 DXC196651 EGY196651 EQU196651 FAQ196651 FKM196651 FUI196651 GEE196651 GOA196651 GXW196651 HHS196651 HRO196651 IBK196651 ILG196651 IVC196651 JEY196651 JOU196651 JYQ196651 KIM196651 KSI196651 LCE196651 LMA196651 LVW196651 MFS196651 MPO196651 MZK196651 NJG196651 NTC196651 OCY196651 OMU196651 OWQ196651 PGM196651 PQI196651 QAE196651 QKA196651 QTW196651 RDS196651 RNO196651 RXK196651 SHG196651 SRC196651 TAY196651 TKU196651 TUQ196651 UEM196651 UOI196651 UYE196651 VIA196651 VRW196651 WBS196651 WLO196651 WVK196651 J262187 IY262187 SU262187 ACQ262187 AMM262187 AWI262187 BGE262187 BQA262187 BZW262187 CJS262187 CTO262187 DDK262187 DNG262187 DXC262187 EGY262187 EQU262187 FAQ262187 FKM262187 FUI262187 GEE262187 GOA262187 GXW262187 HHS262187 HRO262187 IBK262187 ILG262187 IVC262187 JEY262187 JOU262187 JYQ262187 KIM262187 KSI262187 LCE262187 LMA262187 LVW262187 MFS262187 MPO262187 MZK262187 NJG262187 NTC262187 OCY262187 OMU262187 OWQ262187 PGM262187 PQI262187 QAE262187 QKA262187 QTW262187 RDS262187 RNO262187 RXK262187 SHG262187 SRC262187 TAY262187 TKU262187 TUQ262187 UEM262187 UOI262187 UYE262187 VIA262187 VRW262187 WBS262187 WLO262187 WVK262187 J327723 IY327723 SU327723 ACQ327723 AMM327723 AWI327723 BGE327723 BQA327723 BZW327723 CJS327723 CTO327723 DDK327723 DNG327723 DXC327723 EGY327723 EQU327723 FAQ327723 FKM327723 FUI327723 GEE327723 GOA327723 GXW327723 HHS327723 HRO327723 IBK327723 ILG327723 IVC327723 JEY327723 JOU327723 JYQ327723 KIM327723 KSI327723 LCE327723 LMA327723 LVW327723 MFS327723 MPO327723 MZK327723 NJG327723 NTC327723 OCY327723 OMU327723 OWQ327723 PGM327723 PQI327723 QAE327723 QKA327723 QTW327723 RDS327723 RNO327723 RXK327723 SHG327723 SRC327723 TAY327723 TKU327723 TUQ327723 UEM327723 UOI327723 UYE327723 VIA327723 VRW327723 WBS327723 WLO327723 WVK327723 J393259 IY393259 SU393259 ACQ393259 AMM393259 AWI393259 BGE393259 BQA393259 BZW393259 CJS393259 CTO393259 DDK393259 DNG393259 DXC393259 EGY393259 EQU393259 FAQ393259 FKM393259 FUI393259 GEE393259 GOA393259 GXW393259 HHS393259 HRO393259 IBK393259 ILG393259 IVC393259 JEY393259 JOU393259 JYQ393259 KIM393259 KSI393259 LCE393259 LMA393259 LVW393259 MFS393259 MPO393259 MZK393259 NJG393259 NTC393259 OCY393259 OMU393259 OWQ393259 PGM393259 PQI393259 QAE393259 QKA393259 QTW393259 RDS393259 RNO393259 RXK393259 SHG393259 SRC393259 TAY393259 TKU393259 TUQ393259 UEM393259 UOI393259 UYE393259 VIA393259 VRW393259 WBS393259 WLO393259 WVK393259 J458795 IY458795 SU458795 ACQ458795 AMM458795 AWI458795 BGE458795 BQA458795 BZW458795 CJS458795 CTO458795 DDK458795 DNG458795 DXC458795 EGY458795 EQU458795 FAQ458795 FKM458795 FUI458795 GEE458795 GOA458795 GXW458795 HHS458795 HRO458795 IBK458795 ILG458795 IVC458795 JEY458795 JOU458795 JYQ458795 KIM458795 KSI458795 LCE458795 LMA458795 LVW458795 MFS458795 MPO458795 MZK458795 NJG458795 NTC458795 OCY458795 OMU458795 OWQ458795 PGM458795 PQI458795 QAE458795 QKA458795 QTW458795 RDS458795 RNO458795 RXK458795 SHG458795 SRC458795 TAY458795 TKU458795 TUQ458795 UEM458795 UOI458795 UYE458795 VIA458795 VRW458795 WBS458795 WLO458795 WVK458795 J524331 IY524331 SU524331 ACQ524331 AMM524331 AWI524331 BGE524331 BQA524331 BZW524331 CJS524331 CTO524331 DDK524331 DNG524331 DXC524331 EGY524331 EQU524331 FAQ524331 FKM524331 FUI524331 GEE524331 GOA524331 GXW524331 HHS524331 HRO524331 IBK524331 ILG524331 IVC524331 JEY524331 JOU524331 JYQ524331 KIM524331 KSI524331 LCE524331 LMA524331 LVW524331 MFS524331 MPO524331 MZK524331 NJG524331 NTC524331 OCY524331 OMU524331 OWQ524331 PGM524331 PQI524331 QAE524331 QKA524331 QTW524331 RDS524331 RNO524331 RXK524331 SHG524331 SRC524331 TAY524331 TKU524331 TUQ524331 UEM524331 UOI524331 UYE524331 VIA524331 VRW524331 WBS524331 WLO524331 WVK524331 J589867 IY589867 SU589867 ACQ589867 AMM589867 AWI589867 BGE589867 BQA589867 BZW589867 CJS589867 CTO589867 DDK589867 DNG589867 DXC589867 EGY589867 EQU589867 FAQ589867 FKM589867 FUI589867 GEE589867 GOA589867 GXW589867 HHS589867 HRO589867 IBK589867 ILG589867 IVC589867 JEY589867 JOU589867 JYQ589867 KIM589867 KSI589867 LCE589867 LMA589867 LVW589867 MFS589867 MPO589867 MZK589867 NJG589867 NTC589867 OCY589867 OMU589867 OWQ589867 PGM589867 PQI589867 QAE589867 QKA589867 QTW589867 RDS589867 RNO589867 RXK589867 SHG589867 SRC589867 TAY589867 TKU589867 TUQ589867 UEM589867 UOI589867 UYE589867 VIA589867 VRW589867 WBS589867 WLO589867 WVK589867 J655403 IY655403 SU655403 ACQ655403 AMM655403 AWI655403 BGE655403 BQA655403 BZW655403 CJS655403 CTO655403 DDK655403 DNG655403 DXC655403 EGY655403 EQU655403 FAQ655403 FKM655403 FUI655403 GEE655403 GOA655403 GXW655403 HHS655403 HRO655403 IBK655403 ILG655403 IVC655403 JEY655403 JOU655403 JYQ655403 KIM655403 KSI655403 LCE655403 LMA655403 LVW655403 MFS655403 MPO655403 MZK655403 NJG655403 NTC655403 OCY655403 OMU655403 OWQ655403 PGM655403 PQI655403 QAE655403 QKA655403 QTW655403 RDS655403 RNO655403 RXK655403 SHG655403 SRC655403 TAY655403 TKU655403 TUQ655403 UEM655403 UOI655403 UYE655403 VIA655403 VRW655403 WBS655403 WLO655403 WVK655403 J720939 IY720939 SU720939 ACQ720939 AMM720939 AWI720939 BGE720939 BQA720939 BZW720939 CJS720939 CTO720939 DDK720939 DNG720939 DXC720939 EGY720939 EQU720939 FAQ720939 FKM720939 FUI720939 GEE720939 GOA720939 GXW720939 HHS720939 HRO720939 IBK720939 ILG720939 IVC720939 JEY720939 JOU720939 JYQ720939 KIM720939 KSI720939 LCE720939 LMA720939 LVW720939 MFS720939 MPO720939 MZK720939 NJG720939 NTC720939 OCY720939 OMU720939 OWQ720939 PGM720939 PQI720939 QAE720939 QKA720939 QTW720939 RDS720939 RNO720939 RXK720939 SHG720939 SRC720939 TAY720939 TKU720939 TUQ720939 UEM720939 UOI720939 UYE720939 VIA720939 VRW720939 WBS720939 WLO720939 WVK720939 J786475 IY786475 SU786475 ACQ786475 AMM786475 AWI786475 BGE786475 BQA786475 BZW786475 CJS786475 CTO786475 DDK786475 DNG786475 DXC786475 EGY786475 EQU786475 FAQ786475 FKM786475 FUI786475 GEE786475 GOA786475 GXW786475 HHS786475 HRO786475 IBK786475 ILG786475 IVC786475 JEY786475 JOU786475 JYQ786475 KIM786475 KSI786475 LCE786475 LMA786475 LVW786475 MFS786475 MPO786475 MZK786475 NJG786475 NTC786475 OCY786475 OMU786475 OWQ786475 PGM786475 PQI786475 QAE786475 QKA786475 QTW786475 RDS786475 RNO786475 RXK786475 SHG786475 SRC786475 TAY786475 TKU786475 TUQ786475 UEM786475 UOI786475 UYE786475 VIA786475 VRW786475 WBS786475 WLO786475 WVK786475 J852011 IY852011 SU852011 ACQ852011 AMM852011 AWI852011 BGE852011 BQA852011 BZW852011 CJS852011 CTO852011 DDK852011 DNG852011 DXC852011 EGY852011 EQU852011 FAQ852011 FKM852011 FUI852011 GEE852011 GOA852011 GXW852011 HHS852011 HRO852011 IBK852011 ILG852011 IVC852011 JEY852011 JOU852011 JYQ852011 KIM852011 KSI852011 LCE852011 LMA852011 LVW852011 MFS852011 MPO852011 MZK852011 NJG852011 NTC852011 OCY852011 OMU852011 OWQ852011 PGM852011 PQI852011 QAE852011 QKA852011 QTW852011 RDS852011 RNO852011 RXK852011 SHG852011 SRC852011 TAY852011 TKU852011 TUQ852011 UEM852011 UOI852011 UYE852011 VIA852011 VRW852011 WBS852011 WLO852011 WVK852011 J917547 IY917547 SU917547 ACQ917547 AMM917547 AWI917547 BGE917547 BQA917547 BZW917547 CJS917547 CTO917547 DDK917547 DNG917547 DXC917547 EGY917547 EQU917547 FAQ917547 FKM917547 FUI917547 GEE917547 GOA917547 GXW917547 HHS917547 HRO917547 IBK917547 ILG917547 IVC917547 JEY917547 JOU917547 JYQ917547 KIM917547 KSI917547 LCE917547 LMA917547 LVW917547 MFS917547 MPO917547 MZK917547 NJG917547 NTC917547 OCY917547 OMU917547 OWQ917547 PGM917547 PQI917547 QAE917547 QKA917547 QTW917547 RDS917547 RNO917547 RXK917547 SHG917547 SRC917547 TAY917547 TKU917547 TUQ917547 UEM917547 UOI917547 UYE917547 VIA917547 VRW917547 WBS917547 WLO917547 WVK917547 J983083 IY983083 SU983083 ACQ983083 AMM983083 AWI983083 BGE983083 BQA983083 BZW983083 CJS983083 CTO983083 DDK983083 DNG983083 DXC983083 EGY983083 EQU983083 FAQ983083 FKM983083 FUI983083 GEE983083 GOA983083 GXW983083 HHS983083 HRO983083 IBK983083 ILG983083 IVC983083 JEY983083 JOU983083 JYQ983083 KIM983083 KSI983083 LCE983083 LMA983083 LVW983083 MFS983083 MPO983083 MZK983083 NJG983083 NTC983083 OCY983083 OMU983083 OWQ983083 PGM983083 PQI983083 QAE983083 QKA983083 QTW983083 RDS983083 RNO983083 RXK983083 SHG983083 SRC983083 TAY983083 TKU983083 TUQ983083 UEM983083 UOI983083" xr:uid="{00000000-0002-0000-0B00-000002000000}">
      <formula1>$J$74:$J$85</formula1>
    </dataValidation>
    <dataValidation type="list" imeMode="off" allowBlank="1" showInputMessage="1" showErrorMessage="1" sqref="UYG983083 WVM36 WLQ36 WBU36 VRY36 VIC36 UYG36 UOK36 UEO36 TUS36 TKW36 TBA36 SRE36 SHI36 RXM36 RNQ36 RDU36 QTY36 QKC36 QAG36 PQK36 PGO36 OWS36 OMW36 ODA36 NTE36 NJI36 MZM36 MPQ36 MFU36 LVY36 LMC36 LCG36 KSK36 KIO36 JYS36 JOW36 JFA36 IVE36 ILI36 IBM36 HRQ36 HHU36 GXY36 GOC36 GEG36 FUK36 FKO36 FAS36 EQW36 EHA36 DXE36 DNI36 DDM36 CTQ36 CJU36 BZY36 BQC36 BGG36 AWK36 AMO36 ACS36 SW36 JA36 VIC983083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L65571 JA65571 SW65571 ACS65571 AMO65571 AWK65571 BGG65571 BQC65571 BZY65571 CJU65571 CTQ65571 DDM65571 DNI65571 DXE65571 EHA65571 EQW65571 FAS65571 FKO65571 FUK65571 GEG65571 GOC65571 GXY65571 HHU65571 HRQ65571 IBM65571 ILI65571 IVE65571 JFA65571 JOW65571 JYS65571 KIO65571 KSK65571 LCG65571 LMC65571 LVY65571 MFU65571 MPQ65571 MZM65571 NJI65571 NTE65571 ODA65571 OMW65571 OWS65571 PGO65571 PQK65571 QAG65571 QKC65571 QTY65571 RDU65571 RNQ65571 RXM65571 SHI65571 SRE65571 TBA65571 TKW65571 TUS65571 UEO65571 UOK65571 UYG65571 VIC65571 VRY65571 WBU65571 WLQ65571 WVM65571 L131107 JA131107 SW131107 ACS131107 AMO131107 AWK131107 BGG131107 BQC131107 BZY131107 CJU131107 CTQ131107 DDM131107 DNI131107 DXE131107 EHA131107 EQW131107 FAS131107 FKO131107 FUK131107 GEG131107 GOC131107 GXY131107 HHU131107 HRQ131107 IBM131107 ILI131107 IVE131107 JFA131107 JOW131107 JYS131107 KIO131107 KSK131107 LCG131107 LMC131107 LVY131107 MFU131107 MPQ131107 MZM131107 NJI131107 NTE131107 ODA131107 OMW131107 OWS131107 PGO131107 PQK131107 QAG131107 QKC131107 QTY131107 RDU131107 RNQ131107 RXM131107 SHI131107 SRE131107 TBA131107 TKW131107 TUS131107 UEO131107 UOK131107 UYG131107 VIC131107 VRY131107 WBU131107 WLQ131107 WVM131107 L196643 JA196643 SW196643 ACS196643 AMO196643 AWK196643 BGG196643 BQC196643 BZY196643 CJU196643 CTQ196643 DDM196643 DNI196643 DXE196643 EHA196643 EQW196643 FAS196643 FKO196643 FUK196643 GEG196643 GOC196643 GXY196643 HHU196643 HRQ196643 IBM196643 ILI196643 IVE196643 JFA196643 JOW196643 JYS196643 KIO196643 KSK196643 LCG196643 LMC196643 LVY196643 MFU196643 MPQ196643 MZM196643 NJI196643 NTE196643 ODA196643 OMW196643 OWS196643 PGO196643 PQK196643 QAG196643 QKC196643 QTY196643 RDU196643 RNQ196643 RXM196643 SHI196643 SRE196643 TBA196643 TKW196643 TUS196643 UEO196643 UOK196643 UYG196643 VIC196643 VRY196643 WBU196643 WLQ196643 WVM196643 L262179 JA262179 SW262179 ACS262179 AMO262179 AWK262179 BGG262179 BQC262179 BZY262179 CJU262179 CTQ262179 DDM262179 DNI262179 DXE262179 EHA262179 EQW262179 FAS262179 FKO262179 FUK262179 GEG262179 GOC262179 GXY262179 HHU262179 HRQ262179 IBM262179 ILI262179 IVE262179 JFA262179 JOW262179 JYS262179 KIO262179 KSK262179 LCG262179 LMC262179 LVY262179 MFU262179 MPQ262179 MZM262179 NJI262179 NTE262179 ODA262179 OMW262179 OWS262179 PGO262179 PQK262179 QAG262179 QKC262179 QTY262179 RDU262179 RNQ262179 RXM262179 SHI262179 SRE262179 TBA262179 TKW262179 TUS262179 UEO262179 UOK262179 UYG262179 VIC262179 VRY262179 WBU262179 WLQ262179 WVM262179 L327715 JA327715 SW327715 ACS327715 AMO327715 AWK327715 BGG327715 BQC327715 BZY327715 CJU327715 CTQ327715 DDM327715 DNI327715 DXE327715 EHA327715 EQW327715 FAS327715 FKO327715 FUK327715 GEG327715 GOC327715 GXY327715 HHU327715 HRQ327715 IBM327715 ILI327715 IVE327715 JFA327715 JOW327715 JYS327715 KIO327715 KSK327715 LCG327715 LMC327715 LVY327715 MFU327715 MPQ327715 MZM327715 NJI327715 NTE327715 ODA327715 OMW327715 OWS327715 PGO327715 PQK327715 QAG327715 QKC327715 QTY327715 RDU327715 RNQ327715 RXM327715 SHI327715 SRE327715 TBA327715 TKW327715 TUS327715 UEO327715 UOK327715 UYG327715 VIC327715 VRY327715 WBU327715 WLQ327715 WVM327715 L393251 JA393251 SW393251 ACS393251 AMO393251 AWK393251 BGG393251 BQC393251 BZY393251 CJU393251 CTQ393251 DDM393251 DNI393251 DXE393251 EHA393251 EQW393251 FAS393251 FKO393251 FUK393251 GEG393251 GOC393251 GXY393251 HHU393251 HRQ393251 IBM393251 ILI393251 IVE393251 JFA393251 JOW393251 JYS393251 KIO393251 KSK393251 LCG393251 LMC393251 LVY393251 MFU393251 MPQ393251 MZM393251 NJI393251 NTE393251 ODA393251 OMW393251 OWS393251 PGO393251 PQK393251 QAG393251 QKC393251 QTY393251 RDU393251 RNQ393251 RXM393251 SHI393251 SRE393251 TBA393251 TKW393251 TUS393251 UEO393251 UOK393251 UYG393251 VIC393251 VRY393251 WBU393251 WLQ393251 WVM393251 L458787 JA458787 SW458787 ACS458787 AMO458787 AWK458787 BGG458787 BQC458787 BZY458787 CJU458787 CTQ458787 DDM458787 DNI458787 DXE458787 EHA458787 EQW458787 FAS458787 FKO458787 FUK458787 GEG458787 GOC458787 GXY458787 HHU458787 HRQ458787 IBM458787 ILI458787 IVE458787 JFA458787 JOW458787 JYS458787 KIO458787 KSK458787 LCG458787 LMC458787 LVY458787 MFU458787 MPQ458787 MZM458787 NJI458787 NTE458787 ODA458787 OMW458787 OWS458787 PGO458787 PQK458787 QAG458787 QKC458787 QTY458787 RDU458787 RNQ458787 RXM458787 SHI458787 SRE458787 TBA458787 TKW458787 TUS458787 UEO458787 UOK458787 UYG458787 VIC458787 VRY458787 WBU458787 WLQ458787 WVM458787 L524323 JA524323 SW524323 ACS524323 AMO524323 AWK524323 BGG524323 BQC524323 BZY524323 CJU524323 CTQ524323 DDM524323 DNI524323 DXE524323 EHA524323 EQW524323 FAS524323 FKO524323 FUK524323 GEG524323 GOC524323 GXY524323 HHU524323 HRQ524323 IBM524323 ILI524323 IVE524323 JFA524323 JOW524323 JYS524323 KIO524323 KSK524323 LCG524323 LMC524323 LVY524323 MFU524323 MPQ524323 MZM524323 NJI524323 NTE524323 ODA524323 OMW524323 OWS524323 PGO524323 PQK524323 QAG524323 QKC524323 QTY524323 RDU524323 RNQ524323 RXM524323 SHI524323 SRE524323 TBA524323 TKW524323 TUS524323 UEO524323 UOK524323 UYG524323 VIC524323 VRY524323 WBU524323 WLQ524323 WVM524323 L589859 JA589859 SW589859 ACS589859 AMO589859 AWK589859 BGG589859 BQC589859 BZY589859 CJU589859 CTQ589859 DDM589859 DNI589859 DXE589859 EHA589859 EQW589859 FAS589859 FKO589859 FUK589859 GEG589859 GOC589859 GXY589859 HHU589859 HRQ589859 IBM589859 ILI589859 IVE589859 JFA589859 JOW589859 JYS589859 KIO589859 KSK589859 LCG589859 LMC589859 LVY589859 MFU589859 MPQ589859 MZM589859 NJI589859 NTE589859 ODA589859 OMW589859 OWS589859 PGO589859 PQK589859 QAG589859 QKC589859 QTY589859 RDU589859 RNQ589859 RXM589859 SHI589859 SRE589859 TBA589859 TKW589859 TUS589859 UEO589859 UOK589859 UYG589859 VIC589859 VRY589859 WBU589859 WLQ589859 WVM589859 L655395 JA655395 SW655395 ACS655395 AMO655395 AWK655395 BGG655395 BQC655395 BZY655395 CJU655395 CTQ655395 DDM655395 DNI655395 DXE655395 EHA655395 EQW655395 FAS655395 FKO655395 FUK655395 GEG655395 GOC655395 GXY655395 HHU655395 HRQ655395 IBM655395 ILI655395 IVE655395 JFA655395 JOW655395 JYS655395 KIO655395 KSK655395 LCG655395 LMC655395 LVY655395 MFU655395 MPQ655395 MZM655395 NJI655395 NTE655395 ODA655395 OMW655395 OWS655395 PGO655395 PQK655395 QAG655395 QKC655395 QTY655395 RDU655395 RNQ655395 RXM655395 SHI655395 SRE655395 TBA655395 TKW655395 TUS655395 UEO655395 UOK655395 UYG655395 VIC655395 VRY655395 WBU655395 WLQ655395 WVM655395 L720931 JA720931 SW720931 ACS720931 AMO720931 AWK720931 BGG720931 BQC720931 BZY720931 CJU720931 CTQ720931 DDM720931 DNI720931 DXE720931 EHA720931 EQW720931 FAS720931 FKO720931 FUK720931 GEG720931 GOC720931 GXY720931 HHU720931 HRQ720931 IBM720931 ILI720931 IVE720931 JFA720931 JOW720931 JYS720931 KIO720931 KSK720931 LCG720931 LMC720931 LVY720931 MFU720931 MPQ720931 MZM720931 NJI720931 NTE720931 ODA720931 OMW720931 OWS720931 PGO720931 PQK720931 QAG720931 QKC720931 QTY720931 RDU720931 RNQ720931 RXM720931 SHI720931 SRE720931 TBA720931 TKW720931 TUS720931 UEO720931 UOK720931 UYG720931 VIC720931 VRY720931 WBU720931 WLQ720931 WVM720931 L786467 JA786467 SW786467 ACS786467 AMO786467 AWK786467 BGG786467 BQC786467 BZY786467 CJU786467 CTQ786467 DDM786467 DNI786467 DXE786467 EHA786467 EQW786467 FAS786467 FKO786467 FUK786467 GEG786467 GOC786467 GXY786467 HHU786467 HRQ786467 IBM786467 ILI786467 IVE786467 JFA786467 JOW786467 JYS786467 KIO786467 KSK786467 LCG786467 LMC786467 LVY786467 MFU786467 MPQ786467 MZM786467 NJI786467 NTE786467 ODA786467 OMW786467 OWS786467 PGO786467 PQK786467 QAG786467 QKC786467 QTY786467 RDU786467 RNQ786467 RXM786467 SHI786467 SRE786467 TBA786467 TKW786467 TUS786467 UEO786467 UOK786467 UYG786467 VIC786467 VRY786467 WBU786467 WLQ786467 WVM786467 L852003 JA852003 SW852003 ACS852003 AMO852003 AWK852003 BGG852003 BQC852003 BZY852003 CJU852003 CTQ852003 DDM852003 DNI852003 DXE852003 EHA852003 EQW852003 FAS852003 FKO852003 FUK852003 GEG852003 GOC852003 GXY852003 HHU852003 HRQ852003 IBM852003 ILI852003 IVE852003 JFA852003 JOW852003 JYS852003 KIO852003 KSK852003 LCG852003 LMC852003 LVY852003 MFU852003 MPQ852003 MZM852003 NJI852003 NTE852003 ODA852003 OMW852003 OWS852003 PGO852003 PQK852003 QAG852003 QKC852003 QTY852003 RDU852003 RNQ852003 RXM852003 SHI852003 SRE852003 TBA852003 TKW852003 TUS852003 UEO852003 UOK852003 UYG852003 VIC852003 VRY852003 WBU852003 WLQ852003 WVM852003 L917539 JA917539 SW917539 ACS917539 AMO917539 AWK917539 BGG917539 BQC917539 BZY917539 CJU917539 CTQ917539 DDM917539 DNI917539 DXE917539 EHA917539 EQW917539 FAS917539 FKO917539 FUK917539 GEG917539 GOC917539 GXY917539 HHU917539 HRQ917539 IBM917539 ILI917539 IVE917539 JFA917539 JOW917539 JYS917539 KIO917539 KSK917539 LCG917539 LMC917539 LVY917539 MFU917539 MPQ917539 MZM917539 NJI917539 NTE917539 ODA917539 OMW917539 OWS917539 PGO917539 PQK917539 QAG917539 QKC917539 QTY917539 RDU917539 RNQ917539 RXM917539 SHI917539 SRE917539 TBA917539 TKW917539 TUS917539 UEO917539 UOK917539 UYG917539 VIC917539 VRY917539 WBU917539 WLQ917539 WVM917539 L983075 JA983075 SW983075 ACS983075 AMO983075 AWK983075 BGG983075 BQC983075 BZY983075 CJU983075 CTQ983075 DDM983075 DNI983075 DXE983075 EHA983075 EQW983075 FAS983075 FKO983075 FUK983075 GEG983075 GOC983075 GXY983075 HHU983075 HRQ983075 IBM983075 ILI983075 IVE983075 JFA983075 JOW983075 JYS983075 KIO983075 KSK983075 LCG983075 LMC983075 LVY983075 MFU983075 MPQ983075 MZM983075 NJI983075 NTE983075 ODA983075 OMW983075 OWS983075 PGO983075 PQK983075 QAG983075 QKC983075 QTY983075 RDU983075 RNQ983075 RXM983075 SHI983075 SRE983075 TBA983075 TKW983075 TUS983075 UEO983075 UOK983075 UYG983075 VIC983075 VRY983075 WBU983075 WLQ983075 WVM983075 JA18 L65581:L65582 JA65581:JA65582 SW65581:SW65582 ACS65581:ACS65582 AMO65581:AMO65582 AWK65581:AWK65582 BGG65581:BGG65582 BQC65581:BQC65582 BZY65581:BZY65582 CJU65581:CJU65582 CTQ65581:CTQ65582 DDM65581:DDM65582 DNI65581:DNI65582 DXE65581:DXE65582 EHA65581:EHA65582 EQW65581:EQW65582 FAS65581:FAS65582 FKO65581:FKO65582 FUK65581:FUK65582 GEG65581:GEG65582 GOC65581:GOC65582 GXY65581:GXY65582 HHU65581:HHU65582 HRQ65581:HRQ65582 IBM65581:IBM65582 ILI65581:ILI65582 IVE65581:IVE65582 JFA65581:JFA65582 JOW65581:JOW65582 JYS65581:JYS65582 KIO65581:KIO65582 KSK65581:KSK65582 LCG65581:LCG65582 LMC65581:LMC65582 LVY65581:LVY65582 MFU65581:MFU65582 MPQ65581:MPQ65582 MZM65581:MZM65582 NJI65581:NJI65582 NTE65581:NTE65582 ODA65581:ODA65582 OMW65581:OMW65582 OWS65581:OWS65582 PGO65581:PGO65582 PQK65581:PQK65582 QAG65581:QAG65582 QKC65581:QKC65582 QTY65581:QTY65582 RDU65581:RDU65582 RNQ65581:RNQ65582 RXM65581:RXM65582 SHI65581:SHI65582 SRE65581:SRE65582 TBA65581:TBA65582 TKW65581:TKW65582 TUS65581:TUS65582 UEO65581:UEO65582 UOK65581:UOK65582 UYG65581:UYG65582 VIC65581:VIC65582 VRY65581:VRY65582 WBU65581:WBU65582 WLQ65581:WLQ65582 WVM65581:WVM65582 L131117:L131118 JA131117:JA131118 SW131117:SW131118 ACS131117:ACS131118 AMO131117:AMO131118 AWK131117:AWK131118 BGG131117:BGG131118 BQC131117:BQC131118 BZY131117:BZY131118 CJU131117:CJU131118 CTQ131117:CTQ131118 DDM131117:DDM131118 DNI131117:DNI131118 DXE131117:DXE131118 EHA131117:EHA131118 EQW131117:EQW131118 FAS131117:FAS131118 FKO131117:FKO131118 FUK131117:FUK131118 GEG131117:GEG131118 GOC131117:GOC131118 GXY131117:GXY131118 HHU131117:HHU131118 HRQ131117:HRQ131118 IBM131117:IBM131118 ILI131117:ILI131118 IVE131117:IVE131118 JFA131117:JFA131118 JOW131117:JOW131118 JYS131117:JYS131118 KIO131117:KIO131118 KSK131117:KSK131118 LCG131117:LCG131118 LMC131117:LMC131118 LVY131117:LVY131118 MFU131117:MFU131118 MPQ131117:MPQ131118 MZM131117:MZM131118 NJI131117:NJI131118 NTE131117:NTE131118 ODA131117:ODA131118 OMW131117:OMW131118 OWS131117:OWS131118 PGO131117:PGO131118 PQK131117:PQK131118 QAG131117:QAG131118 QKC131117:QKC131118 QTY131117:QTY131118 RDU131117:RDU131118 RNQ131117:RNQ131118 RXM131117:RXM131118 SHI131117:SHI131118 SRE131117:SRE131118 TBA131117:TBA131118 TKW131117:TKW131118 TUS131117:TUS131118 UEO131117:UEO131118 UOK131117:UOK131118 UYG131117:UYG131118 VIC131117:VIC131118 VRY131117:VRY131118 WBU131117:WBU131118 WLQ131117:WLQ131118 WVM131117:WVM131118 L196653:L196654 JA196653:JA196654 SW196653:SW196654 ACS196653:ACS196654 AMO196653:AMO196654 AWK196653:AWK196654 BGG196653:BGG196654 BQC196653:BQC196654 BZY196653:BZY196654 CJU196653:CJU196654 CTQ196653:CTQ196654 DDM196653:DDM196654 DNI196653:DNI196654 DXE196653:DXE196654 EHA196653:EHA196654 EQW196653:EQW196654 FAS196653:FAS196654 FKO196653:FKO196654 FUK196653:FUK196654 GEG196653:GEG196654 GOC196653:GOC196654 GXY196653:GXY196654 HHU196653:HHU196654 HRQ196653:HRQ196654 IBM196653:IBM196654 ILI196653:ILI196654 IVE196653:IVE196654 JFA196653:JFA196654 JOW196653:JOW196654 JYS196653:JYS196654 KIO196653:KIO196654 KSK196653:KSK196654 LCG196653:LCG196654 LMC196653:LMC196654 LVY196653:LVY196654 MFU196653:MFU196654 MPQ196653:MPQ196654 MZM196653:MZM196654 NJI196653:NJI196654 NTE196653:NTE196654 ODA196653:ODA196654 OMW196653:OMW196654 OWS196653:OWS196654 PGO196653:PGO196654 PQK196653:PQK196654 QAG196653:QAG196654 QKC196653:QKC196654 QTY196653:QTY196654 RDU196653:RDU196654 RNQ196653:RNQ196654 RXM196653:RXM196654 SHI196653:SHI196654 SRE196653:SRE196654 TBA196653:TBA196654 TKW196653:TKW196654 TUS196653:TUS196654 UEO196653:UEO196654 UOK196653:UOK196654 UYG196653:UYG196654 VIC196653:VIC196654 VRY196653:VRY196654 WBU196653:WBU196654 WLQ196653:WLQ196654 WVM196653:WVM196654 L262189:L262190 JA262189:JA262190 SW262189:SW262190 ACS262189:ACS262190 AMO262189:AMO262190 AWK262189:AWK262190 BGG262189:BGG262190 BQC262189:BQC262190 BZY262189:BZY262190 CJU262189:CJU262190 CTQ262189:CTQ262190 DDM262189:DDM262190 DNI262189:DNI262190 DXE262189:DXE262190 EHA262189:EHA262190 EQW262189:EQW262190 FAS262189:FAS262190 FKO262189:FKO262190 FUK262189:FUK262190 GEG262189:GEG262190 GOC262189:GOC262190 GXY262189:GXY262190 HHU262189:HHU262190 HRQ262189:HRQ262190 IBM262189:IBM262190 ILI262189:ILI262190 IVE262189:IVE262190 JFA262189:JFA262190 JOW262189:JOW262190 JYS262189:JYS262190 KIO262189:KIO262190 KSK262189:KSK262190 LCG262189:LCG262190 LMC262189:LMC262190 LVY262189:LVY262190 MFU262189:MFU262190 MPQ262189:MPQ262190 MZM262189:MZM262190 NJI262189:NJI262190 NTE262189:NTE262190 ODA262189:ODA262190 OMW262189:OMW262190 OWS262189:OWS262190 PGO262189:PGO262190 PQK262189:PQK262190 QAG262189:QAG262190 QKC262189:QKC262190 QTY262189:QTY262190 RDU262189:RDU262190 RNQ262189:RNQ262190 RXM262189:RXM262190 SHI262189:SHI262190 SRE262189:SRE262190 TBA262189:TBA262190 TKW262189:TKW262190 TUS262189:TUS262190 UEO262189:UEO262190 UOK262189:UOK262190 UYG262189:UYG262190 VIC262189:VIC262190 VRY262189:VRY262190 WBU262189:WBU262190 WLQ262189:WLQ262190 WVM262189:WVM262190 L327725:L327726 JA327725:JA327726 SW327725:SW327726 ACS327725:ACS327726 AMO327725:AMO327726 AWK327725:AWK327726 BGG327725:BGG327726 BQC327725:BQC327726 BZY327725:BZY327726 CJU327725:CJU327726 CTQ327725:CTQ327726 DDM327725:DDM327726 DNI327725:DNI327726 DXE327725:DXE327726 EHA327725:EHA327726 EQW327725:EQW327726 FAS327725:FAS327726 FKO327725:FKO327726 FUK327725:FUK327726 GEG327725:GEG327726 GOC327725:GOC327726 GXY327725:GXY327726 HHU327725:HHU327726 HRQ327725:HRQ327726 IBM327725:IBM327726 ILI327725:ILI327726 IVE327725:IVE327726 JFA327725:JFA327726 JOW327725:JOW327726 JYS327725:JYS327726 KIO327725:KIO327726 KSK327725:KSK327726 LCG327725:LCG327726 LMC327725:LMC327726 LVY327725:LVY327726 MFU327725:MFU327726 MPQ327725:MPQ327726 MZM327725:MZM327726 NJI327725:NJI327726 NTE327725:NTE327726 ODA327725:ODA327726 OMW327725:OMW327726 OWS327725:OWS327726 PGO327725:PGO327726 PQK327725:PQK327726 QAG327725:QAG327726 QKC327725:QKC327726 QTY327725:QTY327726 RDU327725:RDU327726 RNQ327725:RNQ327726 RXM327725:RXM327726 SHI327725:SHI327726 SRE327725:SRE327726 TBA327725:TBA327726 TKW327725:TKW327726 TUS327725:TUS327726 UEO327725:UEO327726 UOK327725:UOK327726 UYG327725:UYG327726 VIC327725:VIC327726 VRY327725:VRY327726 WBU327725:WBU327726 WLQ327725:WLQ327726 WVM327725:WVM327726 L393261:L393262 JA393261:JA393262 SW393261:SW393262 ACS393261:ACS393262 AMO393261:AMO393262 AWK393261:AWK393262 BGG393261:BGG393262 BQC393261:BQC393262 BZY393261:BZY393262 CJU393261:CJU393262 CTQ393261:CTQ393262 DDM393261:DDM393262 DNI393261:DNI393262 DXE393261:DXE393262 EHA393261:EHA393262 EQW393261:EQW393262 FAS393261:FAS393262 FKO393261:FKO393262 FUK393261:FUK393262 GEG393261:GEG393262 GOC393261:GOC393262 GXY393261:GXY393262 HHU393261:HHU393262 HRQ393261:HRQ393262 IBM393261:IBM393262 ILI393261:ILI393262 IVE393261:IVE393262 JFA393261:JFA393262 JOW393261:JOW393262 JYS393261:JYS393262 KIO393261:KIO393262 KSK393261:KSK393262 LCG393261:LCG393262 LMC393261:LMC393262 LVY393261:LVY393262 MFU393261:MFU393262 MPQ393261:MPQ393262 MZM393261:MZM393262 NJI393261:NJI393262 NTE393261:NTE393262 ODA393261:ODA393262 OMW393261:OMW393262 OWS393261:OWS393262 PGO393261:PGO393262 PQK393261:PQK393262 QAG393261:QAG393262 QKC393261:QKC393262 QTY393261:QTY393262 RDU393261:RDU393262 RNQ393261:RNQ393262 RXM393261:RXM393262 SHI393261:SHI393262 SRE393261:SRE393262 TBA393261:TBA393262 TKW393261:TKW393262 TUS393261:TUS393262 UEO393261:UEO393262 UOK393261:UOK393262 UYG393261:UYG393262 VIC393261:VIC393262 VRY393261:VRY393262 WBU393261:WBU393262 WLQ393261:WLQ393262 WVM393261:WVM393262 L458797:L458798 JA458797:JA458798 SW458797:SW458798 ACS458797:ACS458798 AMO458797:AMO458798 AWK458797:AWK458798 BGG458797:BGG458798 BQC458797:BQC458798 BZY458797:BZY458798 CJU458797:CJU458798 CTQ458797:CTQ458798 DDM458797:DDM458798 DNI458797:DNI458798 DXE458797:DXE458798 EHA458797:EHA458798 EQW458797:EQW458798 FAS458797:FAS458798 FKO458797:FKO458798 FUK458797:FUK458798 GEG458797:GEG458798 GOC458797:GOC458798 GXY458797:GXY458798 HHU458797:HHU458798 HRQ458797:HRQ458798 IBM458797:IBM458798 ILI458797:ILI458798 IVE458797:IVE458798 JFA458797:JFA458798 JOW458797:JOW458798 JYS458797:JYS458798 KIO458797:KIO458798 KSK458797:KSK458798 LCG458797:LCG458798 LMC458797:LMC458798 LVY458797:LVY458798 MFU458797:MFU458798 MPQ458797:MPQ458798 MZM458797:MZM458798 NJI458797:NJI458798 NTE458797:NTE458798 ODA458797:ODA458798 OMW458797:OMW458798 OWS458797:OWS458798 PGO458797:PGO458798 PQK458797:PQK458798 QAG458797:QAG458798 QKC458797:QKC458798 QTY458797:QTY458798 RDU458797:RDU458798 RNQ458797:RNQ458798 RXM458797:RXM458798 SHI458797:SHI458798 SRE458797:SRE458798 TBA458797:TBA458798 TKW458797:TKW458798 TUS458797:TUS458798 UEO458797:UEO458798 UOK458797:UOK458798 UYG458797:UYG458798 VIC458797:VIC458798 VRY458797:VRY458798 WBU458797:WBU458798 WLQ458797:WLQ458798 WVM458797:WVM458798 L524333:L524334 JA524333:JA524334 SW524333:SW524334 ACS524333:ACS524334 AMO524333:AMO524334 AWK524333:AWK524334 BGG524333:BGG524334 BQC524333:BQC524334 BZY524333:BZY524334 CJU524333:CJU524334 CTQ524333:CTQ524334 DDM524333:DDM524334 DNI524333:DNI524334 DXE524333:DXE524334 EHA524333:EHA524334 EQW524333:EQW524334 FAS524333:FAS524334 FKO524333:FKO524334 FUK524333:FUK524334 GEG524333:GEG524334 GOC524333:GOC524334 GXY524333:GXY524334 HHU524333:HHU524334 HRQ524333:HRQ524334 IBM524333:IBM524334 ILI524333:ILI524334 IVE524333:IVE524334 JFA524333:JFA524334 JOW524333:JOW524334 JYS524333:JYS524334 KIO524333:KIO524334 KSK524333:KSK524334 LCG524333:LCG524334 LMC524333:LMC524334 LVY524333:LVY524334 MFU524333:MFU524334 MPQ524333:MPQ524334 MZM524333:MZM524334 NJI524333:NJI524334 NTE524333:NTE524334 ODA524333:ODA524334 OMW524333:OMW524334 OWS524333:OWS524334 PGO524333:PGO524334 PQK524333:PQK524334 QAG524333:QAG524334 QKC524333:QKC524334 QTY524333:QTY524334 RDU524333:RDU524334 RNQ524333:RNQ524334 RXM524333:RXM524334 SHI524333:SHI524334 SRE524333:SRE524334 TBA524333:TBA524334 TKW524333:TKW524334 TUS524333:TUS524334 UEO524333:UEO524334 UOK524333:UOK524334 UYG524333:UYG524334 VIC524333:VIC524334 VRY524333:VRY524334 WBU524333:WBU524334 WLQ524333:WLQ524334 WVM524333:WVM524334 L589869:L589870 JA589869:JA589870 SW589869:SW589870 ACS589869:ACS589870 AMO589869:AMO589870 AWK589869:AWK589870 BGG589869:BGG589870 BQC589869:BQC589870 BZY589869:BZY589870 CJU589869:CJU589870 CTQ589869:CTQ589870 DDM589869:DDM589870 DNI589869:DNI589870 DXE589869:DXE589870 EHA589869:EHA589870 EQW589869:EQW589870 FAS589869:FAS589870 FKO589869:FKO589870 FUK589869:FUK589870 GEG589869:GEG589870 GOC589869:GOC589870 GXY589869:GXY589870 HHU589869:HHU589870 HRQ589869:HRQ589870 IBM589869:IBM589870 ILI589869:ILI589870 IVE589869:IVE589870 JFA589869:JFA589870 JOW589869:JOW589870 JYS589869:JYS589870 KIO589869:KIO589870 KSK589869:KSK589870 LCG589869:LCG589870 LMC589869:LMC589870 LVY589869:LVY589870 MFU589869:MFU589870 MPQ589869:MPQ589870 MZM589869:MZM589870 NJI589869:NJI589870 NTE589869:NTE589870 ODA589869:ODA589870 OMW589869:OMW589870 OWS589869:OWS589870 PGO589869:PGO589870 PQK589869:PQK589870 QAG589869:QAG589870 QKC589869:QKC589870 QTY589869:QTY589870 RDU589869:RDU589870 RNQ589869:RNQ589870 RXM589869:RXM589870 SHI589869:SHI589870 SRE589869:SRE589870 TBA589869:TBA589870 TKW589869:TKW589870 TUS589869:TUS589870 UEO589869:UEO589870 UOK589869:UOK589870 UYG589869:UYG589870 VIC589869:VIC589870 VRY589869:VRY589870 WBU589869:WBU589870 WLQ589869:WLQ589870 WVM589869:WVM589870 L655405:L655406 JA655405:JA655406 SW655405:SW655406 ACS655405:ACS655406 AMO655405:AMO655406 AWK655405:AWK655406 BGG655405:BGG655406 BQC655405:BQC655406 BZY655405:BZY655406 CJU655405:CJU655406 CTQ655405:CTQ655406 DDM655405:DDM655406 DNI655405:DNI655406 DXE655405:DXE655406 EHA655405:EHA655406 EQW655405:EQW655406 FAS655405:FAS655406 FKO655405:FKO655406 FUK655405:FUK655406 GEG655405:GEG655406 GOC655405:GOC655406 GXY655405:GXY655406 HHU655405:HHU655406 HRQ655405:HRQ655406 IBM655405:IBM655406 ILI655405:ILI655406 IVE655405:IVE655406 JFA655405:JFA655406 JOW655405:JOW655406 JYS655405:JYS655406 KIO655405:KIO655406 KSK655405:KSK655406 LCG655405:LCG655406 LMC655405:LMC655406 LVY655405:LVY655406 MFU655405:MFU655406 MPQ655405:MPQ655406 MZM655405:MZM655406 NJI655405:NJI655406 NTE655405:NTE655406 ODA655405:ODA655406 OMW655405:OMW655406 OWS655405:OWS655406 PGO655405:PGO655406 PQK655405:PQK655406 QAG655405:QAG655406 QKC655405:QKC655406 QTY655405:QTY655406 RDU655405:RDU655406 RNQ655405:RNQ655406 RXM655405:RXM655406 SHI655405:SHI655406 SRE655405:SRE655406 TBA655405:TBA655406 TKW655405:TKW655406 TUS655405:TUS655406 UEO655405:UEO655406 UOK655405:UOK655406 UYG655405:UYG655406 VIC655405:VIC655406 VRY655405:VRY655406 WBU655405:WBU655406 WLQ655405:WLQ655406 WVM655405:WVM655406 L720941:L720942 JA720941:JA720942 SW720941:SW720942 ACS720941:ACS720942 AMO720941:AMO720942 AWK720941:AWK720942 BGG720941:BGG720942 BQC720941:BQC720942 BZY720941:BZY720942 CJU720941:CJU720942 CTQ720941:CTQ720942 DDM720941:DDM720942 DNI720941:DNI720942 DXE720941:DXE720942 EHA720941:EHA720942 EQW720941:EQW720942 FAS720941:FAS720942 FKO720941:FKO720942 FUK720941:FUK720942 GEG720941:GEG720942 GOC720941:GOC720942 GXY720941:GXY720942 HHU720941:HHU720942 HRQ720941:HRQ720942 IBM720941:IBM720942 ILI720941:ILI720942 IVE720941:IVE720942 JFA720941:JFA720942 JOW720941:JOW720942 JYS720941:JYS720942 KIO720941:KIO720942 KSK720941:KSK720942 LCG720941:LCG720942 LMC720941:LMC720942 LVY720941:LVY720942 MFU720941:MFU720942 MPQ720941:MPQ720942 MZM720941:MZM720942 NJI720941:NJI720942 NTE720941:NTE720942 ODA720941:ODA720942 OMW720941:OMW720942 OWS720941:OWS720942 PGO720941:PGO720942 PQK720941:PQK720942 QAG720941:QAG720942 QKC720941:QKC720942 QTY720941:QTY720942 RDU720941:RDU720942 RNQ720941:RNQ720942 RXM720941:RXM720942 SHI720941:SHI720942 SRE720941:SRE720942 TBA720941:TBA720942 TKW720941:TKW720942 TUS720941:TUS720942 UEO720941:UEO720942 UOK720941:UOK720942 UYG720941:UYG720942 VIC720941:VIC720942 VRY720941:VRY720942 WBU720941:WBU720942 WLQ720941:WLQ720942 WVM720941:WVM720942 L786477:L786478 JA786477:JA786478 SW786477:SW786478 ACS786477:ACS786478 AMO786477:AMO786478 AWK786477:AWK786478 BGG786477:BGG786478 BQC786477:BQC786478 BZY786477:BZY786478 CJU786477:CJU786478 CTQ786477:CTQ786478 DDM786477:DDM786478 DNI786477:DNI786478 DXE786477:DXE786478 EHA786477:EHA786478 EQW786477:EQW786478 FAS786477:FAS786478 FKO786477:FKO786478 FUK786477:FUK786478 GEG786477:GEG786478 GOC786477:GOC786478 GXY786477:GXY786478 HHU786477:HHU786478 HRQ786477:HRQ786478 IBM786477:IBM786478 ILI786477:ILI786478 IVE786477:IVE786478 JFA786477:JFA786478 JOW786477:JOW786478 JYS786477:JYS786478 KIO786477:KIO786478 KSK786477:KSK786478 LCG786477:LCG786478 LMC786477:LMC786478 LVY786477:LVY786478 MFU786477:MFU786478 MPQ786477:MPQ786478 MZM786477:MZM786478 NJI786477:NJI786478 NTE786477:NTE786478 ODA786477:ODA786478 OMW786477:OMW786478 OWS786477:OWS786478 PGO786477:PGO786478 PQK786477:PQK786478 QAG786477:QAG786478 QKC786477:QKC786478 QTY786477:QTY786478 RDU786477:RDU786478 RNQ786477:RNQ786478 RXM786477:RXM786478 SHI786477:SHI786478 SRE786477:SRE786478 TBA786477:TBA786478 TKW786477:TKW786478 TUS786477:TUS786478 UEO786477:UEO786478 UOK786477:UOK786478 UYG786477:UYG786478 VIC786477:VIC786478 VRY786477:VRY786478 WBU786477:WBU786478 WLQ786477:WLQ786478 WVM786477:WVM786478 L852013:L852014 JA852013:JA852014 SW852013:SW852014 ACS852013:ACS852014 AMO852013:AMO852014 AWK852013:AWK852014 BGG852013:BGG852014 BQC852013:BQC852014 BZY852013:BZY852014 CJU852013:CJU852014 CTQ852013:CTQ852014 DDM852013:DDM852014 DNI852013:DNI852014 DXE852013:DXE852014 EHA852013:EHA852014 EQW852013:EQW852014 FAS852013:FAS852014 FKO852013:FKO852014 FUK852013:FUK852014 GEG852013:GEG852014 GOC852013:GOC852014 GXY852013:GXY852014 HHU852013:HHU852014 HRQ852013:HRQ852014 IBM852013:IBM852014 ILI852013:ILI852014 IVE852013:IVE852014 JFA852013:JFA852014 JOW852013:JOW852014 JYS852013:JYS852014 KIO852013:KIO852014 KSK852013:KSK852014 LCG852013:LCG852014 LMC852013:LMC852014 LVY852013:LVY852014 MFU852013:MFU852014 MPQ852013:MPQ852014 MZM852013:MZM852014 NJI852013:NJI852014 NTE852013:NTE852014 ODA852013:ODA852014 OMW852013:OMW852014 OWS852013:OWS852014 PGO852013:PGO852014 PQK852013:PQK852014 QAG852013:QAG852014 QKC852013:QKC852014 QTY852013:QTY852014 RDU852013:RDU852014 RNQ852013:RNQ852014 RXM852013:RXM852014 SHI852013:SHI852014 SRE852013:SRE852014 TBA852013:TBA852014 TKW852013:TKW852014 TUS852013:TUS852014 UEO852013:UEO852014 UOK852013:UOK852014 UYG852013:UYG852014 VIC852013:VIC852014 VRY852013:VRY852014 WBU852013:WBU852014 WLQ852013:WLQ852014 WVM852013:WVM852014 L917549:L917550 JA917549:JA917550 SW917549:SW917550 ACS917549:ACS917550 AMO917549:AMO917550 AWK917549:AWK917550 BGG917549:BGG917550 BQC917549:BQC917550 BZY917549:BZY917550 CJU917549:CJU917550 CTQ917549:CTQ917550 DDM917549:DDM917550 DNI917549:DNI917550 DXE917549:DXE917550 EHA917549:EHA917550 EQW917549:EQW917550 FAS917549:FAS917550 FKO917549:FKO917550 FUK917549:FUK917550 GEG917549:GEG917550 GOC917549:GOC917550 GXY917549:GXY917550 HHU917549:HHU917550 HRQ917549:HRQ917550 IBM917549:IBM917550 ILI917549:ILI917550 IVE917549:IVE917550 JFA917549:JFA917550 JOW917549:JOW917550 JYS917549:JYS917550 KIO917549:KIO917550 KSK917549:KSK917550 LCG917549:LCG917550 LMC917549:LMC917550 LVY917549:LVY917550 MFU917549:MFU917550 MPQ917549:MPQ917550 MZM917549:MZM917550 NJI917549:NJI917550 NTE917549:NTE917550 ODA917549:ODA917550 OMW917549:OMW917550 OWS917549:OWS917550 PGO917549:PGO917550 PQK917549:PQK917550 QAG917549:QAG917550 QKC917549:QKC917550 QTY917549:QTY917550 RDU917549:RDU917550 RNQ917549:RNQ917550 RXM917549:RXM917550 SHI917549:SHI917550 SRE917549:SRE917550 TBA917549:TBA917550 TKW917549:TKW917550 TUS917549:TUS917550 UEO917549:UEO917550 UOK917549:UOK917550 UYG917549:UYG917550 VIC917549:VIC917550 VRY917549:VRY917550 WBU917549:WBU917550 WLQ917549:WLQ917550 WVM917549:WVM917550 L983085:L983086 JA983085:JA983086 SW983085:SW983086 ACS983085:ACS983086 AMO983085:AMO983086 AWK983085:AWK983086 BGG983085:BGG983086 BQC983085:BQC983086 BZY983085:BZY983086 CJU983085:CJU983086 CTQ983085:CTQ983086 DDM983085:DDM983086 DNI983085:DNI983086 DXE983085:DXE983086 EHA983085:EHA983086 EQW983085:EQW983086 FAS983085:FAS983086 FKO983085:FKO983086 FUK983085:FUK983086 GEG983085:GEG983086 GOC983085:GOC983086 GXY983085:GXY983086 HHU983085:HHU983086 HRQ983085:HRQ983086 IBM983085:IBM983086 ILI983085:ILI983086 IVE983085:IVE983086 JFA983085:JFA983086 JOW983085:JOW983086 JYS983085:JYS983086 KIO983085:KIO983086 KSK983085:KSK983086 LCG983085:LCG983086 LMC983085:LMC983086 LVY983085:LVY983086 MFU983085:MFU983086 MPQ983085:MPQ983086 MZM983085:MZM983086 NJI983085:NJI983086 NTE983085:NTE983086 ODA983085:ODA983086 OMW983085:OMW983086 OWS983085:OWS983086 PGO983085:PGO983086 PQK983085:PQK983086 QAG983085:QAG983086 QKC983085:QKC983086 QTY983085:QTY983086 RDU983085:RDU983086 RNQ983085:RNQ983086 RXM983085:RXM983086 SHI983085:SHI983086 SRE983085:SRE983086 TBA983085:TBA983086 TKW983085:TKW983086 TUS983085:TUS983086 UEO983085:UEO983086 UOK983085:UOK983086 UYG983085:UYG983086 VIC983085:VIC983086 VRY983085:VRY983086 WBU983085:WBU983086 WLQ983085:WLQ983086 WVM983085:WVM983086 VRY983083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L65573 JA65573 SW65573 ACS65573 AMO65573 AWK65573 BGG65573 BQC65573 BZY65573 CJU65573 CTQ65573 DDM65573 DNI65573 DXE65573 EHA65573 EQW65573 FAS65573 FKO65573 FUK65573 GEG65573 GOC65573 GXY65573 HHU65573 HRQ65573 IBM65573 ILI65573 IVE65573 JFA65573 JOW65573 JYS65573 KIO65573 KSK65573 LCG65573 LMC65573 LVY65573 MFU65573 MPQ65573 MZM65573 NJI65573 NTE65573 ODA65573 OMW65573 OWS65573 PGO65573 PQK65573 QAG65573 QKC65573 QTY65573 RDU65573 RNQ65573 RXM65573 SHI65573 SRE65573 TBA65573 TKW65573 TUS65573 UEO65573 UOK65573 UYG65573 VIC65573 VRY65573 WBU65573 WLQ65573 WVM65573 L131109 JA131109 SW131109 ACS131109 AMO131109 AWK131109 BGG131109 BQC131109 BZY131109 CJU131109 CTQ131109 DDM131109 DNI131109 DXE131109 EHA131109 EQW131109 FAS131109 FKO131109 FUK131109 GEG131109 GOC131109 GXY131109 HHU131109 HRQ131109 IBM131109 ILI131109 IVE131109 JFA131109 JOW131109 JYS131109 KIO131109 KSK131109 LCG131109 LMC131109 LVY131109 MFU131109 MPQ131109 MZM131109 NJI131109 NTE131109 ODA131109 OMW131109 OWS131109 PGO131109 PQK131109 QAG131109 QKC131109 QTY131109 RDU131109 RNQ131109 RXM131109 SHI131109 SRE131109 TBA131109 TKW131109 TUS131109 UEO131109 UOK131109 UYG131109 VIC131109 VRY131109 WBU131109 WLQ131109 WVM131109 L196645 JA196645 SW196645 ACS196645 AMO196645 AWK196645 BGG196645 BQC196645 BZY196645 CJU196645 CTQ196645 DDM196645 DNI196645 DXE196645 EHA196645 EQW196645 FAS196645 FKO196645 FUK196645 GEG196645 GOC196645 GXY196645 HHU196645 HRQ196645 IBM196645 ILI196645 IVE196645 JFA196645 JOW196645 JYS196645 KIO196645 KSK196645 LCG196645 LMC196645 LVY196645 MFU196645 MPQ196645 MZM196645 NJI196645 NTE196645 ODA196645 OMW196645 OWS196645 PGO196645 PQK196645 QAG196645 QKC196645 QTY196645 RDU196645 RNQ196645 RXM196645 SHI196645 SRE196645 TBA196645 TKW196645 TUS196645 UEO196645 UOK196645 UYG196645 VIC196645 VRY196645 WBU196645 WLQ196645 WVM196645 L262181 JA262181 SW262181 ACS262181 AMO262181 AWK262181 BGG262181 BQC262181 BZY262181 CJU262181 CTQ262181 DDM262181 DNI262181 DXE262181 EHA262181 EQW262181 FAS262181 FKO262181 FUK262181 GEG262181 GOC262181 GXY262181 HHU262181 HRQ262181 IBM262181 ILI262181 IVE262181 JFA262181 JOW262181 JYS262181 KIO262181 KSK262181 LCG262181 LMC262181 LVY262181 MFU262181 MPQ262181 MZM262181 NJI262181 NTE262181 ODA262181 OMW262181 OWS262181 PGO262181 PQK262181 QAG262181 QKC262181 QTY262181 RDU262181 RNQ262181 RXM262181 SHI262181 SRE262181 TBA262181 TKW262181 TUS262181 UEO262181 UOK262181 UYG262181 VIC262181 VRY262181 WBU262181 WLQ262181 WVM262181 L327717 JA327717 SW327717 ACS327717 AMO327717 AWK327717 BGG327717 BQC327717 BZY327717 CJU327717 CTQ327717 DDM327717 DNI327717 DXE327717 EHA327717 EQW327717 FAS327717 FKO327717 FUK327717 GEG327717 GOC327717 GXY327717 HHU327717 HRQ327717 IBM327717 ILI327717 IVE327717 JFA327717 JOW327717 JYS327717 KIO327717 KSK327717 LCG327717 LMC327717 LVY327717 MFU327717 MPQ327717 MZM327717 NJI327717 NTE327717 ODA327717 OMW327717 OWS327717 PGO327717 PQK327717 QAG327717 QKC327717 QTY327717 RDU327717 RNQ327717 RXM327717 SHI327717 SRE327717 TBA327717 TKW327717 TUS327717 UEO327717 UOK327717 UYG327717 VIC327717 VRY327717 WBU327717 WLQ327717 WVM327717 L393253 JA393253 SW393253 ACS393253 AMO393253 AWK393253 BGG393253 BQC393253 BZY393253 CJU393253 CTQ393253 DDM393253 DNI393253 DXE393253 EHA393253 EQW393253 FAS393253 FKO393253 FUK393253 GEG393253 GOC393253 GXY393253 HHU393253 HRQ393253 IBM393253 ILI393253 IVE393253 JFA393253 JOW393253 JYS393253 KIO393253 KSK393253 LCG393253 LMC393253 LVY393253 MFU393253 MPQ393253 MZM393253 NJI393253 NTE393253 ODA393253 OMW393253 OWS393253 PGO393253 PQK393253 QAG393253 QKC393253 QTY393253 RDU393253 RNQ393253 RXM393253 SHI393253 SRE393253 TBA393253 TKW393253 TUS393253 UEO393253 UOK393253 UYG393253 VIC393253 VRY393253 WBU393253 WLQ393253 WVM393253 L458789 JA458789 SW458789 ACS458789 AMO458789 AWK458789 BGG458789 BQC458789 BZY458789 CJU458789 CTQ458789 DDM458789 DNI458789 DXE458789 EHA458789 EQW458789 FAS458789 FKO458789 FUK458789 GEG458789 GOC458789 GXY458789 HHU458789 HRQ458789 IBM458789 ILI458789 IVE458789 JFA458789 JOW458789 JYS458789 KIO458789 KSK458789 LCG458789 LMC458789 LVY458789 MFU458789 MPQ458789 MZM458789 NJI458789 NTE458789 ODA458789 OMW458789 OWS458789 PGO458789 PQK458789 QAG458789 QKC458789 QTY458789 RDU458789 RNQ458789 RXM458789 SHI458789 SRE458789 TBA458789 TKW458789 TUS458789 UEO458789 UOK458789 UYG458789 VIC458789 VRY458789 WBU458789 WLQ458789 WVM458789 L524325 JA524325 SW524325 ACS524325 AMO524325 AWK524325 BGG524325 BQC524325 BZY524325 CJU524325 CTQ524325 DDM524325 DNI524325 DXE524325 EHA524325 EQW524325 FAS524325 FKO524325 FUK524325 GEG524325 GOC524325 GXY524325 HHU524325 HRQ524325 IBM524325 ILI524325 IVE524325 JFA524325 JOW524325 JYS524325 KIO524325 KSK524325 LCG524325 LMC524325 LVY524325 MFU524325 MPQ524325 MZM524325 NJI524325 NTE524325 ODA524325 OMW524325 OWS524325 PGO524325 PQK524325 QAG524325 QKC524325 QTY524325 RDU524325 RNQ524325 RXM524325 SHI524325 SRE524325 TBA524325 TKW524325 TUS524325 UEO524325 UOK524325 UYG524325 VIC524325 VRY524325 WBU524325 WLQ524325 WVM524325 L589861 JA589861 SW589861 ACS589861 AMO589861 AWK589861 BGG589861 BQC589861 BZY589861 CJU589861 CTQ589861 DDM589861 DNI589861 DXE589861 EHA589861 EQW589861 FAS589861 FKO589861 FUK589861 GEG589861 GOC589861 GXY589861 HHU589861 HRQ589861 IBM589861 ILI589861 IVE589861 JFA589861 JOW589861 JYS589861 KIO589861 KSK589861 LCG589861 LMC589861 LVY589861 MFU589861 MPQ589861 MZM589861 NJI589861 NTE589861 ODA589861 OMW589861 OWS589861 PGO589861 PQK589861 QAG589861 QKC589861 QTY589861 RDU589861 RNQ589861 RXM589861 SHI589861 SRE589861 TBA589861 TKW589861 TUS589861 UEO589861 UOK589861 UYG589861 VIC589861 VRY589861 WBU589861 WLQ589861 WVM589861 L655397 JA655397 SW655397 ACS655397 AMO655397 AWK655397 BGG655397 BQC655397 BZY655397 CJU655397 CTQ655397 DDM655397 DNI655397 DXE655397 EHA655397 EQW655397 FAS655397 FKO655397 FUK655397 GEG655397 GOC655397 GXY655397 HHU655397 HRQ655397 IBM655397 ILI655397 IVE655397 JFA655397 JOW655397 JYS655397 KIO655397 KSK655397 LCG655397 LMC655397 LVY655397 MFU655397 MPQ655397 MZM655397 NJI655397 NTE655397 ODA655397 OMW655397 OWS655397 PGO655397 PQK655397 QAG655397 QKC655397 QTY655397 RDU655397 RNQ655397 RXM655397 SHI655397 SRE655397 TBA655397 TKW655397 TUS655397 UEO655397 UOK655397 UYG655397 VIC655397 VRY655397 WBU655397 WLQ655397 WVM655397 L720933 JA720933 SW720933 ACS720933 AMO720933 AWK720933 BGG720933 BQC720933 BZY720933 CJU720933 CTQ720933 DDM720933 DNI720933 DXE720933 EHA720933 EQW720933 FAS720933 FKO720933 FUK720933 GEG720933 GOC720933 GXY720933 HHU720933 HRQ720933 IBM720933 ILI720933 IVE720933 JFA720933 JOW720933 JYS720933 KIO720933 KSK720933 LCG720933 LMC720933 LVY720933 MFU720933 MPQ720933 MZM720933 NJI720933 NTE720933 ODA720933 OMW720933 OWS720933 PGO720933 PQK720933 QAG720933 QKC720933 QTY720933 RDU720933 RNQ720933 RXM720933 SHI720933 SRE720933 TBA720933 TKW720933 TUS720933 UEO720933 UOK720933 UYG720933 VIC720933 VRY720933 WBU720933 WLQ720933 WVM720933 L786469 JA786469 SW786469 ACS786469 AMO786469 AWK786469 BGG786469 BQC786469 BZY786469 CJU786469 CTQ786469 DDM786469 DNI786469 DXE786469 EHA786469 EQW786469 FAS786469 FKO786469 FUK786469 GEG786469 GOC786469 GXY786469 HHU786469 HRQ786469 IBM786469 ILI786469 IVE786469 JFA786469 JOW786469 JYS786469 KIO786469 KSK786469 LCG786469 LMC786469 LVY786469 MFU786469 MPQ786469 MZM786469 NJI786469 NTE786469 ODA786469 OMW786469 OWS786469 PGO786469 PQK786469 QAG786469 QKC786469 QTY786469 RDU786469 RNQ786469 RXM786469 SHI786469 SRE786469 TBA786469 TKW786469 TUS786469 UEO786469 UOK786469 UYG786469 VIC786469 VRY786469 WBU786469 WLQ786469 WVM786469 L852005 JA852005 SW852005 ACS852005 AMO852005 AWK852005 BGG852005 BQC852005 BZY852005 CJU852005 CTQ852005 DDM852005 DNI852005 DXE852005 EHA852005 EQW852005 FAS852005 FKO852005 FUK852005 GEG852005 GOC852005 GXY852005 HHU852005 HRQ852005 IBM852005 ILI852005 IVE852005 JFA852005 JOW852005 JYS852005 KIO852005 KSK852005 LCG852005 LMC852005 LVY852005 MFU852005 MPQ852005 MZM852005 NJI852005 NTE852005 ODA852005 OMW852005 OWS852005 PGO852005 PQK852005 QAG852005 QKC852005 QTY852005 RDU852005 RNQ852005 RXM852005 SHI852005 SRE852005 TBA852005 TKW852005 TUS852005 UEO852005 UOK852005 UYG852005 VIC852005 VRY852005 WBU852005 WLQ852005 WVM852005 L917541 JA917541 SW917541 ACS917541 AMO917541 AWK917541 BGG917541 BQC917541 BZY917541 CJU917541 CTQ917541 DDM917541 DNI917541 DXE917541 EHA917541 EQW917541 FAS917541 FKO917541 FUK917541 GEG917541 GOC917541 GXY917541 HHU917541 HRQ917541 IBM917541 ILI917541 IVE917541 JFA917541 JOW917541 JYS917541 KIO917541 KSK917541 LCG917541 LMC917541 LVY917541 MFU917541 MPQ917541 MZM917541 NJI917541 NTE917541 ODA917541 OMW917541 OWS917541 PGO917541 PQK917541 QAG917541 QKC917541 QTY917541 RDU917541 RNQ917541 RXM917541 SHI917541 SRE917541 TBA917541 TKW917541 TUS917541 UEO917541 UOK917541 UYG917541 VIC917541 VRY917541 WBU917541 WLQ917541 WVM917541 L983077 JA983077 SW983077 ACS983077 AMO983077 AWK983077 BGG983077 BQC983077 BZY983077 CJU983077 CTQ983077 DDM983077 DNI983077 DXE983077 EHA983077 EQW983077 FAS983077 FKO983077 FUK983077 GEG983077 GOC983077 GXY983077 HHU983077 HRQ983077 IBM983077 ILI983077 IVE983077 JFA983077 JOW983077 JYS983077 KIO983077 KSK983077 LCG983077 LMC983077 LVY983077 MFU983077 MPQ983077 MZM983077 NJI983077 NTE983077 ODA983077 OMW983077 OWS983077 PGO983077 PQK983077 QAG983077 QKC983077 QTY983077 RDU983077 RNQ983077 RXM983077 SHI983077 SRE983077 TBA983077 TKW983077 TUS983077 UEO983077 UOK983077 UYG983077 VIC983077 VRY983077 WBU983077 WLQ983077 WVM983077 WBU983083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L65575 JA65575 SW65575 ACS65575 AMO65575 AWK65575 BGG65575 BQC65575 BZY65575 CJU65575 CTQ65575 DDM65575 DNI65575 DXE65575 EHA65575 EQW65575 FAS65575 FKO65575 FUK65575 GEG65575 GOC65575 GXY65575 HHU65575 HRQ65575 IBM65575 ILI65575 IVE65575 JFA65575 JOW65575 JYS65575 KIO65575 KSK65575 LCG65575 LMC65575 LVY65575 MFU65575 MPQ65575 MZM65575 NJI65575 NTE65575 ODA65575 OMW65575 OWS65575 PGO65575 PQK65575 QAG65575 QKC65575 QTY65575 RDU65575 RNQ65575 RXM65575 SHI65575 SRE65575 TBA65575 TKW65575 TUS65575 UEO65575 UOK65575 UYG65575 VIC65575 VRY65575 WBU65575 WLQ65575 WVM65575 L131111 JA131111 SW131111 ACS131111 AMO131111 AWK131111 BGG131111 BQC131111 BZY131111 CJU131111 CTQ131111 DDM131111 DNI131111 DXE131111 EHA131111 EQW131111 FAS131111 FKO131111 FUK131111 GEG131111 GOC131111 GXY131111 HHU131111 HRQ131111 IBM131111 ILI131111 IVE131111 JFA131111 JOW131111 JYS131111 KIO131111 KSK131111 LCG131111 LMC131111 LVY131111 MFU131111 MPQ131111 MZM131111 NJI131111 NTE131111 ODA131111 OMW131111 OWS131111 PGO131111 PQK131111 QAG131111 QKC131111 QTY131111 RDU131111 RNQ131111 RXM131111 SHI131111 SRE131111 TBA131111 TKW131111 TUS131111 UEO131111 UOK131111 UYG131111 VIC131111 VRY131111 WBU131111 WLQ131111 WVM131111 L196647 JA196647 SW196647 ACS196647 AMO196647 AWK196647 BGG196647 BQC196647 BZY196647 CJU196647 CTQ196647 DDM196647 DNI196647 DXE196647 EHA196647 EQW196647 FAS196647 FKO196647 FUK196647 GEG196647 GOC196647 GXY196647 HHU196647 HRQ196647 IBM196647 ILI196647 IVE196647 JFA196647 JOW196647 JYS196647 KIO196647 KSK196647 LCG196647 LMC196647 LVY196647 MFU196647 MPQ196647 MZM196647 NJI196647 NTE196647 ODA196647 OMW196647 OWS196647 PGO196647 PQK196647 QAG196647 QKC196647 QTY196647 RDU196647 RNQ196647 RXM196647 SHI196647 SRE196647 TBA196647 TKW196647 TUS196647 UEO196647 UOK196647 UYG196647 VIC196647 VRY196647 WBU196647 WLQ196647 WVM196647 L262183 JA262183 SW262183 ACS262183 AMO262183 AWK262183 BGG262183 BQC262183 BZY262183 CJU262183 CTQ262183 DDM262183 DNI262183 DXE262183 EHA262183 EQW262183 FAS262183 FKO262183 FUK262183 GEG262183 GOC262183 GXY262183 HHU262183 HRQ262183 IBM262183 ILI262183 IVE262183 JFA262183 JOW262183 JYS262183 KIO262183 KSK262183 LCG262183 LMC262183 LVY262183 MFU262183 MPQ262183 MZM262183 NJI262183 NTE262183 ODA262183 OMW262183 OWS262183 PGO262183 PQK262183 QAG262183 QKC262183 QTY262183 RDU262183 RNQ262183 RXM262183 SHI262183 SRE262183 TBA262183 TKW262183 TUS262183 UEO262183 UOK262183 UYG262183 VIC262183 VRY262183 WBU262183 WLQ262183 WVM262183 L327719 JA327719 SW327719 ACS327719 AMO327719 AWK327719 BGG327719 BQC327719 BZY327719 CJU327719 CTQ327719 DDM327719 DNI327719 DXE327719 EHA327719 EQW327719 FAS327719 FKO327719 FUK327719 GEG327719 GOC327719 GXY327719 HHU327719 HRQ327719 IBM327719 ILI327719 IVE327719 JFA327719 JOW327719 JYS327719 KIO327719 KSK327719 LCG327719 LMC327719 LVY327719 MFU327719 MPQ327719 MZM327719 NJI327719 NTE327719 ODA327719 OMW327719 OWS327719 PGO327719 PQK327719 QAG327719 QKC327719 QTY327719 RDU327719 RNQ327719 RXM327719 SHI327719 SRE327719 TBA327719 TKW327719 TUS327719 UEO327719 UOK327719 UYG327719 VIC327719 VRY327719 WBU327719 WLQ327719 WVM327719 L393255 JA393255 SW393255 ACS393255 AMO393255 AWK393255 BGG393255 BQC393255 BZY393255 CJU393255 CTQ393255 DDM393255 DNI393255 DXE393255 EHA393255 EQW393255 FAS393255 FKO393255 FUK393255 GEG393255 GOC393255 GXY393255 HHU393255 HRQ393255 IBM393255 ILI393255 IVE393255 JFA393255 JOW393255 JYS393255 KIO393255 KSK393255 LCG393255 LMC393255 LVY393255 MFU393255 MPQ393255 MZM393255 NJI393255 NTE393255 ODA393255 OMW393255 OWS393255 PGO393255 PQK393255 QAG393255 QKC393255 QTY393255 RDU393255 RNQ393255 RXM393255 SHI393255 SRE393255 TBA393255 TKW393255 TUS393255 UEO393255 UOK393255 UYG393255 VIC393255 VRY393255 WBU393255 WLQ393255 WVM393255 L458791 JA458791 SW458791 ACS458791 AMO458791 AWK458791 BGG458791 BQC458791 BZY458791 CJU458791 CTQ458791 DDM458791 DNI458791 DXE458791 EHA458791 EQW458791 FAS458791 FKO458791 FUK458791 GEG458791 GOC458791 GXY458791 HHU458791 HRQ458791 IBM458791 ILI458791 IVE458791 JFA458791 JOW458791 JYS458791 KIO458791 KSK458791 LCG458791 LMC458791 LVY458791 MFU458791 MPQ458791 MZM458791 NJI458791 NTE458791 ODA458791 OMW458791 OWS458791 PGO458791 PQK458791 QAG458791 QKC458791 QTY458791 RDU458791 RNQ458791 RXM458791 SHI458791 SRE458791 TBA458791 TKW458791 TUS458791 UEO458791 UOK458791 UYG458791 VIC458791 VRY458791 WBU458791 WLQ458791 WVM458791 L524327 JA524327 SW524327 ACS524327 AMO524327 AWK524327 BGG524327 BQC524327 BZY524327 CJU524327 CTQ524327 DDM524327 DNI524327 DXE524327 EHA524327 EQW524327 FAS524327 FKO524327 FUK524327 GEG524327 GOC524327 GXY524327 HHU524327 HRQ524327 IBM524327 ILI524327 IVE524327 JFA524327 JOW524327 JYS524327 KIO524327 KSK524327 LCG524327 LMC524327 LVY524327 MFU524327 MPQ524327 MZM524327 NJI524327 NTE524327 ODA524327 OMW524327 OWS524327 PGO524327 PQK524327 QAG524327 QKC524327 QTY524327 RDU524327 RNQ524327 RXM524327 SHI524327 SRE524327 TBA524327 TKW524327 TUS524327 UEO524327 UOK524327 UYG524327 VIC524327 VRY524327 WBU524327 WLQ524327 WVM524327 L589863 JA589863 SW589863 ACS589863 AMO589863 AWK589863 BGG589863 BQC589863 BZY589863 CJU589863 CTQ589863 DDM589863 DNI589863 DXE589863 EHA589863 EQW589863 FAS589863 FKO589863 FUK589863 GEG589863 GOC589863 GXY589863 HHU589863 HRQ589863 IBM589863 ILI589863 IVE589863 JFA589863 JOW589863 JYS589863 KIO589863 KSK589863 LCG589863 LMC589863 LVY589863 MFU589863 MPQ589863 MZM589863 NJI589863 NTE589863 ODA589863 OMW589863 OWS589863 PGO589863 PQK589863 QAG589863 QKC589863 QTY589863 RDU589863 RNQ589863 RXM589863 SHI589863 SRE589863 TBA589863 TKW589863 TUS589863 UEO589863 UOK589863 UYG589863 VIC589863 VRY589863 WBU589863 WLQ589863 WVM589863 L655399 JA655399 SW655399 ACS655399 AMO655399 AWK655399 BGG655399 BQC655399 BZY655399 CJU655399 CTQ655399 DDM655399 DNI655399 DXE655399 EHA655399 EQW655399 FAS655399 FKO655399 FUK655399 GEG655399 GOC655399 GXY655399 HHU655399 HRQ655399 IBM655399 ILI655399 IVE655399 JFA655399 JOW655399 JYS655399 KIO655399 KSK655399 LCG655399 LMC655399 LVY655399 MFU655399 MPQ655399 MZM655399 NJI655399 NTE655399 ODA655399 OMW655399 OWS655399 PGO655399 PQK655399 QAG655399 QKC655399 QTY655399 RDU655399 RNQ655399 RXM655399 SHI655399 SRE655399 TBA655399 TKW655399 TUS655399 UEO655399 UOK655399 UYG655399 VIC655399 VRY655399 WBU655399 WLQ655399 WVM655399 L720935 JA720935 SW720935 ACS720935 AMO720935 AWK720935 BGG720935 BQC720935 BZY720935 CJU720935 CTQ720935 DDM720935 DNI720935 DXE720935 EHA720935 EQW720935 FAS720935 FKO720935 FUK720935 GEG720935 GOC720935 GXY720935 HHU720935 HRQ720935 IBM720935 ILI720935 IVE720935 JFA720935 JOW720935 JYS720935 KIO720935 KSK720935 LCG720935 LMC720935 LVY720935 MFU720935 MPQ720935 MZM720935 NJI720935 NTE720935 ODA720935 OMW720935 OWS720935 PGO720935 PQK720935 QAG720935 QKC720935 QTY720935 RDU720935 RNQ720935 RXM720935 SHI720935 SRE720935 TBA720935 TKW720935 TUS720935 UEO720935 UOK720935 UYG720935 VIC720935 VRY720935 WBU720935 WLQ720935 WVM720935 L786471 JA786471 SW786471 ACS786471 AMO786471 AWK786471 BGG786471 BQC786471 BZY786471 CJU786471 CTQ786471 DDM786471 DNI786471 DXE786471 EHA786471 EQW786471 FAS786471 FKO786471 FUK786471 GEG786471 GOC786471 GXY786471 HHU786471 HRQ786471 IBM786471 ILI786471 IVE786471 JFA786471 JOW786471 JYS786471 KIO786471 KSK786471 LCG786471 LMC786471 LVY786471 MFU786471 MPQ786471 MZM786471 NJI786471 NTE786471 ODA786471 OMW786471 OWS786471 PGO786471 PQK786471 QAG786471 QKC786471 QTY786471 RDU786471 RNQ786471 RXM786471 SHI786471 SRE786471 TBA786471 TKW786471 TUS786471 UEO786471 UOK786471 UYG786471 VIC786471 VRY786471 WBU786471 WLQ786471 WVM786471 L852007 JA852007 SW852007 ACS852007 AMO852007 AWK852007 BGG852007 BQC852007 BZY852007 CJU852007 CTQ852007 DDM852007 DNI852007 DXE852007 EHA852007 EQW852007 FAS852007 FKO852007 FUK852007 GEG852007 GOC852007 GXY852007 HHU852007 HRQ852007 IBM852007 ILI852007 IVE852007 JFA852007 JOW852007 JYS852007 KIO852007 KSK852007 LCG852007 LMC852007 LVY852007 MFU852007 MPQ852007 MZM852007 NJI852007 NTE852007 ODA852007 OMW852007 OWS852007 PGO852007 PQK852007 QAG852007 QKC852007 QTY852007 RDU852007 RNQ852007 RXM852007 SHI852007 SRE852007 TBA852007 TKW852007 TUS852007 UEO852007 UOK852007 UYG852007 VIC852007 VRY852007 WBU852007 WLQ852007 WVM852007 L917543 JA917543 SW917543 ACS917543 AMO917543 AWK917543 BGG917543 BQC917543 BZY917543 CJU917543 CTQ917543 DDM917543 DNI917543 DXE917543 EHA917543 EQW917543 FAS917543 FKO917543 FUK917543 GEG917543 GOC917543 GXY917543 HHU917543 HRQ917543 IBM917543 ILI917543 IVE917543 JFA917543 JOW917543 JYS917543 KIO917543 KSK917543 LCG917543 LMC917543 LVY917543 MFU917543 MPQ917543 MZM917543 NJI917543 NTE917543 ODA917543 OMW917543 OWS917543 PGO917543 PQK917543 QAG917543 QKC917543 QTY917543 RDU917543 RNQ917543 RXM917543 SHI917543 SRE917543 TBA917543 TKW917543 TUS917543 UEO917543 UOK917543 UYG917543 VIC917543 VRY917543 WBU917543 WLQ917543 WVM917543 L983079 JA983079 SW983079 ACS983079 AMO983079 AWK983079 BGG983079 BQC983079 BZY983079 CJU983079 CTQ983079 DDM983079 DNI983079 DXE983079 EHA983079 EQW983079 FAS983079 FKO983079 FUK983079 GEG983079 GOC983079 GXY983079 HHU983079 HRQ983079 IBM983079 ILI983079 IVE983079 JFA983079 JOW983079 JYS983079 KIO983079 KSK983079 LCG983079 LMC983079 LVY983079 MFU983079 MPQ983079 MZM983079 NJI983079 NTE983079 ODA983079 OMW983079 OWS983079 PGO983079 PQK983079 QAG983079 QKC983079 QTY983079 RDU983079 RNQ983079 RXM983079 SHI983079 SRE983079 TBA983079 TKW983079 TUS983079 UEO983079 UOK983079 UYG983079 VIC983079 VRY983079 WBU983079 WLQ983079 WVM983079 WLQ983083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L65577 JA65577 SW65577 ACS65577 AMO65577 AWK65577 BGG65577 BQC65577 BZY65577 CJU65577 CTQ65577 DDM65577 DNI65577 DXE65577 EHA65577 EQW65577 FAS65577 FKO65577 FUK65577 GEG65577 GOC65577 GXY65577 HHU65577 HRQ65577 IBM65577 ILI65577 IVE65577 JFA65577 JOW65577 JYS65577 KIO65577 KSK65577 LCG65577 LMC65577 LVY65577 MFU65577 MPQ65577 MZM65577 NJI65577 NTE65577 ODA65577 OMW65577 OWS65577 PGO65577 PQK65577 QAG65577 QKC65577 QTY65577 RDU65577 RNQ65577 RXM65577 SHI65577 SRE65577 TBA65577 TKW65577 TUS65577 UEO65577 UOK65577 UYG65577 VIC65577 VRY65577 WBU65577 WLQ65577 WVM65577 L131113 JA131113 SW131113 ACS131113 AMO131113 AWK131113 BGG131113 BQC131113 BZY131113 CJU131113 CTQ131113 DDM131113 DNI131113 DXE131113 EHA131113 EQW131113 FAS131113 FKO131113 FUK131113 GEG131113 GOC131113 GXY131113 HHU131113 HRQ131113 IBM131113 ILI131113 IVE131113 JFA131113 JOW131113 JYS131113 KIO131113 KSK131113 LCG131113 LMC131113 LVY131113 MFU131113 MPQ131113 MZM131113 NJI131113 NTE131113 ODA131113 OMW131113 OWS131113 PGO131113 PQK131113 QAG131113 QKC131113 QTY131113 RDU131113 RNQ131113 RXM131113 SHI131113 SRE131113 TBA131113 TKW131113 TUS131113 UEO131113 UOK131113 UYG131113 VIC131113 VRY131113 WBU131113 WLQ131113 WVM131113 L196649 JA196649 SW196649 ACS196649 AMO196649 AWK196649 BGG196649 BQC196649 BZY196649 CJU196649 CTQ196649 DDM196649 DNI196649 DXE196649 EHA196649 EQW196649 FAS196649 FKO196649 FUK196649 GEG196649 GOC196649 GXY196649 HHU196649 HRQ196649 IBM196649 ILI196649 IVE196649 JFA196649 JOW196649 JYS196649 KIO196649 KSK196649 LCG196649 LMC196649 LVY196649 MFU196649 MPQ196649 MZM196649 NJI196649 NTE196649 ODA196649 OMW196649 OWS196649 PGO196649 PQK196649 QAG196649 QKC196649 QTY196649 RDU196649 RNQ196649 RXM196649 SHI196649 SRE196649 TBA196649 TKW196649 TUS196649 UEO196649 UOK196649 UYG196649 VIC196649 VRY196649 WBU196649 WLQ196649 WVM196649 L262185 JA262185 SW262185 ACS262185 AMO262185 AWK262185 BGG262185 BQC262185 BZY262185 CJU262185 CTQ262185 DDM262185 DNI262185 DXE262185 EHA262185 EQW262185 FAS262185 FKO262185 FUK262185 GEG262185 GOC262185 GXY262185 HHU262185 HRQ262185 IBM262185 ILI262185 IVE262185 JFA262185 JOW262185 JYS262185 KIO262185 KSK262185 LCG262185 LMC262185 LVY262185 MFU262185 MPQ262185 MZM262185 NJI262185 NTE262185 ODA262185 OMW262185 OWS262185 PGO262185 PQK262185 QAG262185 QKC262185 QTY262185 RDU262185 RNQ262185 RXM262185 SHI262185 SRE262185 TBA262185 TKW262185 TUS262185 UEO262185 UOK262185 UYG262185 VIC262185 VRY262185 WBU262185 WLQ262185 WVM262185 L327721 JA327721 SW327721 ACS327721 AMO327721 AWK327721 BGG327721 BQC327721 BZY327721 CJU327721 CTQ327721 DDM327721 DNI327721 DXE327721 EHA327721 EQW327721 FAS327721 FKO327721 FUK327721 GEG327721 GOC327721 GXY327721 HHU327721 HRQ327721 IBM327721 ILI327721 IVE327721 JFA327721 JOW327721 JYS327721 KIO327721 KSK327721 LCG327721 LMC327721 LVY327721 MFU327721 MPQ327721 MZM327721 NJI327721 NTE327721 ODA327721 OMW327721 OWS327721 PGO327721 PQK327721 QAG327721 QKC327721 QTY327721 RDU327721 RNQ327721 RXM327721 SHI327721 SRE327721 TBA327721 TKW327721 TUS327721 UEO327721 UOK327721 UYG327721 VIC327721 VRY327721 WBU327721 WLQ327721 WVM327721 L393257 JA393257 SW393257 ACS393257 AMO393257 AWK393257 BGG393257 BQC393257 BZY393257 CJU393257 CTQ393257 DDM393257 DNI393257 DXE393257 EHA393257 EQW393257 FAS393257 FKO393257 FUK393257 GEG393257 GOC393257 GXY393257 HHU393257 HRQ393257 IBM393257 ILI393257 IVE393257 JFA393257 JOW393257 JYS393257 KIO393257 KSK393257 LCG393257 LMC393257 LVY393257 MFU393257 MPQ393257 MZM393257 NJI393257 NTE393257 ODA393257 OMW393257 OWS393257 PGO393257 PQK393257 QAG393257 QKC393257 QTY393257 RDU393257 RNQ393257 RXM393257 SHI393257 SRE393257 TBA393257 TKW393257 TUS393257 UEO393257 UOK393257 UYG393257 VIC393257 VRY393257 WBU393257 WLQ393257 WVM393257 L458793 JA458793 SW458793 ACS458793 AMO458793 AWK458793 BGG458793 BQC458793 BZY458793 CJU458793 CTQ458793 DDM458793 DNI458793 DXE458793 EHA458793 EQW458793 FAS458793 FKO458793 FUK458793 GEG458793 GOC458793 GXY458793 HHU458793 HRQ458793 IBM458793 ILI458793 IVE458793 JFA458793 JOW458793 JYS458793 KIO458793 KSK458793 LCG458793 LMC458793 LVY458793 MFU458793 MPQ458793 MZM458793 NJI458793 NTE458793 ODA458793 OMW458793 OWS458793 PGO458793 PQK458793 QAG458793 QKC458793 QTY458793 RDU458793 RNQ458793 RXM458793 SHI458793 SRE458793 TBA458793 TKW458793 TUS458793 UEO458793 UOK458793 UYG458793 VIC458793 VRY458793 WBU458793 WLQ458793 WVM458793 L524329 JA524329 SW524329 ACS524329 AMO524329 AWK524329 BGG524329 BQC524329 BZY524329 CJU524329 CTQ524329 DDM524329 DNI524329 DXE524329 EHA524329 EQW524329 FAS524329 FKO524329 FUK524329 GEG524329 GOC524329 GXY524329 HHU524329 HRQ524329 IBM524329 ILI524329 IVE524329 JFA524329 JOW524329 JYS524329 KIO524329 KSK524329 LCG524329 LMC524329 LVY524329 MFU524329 MPQ524329 MZM524329 NJI524329 NTE524329 ODA524329 OMW524329 OWS524329 PGO524329 PQK524329 QAG524329 QKC524329 QTY524329 RDU524329 RNQ524329 RXM524329 SHI524329 SRE524329 TBA524329 TKW524329 TUS524329 UEO524329 UOK524329 UYG524329 VIC524329 VRY524329 WBU524329 WLQ524329 WVM524329 L589865 JA589865 SW589865 ACS589865 AMO589865 AWK589865 BGG589865 BQC589865 BZY589865 CJU589865 CTQ589865 DDM589865 DNI589865 DXE589865 EHA589865 EQW589865 FAS589865 FKO589865 FUK589865 GEG589865 GOC589865 GXY589865 HHU589865 HRQ589865 IBM589865 ILI589865 IVE589865 JFA589865 JOW589865 JYS589865 KIO589865 KSK589865 LCG589865 LMC589865 LVY589865 MFU589865 MPQ589865 MZM589865 NJI589865 NTE589865 ODA589865 OMW589865 OWS589865 PGO589865 PQK589865 QAG589865 QKC589865 QTY589865 RDU589865 RNQ589865 RXM589865 SHI589865 SRE589865 TBA589865 TKW589865 TUS589865 UEO589865 UOK589865 UYG589865 VIC589865 VRY589865 WBU589865 WLQ589865 WVM589865 L655401 JA655401 SW655401 ACS655401 AMO655401 AWK655401 BGG655401 BQC655401 BZY655401 CJU655401 CTQ655401 DDM655401 DNI655401 DXE655401 EHA655401 EQW655401 FAS655401 FKO655401 FUK655401 GEG655401 GOC655401 GXY655401 HHU655401 HRQ655401 IBM655401 ILI655401 IVE655401 JFA655401 JOW655401 JYS655401 KIO655401 KSK655401 LCG655401 LMC655401 LVY655401 MFU655401 MPQ655401 MZM655401 NJI655401 NTE655401 ODA655401 OMW655401 OWS655401 PGO655401 PQK655401 QAG655401 QKC655401 QTY655401 RDU655401 RNQ655401 RXM655401 SHI655401 SRE655401 TBA655401 TKW655401 TUS655401 UEO655401 UOK655401 UYG655401 VIC655401 VRY655401 WBU655401 WLQ655401 WVM655401 L720937 JA720937 SW720937 ACS720937 AMO720937 AWK720937 BGG720937 BQC720937 BZY720937 CJU720937 CTQ720937 DDM720937 DNI720937 DXE720937 EHA720937 EQW720937 FAS720937 FKO720937 FUK720937 GEG720937 GOC720937 GXY720937 HHU720937 HRQ720937 IBM720937 ILI720937 IVE720937 JFA720937 JOW720937 JYS720937 KIO720937 KSK720937 LCG720937 LMC720937 LVY720937 MFU720937 MPQ720937 MZM720937 NJI720937 NTE720937 ODA720937 OMW720937 OWS720937 PGO720937 PQK720937 QAG720937 QKC720937 QTY720937 RDU720937 RNQ720937 RXM720937 SHI720937 SRE720937 TBA720937 TKW720937 TUS720937 UEO720937 UOK720937 UYG720937 VIC720937 VRY720937 WBU720937 WLQ720937 WVM720937 L786473 JA786473 SW786473 ACS786473 AMO786473 AWK786473 BGG786473 BQC786473 BZY786473 CJU786473 CTQ786473 DDM786473 DNI786473 DXE786473 EHA786473 EQW786473 FAS786473 FKO786473 FUK786473 GEG786473 GOC786473 GXY786473 HHU786473 HRQ786473 IBM786473 ILI786473 IVE786473 JFA786473 JOW786473 JYS786473 KIO786473 KSK786473 LCG786473 LMC786473 LVY786473 MFU786473 MPQ786473 MZM786473 NJI786473 NTE786473 ODA786473 OMW786473 OWS786473 PGO786473 PQK786473 QAG786473 QKC786473 QTY786473 RDU786473 RNQ786473 RXM786473 SHI786473 SRE786473 TBA786473 TKW786473 TUS786473 UEO786473 UOK786473 UYG786473 VIC786473 VRY786473 WBU786473 WLQ786473 WVM786473 L852009 JA852009 SW852009 ACS852009 AMO852009 AWK852009 BGG852009 BQC852009 BZY852009 CJU852009 CTQ852009 DDM852009 DNI852009 DXE852009 EHA852009 EQW852009 FAS852009 FKO852009 FUK852009 GEG852009 GOC852009 GXY852009 HHU852009 HRQ852009 IBM852009 ILI852009 IVE852009 JFA852009 JOW852009 JYS852009 KIO852009 KSK852009 LCG852009 LMC852009 LVY852009 MFU852009 MPQ852009 MZM852009 NJI852009 NTE852009 ODA852009 OMW852009 OWS852009 PGO852009 PQK852009 QAG852009 QKC852009 QTY852009 RDU852009 RNQ852009 RXM852009 SHI852009 SRE852009 TBA852009 TKW852009 TUS852009 UEO852009 UOK852009 UYG852009 VIC852009 VRY852009 WBU852009 WLQ852009 WVM852009 L917545 JA917545 SW917545 ACS917545 AMO917545 AWK917545 BGG917545 BQC917545 BZY917545 CJU917545 CTQ917545 DDM917545 DNI917545 DXE917545 EHA917545 EQW917545 FAS917545 FKO917545 FUK917545 GEG917545 GOC917545 GXY917545 HHU917545 HRQ917545 IBM917545 ILI917545 IVE917545 JFA917545 JOW917545 JYS917545 KIO917545 KSK917545 LCG917545 LMC917545 LVY917545 MFU917545 MPQ917545 MZM917545 NJI917545 NTE917545 ODA917545 OMW917545 OWS917545 PGO917545 PQK917545 QAG917545 QKC917545 QTY917545 RDU917545 RNQ917545 RXM917545 SHI917545 SRE917545 TBA917545 TKW917545 TUS917545 UEO917545 UOK917545 UYG917545 VIC917545 VRY917545 WBU917545 WLQ917545 WVM917545 L983081 JA983081 SW983081 ACS983081 AMO983081 AWK983081 BGG983081 BQC983081 BZY983081 CJU983081 CTQ983081 DDM983081 DNI983081 DXE983081 EHA983081 EQW983081 FAS983081 FKO983081 FUK983081 GEG983081 GOC983081 GXY983081 HHU983081 HRQ983081 IBM983081 ILI983081 IVE983081 JFA983081 JOW983081 JYS983081 KIO983081 KSK983081 LCG983081 LMC983081 LVY983081 MFU983081 MPQ983081 MZM983081 NJI983081 NTE983081 ODA983081 OMW983081 OWS983081 PGO983081 PQK983081 QAG983081 QKC983081 QTY983081 RDU983081 RNQ983081 RXM983081 SHI983081 SRE983081 TBA983081 TKW983081 TUS983081 UEO983081 UOK983081 UYG983081 VIC983081 VRY983081 WBU983081 WLQ983081 WVM983081 WVM983083 JA26:JA34 SW26:SW34 ACS26:ACS34 AMO26:AMO34 AWK26:AWK34 BGG26:BGG34 BQC26:BQC34 BZY26:BZY34 CJU26:CJU34 CTQ26:CTQ34 DDM26:DDM34 DNI26:DNI34 DXE26:DXE34 EHA26:EHA34 EQW26:EQW34 FAS26:FAS34 FKO26:FKO34 FUK26:FUK34 GEG26:GEG34 GOC26:GOC34 GXY26:GXY34 HHU26:HHU34 HRQ26:HRQ34 IBM26:IBM34 ILI26:ILI34 IVE26:IVE34 JFA26:JFA34 JOW26:JOW34 JYS26:JYS34 KIO26:KIO34 KSK26:KSK34 LCG26:LCG34 LMC26:LMC34 LVY26:LVY34 MFU26:MFU34 MPQ26:MPQ34 MZM26:MZM34 NJI26:NJI34 NTE26:NTE34 ODA26:ODA34 OMW26:OMW34 OWS26:OWS34 PGO26:PGO34 PQK26:PQK34 QAG26:QAG34 QKC26:QKC34 QTY26:QTY34 RDU26:RDU34 RNQ26:RNQ34 RXM26:RXM34 SHI26:SHI34 SRE26:SRE34 TBA26:TBA34 TKW26:TKW34 TUS26:TUS34 UEO26:UEO34 UOK26:UOK34 UYG26:UYG34 VIC26:VIC34 VRY26:VRY34 WBU26:WBU34 WLQ26:WLQ34 WVM26:WVM34 L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L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L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L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L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L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L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L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L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L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L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L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L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L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L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xr:uid="{00000000-0002-0000-0B00-000003000000}">
      <formula1>$L$74:$L$104</formula1>
    </dataValidation>
    <dataValidation type="list" imeMode="off" allowBlank="1" showInputMessage="1" showErrorMessage="1" sqref="WVI983086 H65582 IW65582 SS65582 ACO65582 AMK65582 AWG65582 BGC65582 BPY65582 BZU65582 CJQ65582 CTM65582 DDI65582 DNE65582 DXA65582 EGW65582 EQS65582 FAO65582 FKK65582 FUG65582 GEC65582 GNY65582 GXU65582 HHQ65582 HRM65582 IBI65582 ILE65582 IVA65582 JEW65582 JOS65582 JYO65582 KIK65582 KSG65582 LCC65582 LLY65582 LVU65582 MFQ65582 MPM65582 MZI65582 NJE65582 NTA65582 OCW65582 OMS65582 OWO65582 PGK65582 PQG65582 QAC65582 QJY65582 QTU65582 RDQ65582 RNM65582 RXI65582 SHE65582 SRA65582 TAW65582 TKS65582 TUO65582 UEK65582 UOG65582 UYC65582 VHY65582 VRU65582 WBQ65582 WLM65582 WVI65582 H131118 IW131118 SS131118 ACO131118 AMK131118 AWG131118 BGC131118 BPY131118 BZU131118 CJQ131118 CTM131118 DDI131118 DNE131118 DXA131118 EGW131118 EQS131118 FAO131118 FKK131118 FUG131118 GEC131118 GNY131118 GXU131118 HHQ131118 HRM131118 IBI131118 ILE131118 IVA131118 JEW131118 JOS131118 JYO131118 KIK131118 KSG131118 LCC131118 LLY131118 LVU131118 MFQ131118 MPM131118 MZI131118 NJE131118 NTA131118 OCW131118 OMS131118 OWO131118 PGK131118 PQG131118 QAC131118 QJY131118 QTU131118 RDQ131118 RNM131118 RXI131118 SHE131118 SRA131118 TAW131118 TKS131118 TUO131118 UEK131118 UOG131118 UYC131118 VHY131118 VRU131118 WBQ131118 WLM131118 WVI131118 H196654 IW196654 SS196654 ACO196654 AMK196654 AWG196654 BGC196654 BPY196654 BZU196654 CJQ196654 CTM196654 DDI196654 DNE196654 DXA196654 EGW196654 EQS196654 FAO196654 FKK196654 FUG196654 GEC196654 GNY196654 GXU196654 HHQ196654 HRM196654 IBI196654 ILE196654 IVA196654 JEW196654 JOS196654 JYO196654 KIK196654 KSG196654 LCC196654 LLY196654 LVU196654 MFQ196654 MPM196654 MZI196654 NJE196654 NTA196654 OCW196654 OMS196654 OWO196654 PGK196654 PQG196654 QAC196654 QJY196654 QTU196654 RDQ196654 RNM196654 RXI196654 SHE196654 SRA196654 TAW196654 TKS196654 TUO196654 UEK196654 UOG196654 UYC196654 VHY196654 VRU196654 WBQ196654 WLM196654 WVI196654 H262190 IW262190 SS262190 ACO262190 AMK262190 AWG262190 BGC262190 BPY262190 BZU262190 CJQ262190 CTM262190 DDI262190 DNE262190 DXA262190 EGW262190 EQS262190 FAO262190 FKK262190 FUG262190 GEC262190 GNY262190 GXU262190 HHQ262190 HRM262190 IBI262190 ILE262190 IVA262190 JEW262190 JOS262190 JYO262190 KIK262190 KSG262190 LCC262190 LLY262190 LVU262190 MFQ262190 MPM262190 MZI262190 NJE262190 NTA262190 OCW262190 OMS262190 OWO262190 PGK262190 PQG262190 QAC262190 QJY262190 QTU262190 RDQ262190 RNM262190 RXI262190 SHE262190 SRA262190 TAW262190 TKS262190 TUO262190 UEK262190 UOG262190 UYC262190 VHY262190 VRU262190 WBQ262190 WLM262190 WVI262190 H327726 IW327726 SS327726 ACO327726 AMK327726 AWG327726 BGC327726 BPY327726 BZU327726 CJQ327726 CTM327726 DDI327726 DNE327726 DXA327726 EGW327726 EQS327726 FAO327726 FKK327726 FUG327726 GEC327726 GNY327726 GXU327726 HHQ327726 HRM327726 IBI327726 ILE327726 IVA327726 JEW327726 JOS327726 JYO327726 KIK327726 KSG327726 LCC327726 LLY327726 LVU327726 MFQ327726 MPM327726 MZI327726 NJE327726 NTA327726 OCW327726 OMS327726 OWO327726 PGK327726 PQG327726 QAC327726 QJY327726 QTU327726 RDQ327726 RNM327726 RXI327726 SHE327726 SRA327726 TAW327726 TKS327726 TUO327726 UEK327726 UOG327726 UYC327726 VHY327726 VRU327726 WBQ327726 WLM327726 WVI327726 H393262 IW393262 SS393262 ACO393262 AMK393262 AWG393262 BGC393262 BPY393262 BZU393262 CJQ393262 CTM393262 DDI393262 DNE393262 DXA393262 EGW393262 EQS393262 FAO393262 FKK393262 FUG393262 GEC393262 GNY393262 GXU393262 HHQ393262 HRM393262 IBI393262 ILE393262 IVA393262 JEW393262 JOS393262 JYO393262 KIK393262 KSG393262 LCC393262 LLY393262 LVU393262 MFQ393262 MPM393262 MZI393262 NJE393262 NTA393262 OCW393262 OMS393262 OWO393262 PGK393262 PQG393262 QAC393262 QJY393262 QTU393262 RDQ393262 RNM393262 RXI393262 SHE393262 SRA393262 TAW393262 TKS393262 TUO393262 UEK393262 UOG393262 UYC393262 VHY393262 VRU393262 WBQ393262 WLM393262 WVI393262 H458798 IW458798 SS458798 ACO458798 AMK458798 AWG458798 BGC458798 BPY458798 BZU458798 CJQ458798 CTM458798 DDI458798 DNE458798 DXA458798 EGW458798 EQS458798 FAO458798 FKK458798 FUG458798 GEC458798 GNY458798 GXU458798 HHQ458798 HRM458798 IBI458798 ILE458798 IVA458798 JEW458798 JOS458798 JYO458798 KIK458798 KSG458798 LCC458798 LLY458798 LVU458798 MFQ458798 MPM458798 MZI458798 NJE458798 NTA458798 OCW458798 OMS458798 OWO458798 PGK458798 PQG458798 QAC458798 QJY458798 QTU458798 RDQ458798 RNM458798 RXI458798 SHE458798 SRA458798 TAW458798 TKS458798 TUO458798 UEK458798 UOG458798 UYC458798 VHY458798 VRU458798 WBQ458798 WLM458798 WVI458798 H524334 IW524334 SS524334 ACO524334 AMK524334 AWG524334 BGC524334 BPY524334 BZU524334 CJQ524334 CTM524334 DDI524334 DNE524334 DXA524334 EGW524334 EQS524334 FAO524334 FKK524334 FUG524334 GEC524334 GNY524334 GXU524334 HHQ524334 HRM524334 IBI524334 ILE524334 IVA524334 JEW524334 JOS524334 JYO524334 KIK524334 KSG524334 LCC524334 LLY524334 LVU524334 MFQ524334 MPM524334 MZI524334 NJE524334 NTA524334 OCW524334 OMS524334 OWO524334 PGK524334 PQG524334 QAC524334 QJY524334 QTU524334 RDQ524334 RNM524334 RXI524334 SHE524334 SRA524334 TAW524334 TKS524334 TUO524334 UEK524334 UOG524334 UYC524334 VHY524334 VRU524334 WBQ524334 WLM524334 WVI524334 H589870 IW589870 SS589870 ACO589870 AMK589870 AWG589870 BGC589870 BPY589870 BZU589870 CJQ589870 CTM589870 DDI589870 DNE589870 DXA589870 EGW589870 EQS589870 FAO589870 FKK589870 FUG589870 GEC589870 GNY589870 GXU589870 HHQ589870 HRM589870 IBI589870 ILE589870 IVA589870 JEW589870 JOS589870 JYO589870 KIK589870 KSG589870 LCC589870 LLY589870 LVU589870 MFQ589870 MPM589870 MZI589870 NJE589870 NTA589870 OCW589870 OMS589870 OWO589870 PGK589870 PQG589870 QAC589870 QJY589870 QTU589870 RDQ589870 RNM589870 RXI589870 SHE589870 SRA589870 TAW589870 TKS589870 TUO589870 UEK589870 UOG589870 UYC589870 VHY589870 VRU589870 WBQ589870 WLM589870 WVI589870 H655406 IW655406 SS655406 ACO655406 AMK655406 AWG655406 BGC655406 BPY655406 BZU655406 CJQ655406 CTM655406 DDI655406 DNE655406 DXA655406 EGW655406 EQS655406 FAO655406 FKK655406 FUG655406 GEC655406 GNY655406 GXU655406 HHQ655406 HRM655406 IBI655406 ILE655406 IVA655406 JEW655406 JOS655406 JYO655406 KIK655406 KSG655406 LCC655406 LLY655406 LVU655406 MFQ655406 MPM655406 MZI655406 NJE655406 NTA655406 OCW655406 OMS655406 OWO655406 PGK655406 PQG655406 QAC655406 QJY655406 QTU655406 RDQ655406 RNM655406 RXI655406 SHE655406 SRA655406 TAW655406 TKS655406 TUO655406 UEK655406 UOG655406 UYC655406 VHY655406 VRU655406 WBQ655406 WLM655406 WVI655406 H720942 IW720942 SS720942 ACO720942 AMK720942 AWG720942 BGC720942 BPY720942 BZU720942 CJQ720942 CTM720942 DDI720942 DNE720942 DXA720942 EGW720942 EQS720942 FAO720942 FKK720942 FUG720942 GEC720942 GNY720942 GXU720942 HHQ720942 HRM720942 IBI720942 ILE720942 IVA720942 JEW720942 JOS720942 JYO720942 KIK720942 KSG720942 LCC720942 LLY720942 LVU720942 MFQ720942 MPM720942 MZI720942 NJE720942 NTA720942 OCW720942 OMS720942 OWO720942 PGK720942 PQG720942 QAC720942 QJY720942 QTU720942 RDQ720942 RNM720942 RXI720942 SHE720942 SRA720942 TAW720942 TKS720942 TUO720942 UEK720942 UOG720942 UYC720942 VHY720942 VRU720942 WBQ720942 WLM720942 WVI720942 H786478 IW786478 SS786478 ACO786478 AMK786478 AWG786478 BGC786478 BPY786478 BZU786478 CJQ786478 CTM786478 DDI786478 DNE786478 DXA786478 EGW786478 EQS786478 FAO786478 FKK786478 FUG786478 GEC786478 GNY786478 GXU786478 HHQ786478 HRM786478 IBI786478 ILE786478 IVA786478 JEW786478 JOS786478 JYO786478 KIK786478 KSG786478 LCC786478 LLY786478 LVU786478 MFQ786478 MPM786478 MZI786478 NJE786478 NTA786478 OCW786478 OMS786478 OWO786478 PGK786478 PQG786478 QAC786478 QJY786478 QTU786478 RDQ786478 RNM786478 RXI786478 SHE786478 SRA786478 TAW786478 TKS786478 TUO786478 UEK786478 UOG786478 UYC786478 VHY786478 VRU786478 WBQ786478 WLM786478 WVI786478 H852014 IW852014 SS852014 ACO852014 AMK852014 AWG852014 BGC852014 BPY852014 BZU852014 CJQ852014 CTM852014 DDI852014 DNE852014 DXA852014 EGW852014 EQS852014 FAO852014 FKK852014 FUG852014 GEC852014 GNY852014 GXU852014 HHQ852014 HRM852014 IBI852014 ILE852014 IVA852014 JEW852014 JOS852014 JYO852014 KIK852014 KSG852014 LCC852014 LLY852014 LVU852014 MFQ852014 MPM852014 MZI852014 NJE852014 NTA852014 OCW852014 OMS852014 OWO852014 PGK852014 PQG852014 QAC852014 QJY852014 QTU852014 RDQ852014 RNM852014 RXI852014 SHE852014 SRA852014 TAW852014 TKS852014 TUO852014 UEK852014 UOG852014 UYC852014 VHY852014 VRU852014 WBQ852014 WLM852014 WVI852014 H917550 IW917550 SS917550 ACO917550 AMK917550 AWG917550 BGC917550 BPY917550 BZU917550 CJQ917550 CTM917550 DDI917550 DNE917550 DXA917550 EGW917550 EQS917550 FAO917550 FKK917550 FUG917550 GEC917550 GNY917550 GXU917550 HHQ917550 HRM917550 IBI917550 ILE917550 IVA917550 JEW917550 JOS917550 JYO917550 KIK917550 KSG917550 LCC917550 LLY917550 LVU917550 MFQ917550 MPM917550 MZI917550 NJE917550 NTA917550 OCW917550 OMS917550 OWO917550 PGK917550 PQG917550 QAC917550 QJY917550 QTU917550 RDQ917550 RNM917550 RXI917550 SHE917550 SRA917550 TAW917550 TKS917550 TUO917550 UEK917550 UOG917550 UYC917550 VHY917550 VRU917550 WBQ917550 WLM917550 WVI917550 H983086 IW983086 SS983086 ACO983086 AMK983086 AWG983086 BGC983086 BPY983086 BZU983086 CJQ983086 CTM983086 DDI983086 DNE983086 DXA983086 EGW983086 EQS983086 FAO983086 FKK983086 FUG983086 GEC983086 GNY983086 GXU983086 HHQ983086 HRM983086 IBI983086 ILE983086 IVA983086 JEW983086 JOS983086 JYO983086 KIK983086 KSG983086 LCC983086 LLY983086 LVU983086 MFQ983086 MPM983086 MZI983086 NJE983086 NTA983086 OCW983086 OMS983086 OWO983086 PGK983086 PQG983086 QAC983086 QJY983086 QTU983086 RDQ983086 RNM983086 RXI983086 SHE983086 SRA983086 TAW983086 TKS983086 TUO983086 UEK983086 UOG983086 UYC983086 VHY983086 VRU983086 WBQ983086 WLM983086" xr:uid="{00000000-0002-0000-0B00-000004000000}">
      <formula1>$H$74:$H$79</formula1>
    </dataValidation>
    <dataValidation type="list" allowBlank="1" showInputMessage="1" showErrorMessage="1" sqref="WVF983074:WVF983085 WVF17:WVF36 F65582 IU65582 SQ65582 ACM65582 AMI65582 AWE65582 BGA65582 BPW65582 BZS65582 CJO65582 CTK65582 DDG65582 DNC65582 DWY65582 EGU65582 EQQ65582 FAM65582 FKI65582 FUE65582 GEA65582 GNW65582 GXS65582 HHO65582 HRK65582 IBG65582 ILC65582 IUY65582 JEU65582 JOQ65582 JYM65582 KII65582 KSE65582 LCA65582 LLW65582 LVS65582 MFO65582 MPK65582 MZG65582 NJC65582 NSY65582 OCU65582 OMQ65582 OWM65582 PGI65582 PQE65582 QAA65582 QJW65582 QTS65582 RDO65582 RNK65582 RXG65582 SHC65582 SQY65582 TAU65582 TKQ65582 TUM65582 UEI65582 UOE65582 UYA65582 VHW65582 VRS65582 WBO65582 WLK65582 WVG65582 F131118 IU131118 SQ131118 ACM131118 AMI131118 AWE131118 BGA131118 BPW131118 BZS131118 CJO131118 CTK131118 DDG131118 DNC131118 DWY131118 EGU131118 EQQ131118 FAM131118 FKI131118 FUE131118 GEA131118 GNW131118 GXS131118 HHO131118 HRK131118 IBG131118 ILC131118 IUY131118 JEU131118 JOQ131118 JYM131118 KII131118 KSE131118 LCA131118 LLW131118 LVS131118 MFO131118 MPK131118 MZG131118 NJC131118 NSY131118 OCU131118 OMQ131118 OWM131118 PGI131118 PQE131118 QAA131118 QJW131118 QTS131118 RDO131118 RNK131118 RXG131118 SHC131118 SQY131118 TAU131118 TKQ131118 TUM131118 UEI131118 UOE131118 UYA131118 VHW131118 VRS131118 WBO131118 WLK131118 WVG131118 F196654 IU196654 SQ196654 ACM196654 AMI196654 AWE196654 BGA196654 BPW196654 BZS196654 CJO196654 CTK196654 DDG196654 DNC196654 DWY196654 EGU196654 EQQ196654 FAM196654 FKI196654 FUE196654 GEA196654 GNW196654 GXS196654 HHO196654 HRK196654 IBG196654 ILC196654 IUY196654 JEU196654 JOQ196654 JYM196654 KII196654 KSE196654 LCA196654 LLW196654 LVS196654 MFO196654 MPK196654 MZG196654 NJC196654 NSY196654 OCU196654 OMQ196654 OWM196654 PGI196654 PQE196654 QAA196654 QJW196654 QTS196654 RDO196654 RNK196654 RXG196654 SHC196654 SQY196654 TAU196654 TKQ196654 TUM196654 UEI196654 UOE196654 UYA196654 VHW196654 VRS196654 WBO196654 WLK196654 WVG196654 F262190 IU262190 SQ262190 ACM262190 AMI262190 AWE262190 BGA262190 BPW262190 BZS262190 CJO262190 CTK262190 DDG262190 DNC262190 DWY262190 EGU262190 EQQ262190 FAM262190 FKI262190 FUE262190 GEA262190 GNW262190 GXS262190 HHO262190 HRK262190 IBG262190 ILC262190 IUY262190 JEU262190 JOQ262190 JYM262190 KII262190 KSE262190 LCA262190 LLW262190 LVS262190 MFO262190 MPK262190 MZG262190 NJC262190 NSY262190 OCU262190 OMQ262190 OWM262190 PGI262190 PQE262190 QAA262190 QJW262190 QTS262190 RDO262190 RNK262190 RXG262190 SHC262190 SQY262190 TAU262190 TKQ262190 TUM262190 UEI262190 UOE262190 UYA262190 VHW262190 VRS262190 WBO262190 WLK262190 WVG262190 F327726 IU327726 SQ327726 ACM327726 AMI327726 AWE327726 BGA327726 BPW327726 BZS327726 CJO327726 CTK327726 DDG327726 DNC327726 DWY327726 EGU327726 EQQ327726 FAM327726 FKI327726 FUE327726 GEA327726 GNW327726 GXS327726 HHO327726 HRK327726 IBG327726 ILC327726 IUY327726 JEU327726 JOQ327726 JYM327726 KII327726 KSE327726 LCA327726 LLW327726 LVS327726 MFO327726 MPK327726 MZG327726 NJC327726 NSY327726 OCU327726 OMQ327726 OWM327726 PGI327726 PQE327726 QAA327726 QJW327726 QTS327726 RDO327726 RNK327726 RXG327726 SHC327726 SQY327726 TAU327726 TKQ327726 TUM327726 UEI327726 UOE327726 UYA327726 VHW327726 VRS327726 WBO327726 WLK327726 WVG327726 F393262 IU393262 SQ393262 ACM393262 AMI393262 AWE393262 BGA393262 BPW393262 BZS393262 CJO393262 CTK393262 DDG393262 DNC393262 DWY393262 EGU393262 EQQ393262 FAM393262 FKI393262 FUE393262 GEA393262 GNW393262 GXS393262 HHO393262 HRK393262 IBG393262 ILC393262 IUY393262 JEU393262 JOQ393262 JYM393262 KII393262 KSE393262 LCA393262 LLW393262 LVS393262 MFO393262 MPK393262 MZG393262 NJC393262 NSY393262 OCU393262 OMQ393262 OWM393262 PGI393262 PQE393262 QAA393262 QJW393262 QTS393262 RDO393262 RNK393262 RXG393262 SHC393262 SQY393262 TAU393262 TKQ393262 TUM393262 UEI393262 UOE393262 UYA393262 VHW393262 VRS393262 WBO393262 WLK393262 WVG393262 F458798 IU458798 SQ458798 ACM458798 AMI458798 AWE458798 BGA458798 BPW458798 BZS458798 CJO458798 CTK458798 DDG458798 DNC458798 DWY458798 EGU458798 EQQ458798 FAM458798 FKI458798 FUE458798 GEA458798 GNW458798 GXS458798 HHO458798 HRK458798 IBG458798 ILC458798 IUY458798 JEU458798 JOQ458798 JYM458798 KII458798 KSE458798 LCA458798 LLW458798 LVS458798 MFO458798 MPK458798 MZG458798 NJC458798 NSY458798 OCU458798 OMQ458798 OWM458798 PGI458798 PQE458798 QAA458798 QJW458798 QTS458798 RDO458798 RNK458798 RXG458798 SHC458798 SQY458798 TAU458798 TKQ458798 TUM458798 UEI458798 UOE458798 UYA458798 VHW458798 VRS458798 WBO458798 WLK458798 WVG458798 F524334 IU524334 SQ524334 ACM524334 AMI524334 AWE524334 BGA524334 BPW524334 BZS524334 CJO524334 CTK524334 DDG524334 DNC524334 DWY524334 EGU524334 EQQ524334 FAM524334 FKI524334 FUE524334 GEA524334 GNW524334 GXS524334 HHO524334 HRK524334 IBG524334 ILC524334 IUY524334 JEU524334 JOQ524334 JYM524334 KII524334 KSE524334 LCA524334 LLW524334 LVS524334 MFO524334 MPK524334 MZG524334 NJC524334 NSY524334 OCU524334 OMQ524334 OWM524334 PGI524334 PQE524334 QAA524334 QJW524334 QTS524334 RDO524334 RNK524334 RXG524334 SHC524334 SQY524334 TAU524334 TKQ524334 TUM524334 UEI524334 UOE524334 UYA524334 VHW524334 VRS524334 WBO524334 WLK524334 WVG524334 F589870 IU589870 SQ589870 ACM589870 AMI589870 AWE589870 BGA589870 BPW589870 BZS589870 CJO589870 CTK589870 DDG589870 DNC589870 DWY589870 EGU589870 EQQ589870 FAM589870 FKI589870 FUE589870 GEA589870 GNW589870 GXS589870 HHO589870 HRK589870 IBG589870 ILC589870 IUY589870 JEU589870 JOQ589870 JYM589870 KII589870 KSE589870 LCA589870 LLW589870 LVS589870 MFO589870 MPK589870 MZG589870 NJC589870 NSY589870 OCU589870 OMQ589870 OWM589870 PGI589870 PQE589870 QAA589870 QJW589870 QTS589870 RDO589870 RNK589870 RXG589870 SHC589870 SQY589870 TAU589870 TKQ589870 TUM589870 UEI589870 UOE589870 UYA589870 VHW589870 VRS589870 WBO589870 WLK589870 WVG589870 F655406 IU655406 SQ655406 ACM655406 AMI655406 AWE655406 BGA655406 BPW655406 BZS655406 CJO655406 CTK655406 DDG655406 DNC655406 DWY655406 EGU655406 EQQ655406 FAM655406 FKI655406 FUE655406 GEA655406 GNW655406 GXS655406 HHO655406 HRK655406 IBG655406 ILC655406 IUY655406 JEU655406 JOQ655406 JYM655406 KII655406 KSE655406 LCA655406 LLW655406 LVS655406 MFO655406 MPK655406 MZG655406 NJC655406 NSY655406 OCU655406 OMQ655406 OWM655406 PGI655406 PQE655406 QAA655406 QJW655406 QTS655406 RDO655406 RNK655406 RXG655406 SHC655406 SQY655406 TAU655406 TKQ655406 TUM655406 UEI655406 UOE655406 UYA655406 VHW655406 VRS655406 WBO655406 WLK655406 WVG655406 F720942 IU720942 SQ720942 ACM720942 AMI720942 AWE720942 BGA720942 BPW720942 BZS720942 CJO720942 CTK720942 DDG720942 DNC720942 DWY720942 EGU720942 EQQ720942 FAM720942 FKI720942 FUE720942 GEA720942 GNW720942 GXS720942 HHO720942 HRK720942 IBG720942 ILC720942 IUY720942 JEU720942 JOQ720942 JYM720942 KII720942 KSE720942 LCA720942 LLW720942 LVS720942 MFO720942 MPK720942 MZG720942 NJC720942 NSY720942 OCU720942 OMQ720942 OWM720942 PGI720942 PQE720942 QAA720942 QJW720942 QTS720942 RDO720942 RNK720942 RXG720942 SHC720942 SQY720942 TAU720942 TKQ720942 TUM720942 UEI720942 UOE720942 UYA720942 VHW720942 VRS720942 WBO720942 WLK720942 WVG720942 F786478 IU786478 SQ786478 ACM786478 AMI786478 AWE786478 BGA786478 BPW786478 BZS786478 CJO786478 CTK786478 DDG786478 DNC786478 DWY786478 EGU786478 EQQ786478 FAM786478 FKI786478 FUE786478 GEA786478 GNW786478 GXS786478 HHO786478 HRK786478 IBG786478 ILC786478 IUY786478 JEU786478 JOQ786478 JYM786478 KII786478 KSE786478 LCA786478 LLW786478 LVS786478 MFO786478 MPK786478 MZG786478 NJC786478 NSY786478 OCU786478 OMQ786478 OWM786478 PGI786478 PQE786478 QAA786478 QJW786478 QTS786478 RDO786478 RNK786478 RXG786478 SHC786478 SQY786478 TAU786478 TKQ786478 TUM786478 UEI786478 UOE786478 UYA786478 VHW786478 VRS786478 WBO786478 WLK786478 WVG786478 F852014 IU852014 SQ852014 ACM852014 AMI852014 AWE852014 BGA852014 BPW852014 BZS852014 CJO852014 CTK852014 DDG852014 DNC852014 DWY852014 EGU852014 EQQ852014 FAM852014 FKI852014 FUE852014 GEA852014 GNW852014 GXS852014 HHO852014 HRK852014 IBG852014 ILC852014 IUY852014 JEU852014 JOQ852014 JYM852014 KII852014 KSE852014 LCA852014 LLW852014 LVS852014 MFO852014 MPK852014 MZG852014 NJC852014 NSY852014 OCU852014 OMQ852014 OWM852014 PGI852014 PQE852014 QAA852014 QJW852014 QTS852014 RDO852014 RNK852014 RXG852014 SHC852014 SQY852014 TAU852014 TKQ852014 TUM852014 UEI852014 UOE852014 UYA852014 VHW852014 VRS852014 WBO852014 WLK852014 WVG852014 F917550 IU917550 SQ917550 ACM917550 AMI917550 AWE917550 BGA917550 BPW917550 BZS917550 CJO917550 CTK917550 DDG917550 DNC917550 DWY917550 EGU917550 EQQ917550 FAM917550 FKI917550 FUE917550 GEA917550 GNW917550 GXS917550 HHO917550 HRK917550 IBG917550 ILC917550 IUY917550 JEU917550 JOQ917550 JYM917550 KII917550 KSE917550 LCA917550 LLW917550 LVS917550 MFO917550 MPK917550 MZG917550 NJC917550 NSY917550 OCU917550 OMQ917550 OWM917550 PGI917550 PQE917550 QAA917550 QJW917550 QTS917550 RDO917550 RNK917550 RXG917550 SHC917550 SQY917550 TAU917550 TKQ917550 TUM917550 UEI917550 UOE917550 UYA917550 VHW917550 VRS917550 WBO917550 WLK917550 WVG917550 F983086 IU983086 SQ983086 ACM983086 AMI983086 AWE983086 BGA983086 BPW983086 BZS983086 CJO983086 CTK983086 DDG983086 DNC983086 DWY983086 EGU983086 EQQ983086 FAM983086 FKI983086 FUE983086 GEA983086 GNW983086 GXS983086 HHO983086 HRK983086 IBG983086 ILC983086 IUY983086 JEU983086 JOQ983086 JYM983086 KII983086 KSE983086 LCA983086 LLW983086 LVS983086 MFO983086 MPK983086 MZG983086 NJC983086 NSY983086 OCU983086 OMQ983086 OWM983086 PGI983086 PQE983086 QAA983086 QJW983086 QTS983086 RDO983086 RNK983086 RXG983086 SHC983086 SQY983086 TAU983086 TKQ983086 TUM983086 UEI983086 UOE983086 UYA983086 VHW983086 VRS983086 WBO983086 WLK983086 WVG983086 WLJ983074:WLJ983085 IT17:IT36 SP17:SP36 ACL17:ACL36 AMH17:AMH36 AWD17:AWD36 BFZ17:BFZ36 BPV17:BPV36 BZR17:BZR36 CJN17:CJN36 CTJ17:CTJ36 DDF17:DDF36 DNB17:DNB36 DWX17:DWX36 EGT17:EGT36 EQP17:EQP36 FAL17:FAL36 FKH17:FKH36 FUD17:FUD36 GDZ17:GDZ36 GNV17:GNV36 GXR17:GXR36 HHN17:HHN36 HRJ17:HRJ36 IBF17:IBF36 ILB17:ILB36 IUX17:IUX36 JET17:JET36 JOP17:JOP36 JYL17:JYL36 KIH17:KIH36 KSD17:KSD36 LBZ17:LBZ36 LLV17:LLV36 LVR17:LVR36 MFN17:MFN36 MPJ17:MPJ36 MZF17:MZF36 NJB17:NJB36 NSX17:NSX36 OCT17:OCT36 OMP17:OMP36 OWL17:OWL36 PGH17:PGH36 PQD17:PQD36 PZZ17:PZZ36 QJV17:QJV36 QTR17:QTR36 RDN17:RDN36 RNJ17:RNJ36 RXF17:RXF36 SHB17:SHB36 SQX17:SQX36 TAT17:TAT36 TKP17:TKP36 TUL17:TUL36 UEH17:UEH36 UOD17:UOD36 UXZ17:UXZ36 VHV17:VHV36 VRR17:VRR36 WBN17:WBN36 WLJ17:WLJ36 E65570:E65581 IT65570:IT65581 SP65570:SP65581 ACL65570:ACL65581 AMH65570:AMH65581 AWD65570:AWD65581 BFZ65570:BFZ65581 BPV65570:BPV65581 BZR65570:BZR65581 CJN65570:CJN65581 CTJ65570:CTJ65581 DDF65570:DDF65581 DNB65570:DNB65581 DWX65570:DWX65581 EGT65570:EGT65581 EQP65570:EQP65581 FAL65570:FAL65581 FKH65570:FKH65581 FUD65570:FUD65581 GDZ65570:GDZ65581 GNV65570:GNV65581 GXR65570:GXR65581 HHN65570:HHN65581 HRJ65570:HRJ65581 IBF65570:IBF65581 ILB65570:ILB65581 IUX65570:IUX65581 JET65570:JET65581 JOP65570:JOP65581 JYL65570:JYL65581 KIH65570:KIH65581 KSD65570:KSD65581 LBZ65570:LBZ65581 LLV65570:LLV65581 LVR65570:LVR65581 MFN65570:MFN65581 MPJ65570:MPJ65581 MZF65570:MZF65581 NJB65570:NJB65581 NSX65570:NSX65581 OCT65570:OCT65581 OMP65570:OMP65581 OWL65570:OWL65581 PGH65570:PGH65581 PQD65570:PQD65581 PZZ65570:PZZ65581 QJV65570:QJV65581 QTR65570:QTR65581 RDN65570:RDN65581 RNJ65570:RNJ65581 RXF65570:RXF65581 SHB65570:SHB65581 SQX65570:SQX65581 TAT65570:TAT65581 TKP65570:TKP65581 TUL65570:TUL65581 UEH65570:UEH65581 UOD65570:UOD65581 UXZ65570:UXZ65581 VHV65570:VHV65581 VRR65570:VRR65581 WBN65570:WBN65581 WLJ65570:WLJ65581 WVF65570:WVF65581 E131106:E131117 IT131106:IT131117 SP131106:SP131117 ACL131106:ACL131117 AMH131106:AMH131117 AWD131106:AWD131117 BFZ131106:BFZ131117 BPV131106:BPV131117 BZR131106:BZR131117 CJN131106:CJN131117 CTJ131106:CTJ131117 DDF131106:DDF131117 DNB131106:DNB131117 DWX131106:DWX131117 EGT131106:EGT131117 EQP131106:EQP131117 FAL131106:FAL131117 FKH131106:FKH131117 FUD131106:FUD131117 GDZ131106:GDZ131117 GNV131106:GNV131117 GXR131106:GXR131117 HHN131106:HHN131117 HRJ131106:HRJ131117 IBF131106:IBF131117 ILB131106:ILB131117 IUX131106:IUX131117 JET131106:JET131117 JOP131106:JOP131117 JYL131106:JYL131117 KIH131106:KIH131117 KSD131106:KSD131117 LBZ131106:LBZ131117 LLV131106:LLV131117 LVR131106:LVR131117 MFN131106:MFN131117 MPJ131106:MPJ131117 MZF131106:MZF131117 NJB131106:NJB131117 NSX131106:NSX131117 OCT131106:OCT131117 OMP131106:OMP131117 OWL131106:OWL131117 PGH131106:PGH131117 PQD131106:PQD131117 PZZ131106:PZZ131117 QJV131106:QJV131117 QTR131106:QTR131117 RDN131106:RDN131117 RNJ131106:RNJ131117 RXF131106:RXF131117 SHB131106:SHB131117 SQX131106:SQX131117 TAT131106:TAT131117 TKP131106:TKP131117 TUL131106:TUL131117 UEH131106:UEH131117 UOD131106:UOD131117 UXZ131106:UXZ131117 VHV131106:VHV131117 VRR131106:VRR131117 WBN131106:WBN131117 WLJ131106:WLJ131117 WVF131106:WVF131117 E196642:E196653 IT196642:IT196653 SP196642:SP196653 ACL196642:ACL196653 AMH196642:AMH196653 AWD196642:AWD196653 BFZ196642:BFZ196653 BPV196642:BPV196653 BZR196642:BZR196653 CJN196642:CJN196653 CTJ196642:CTJ196653 DDF196642:DDF196653 DNB196642:DNB196653 DWX196642:DWX196653 EGT196642:EGT196653 EQP196642:EQP196653 FAL196642:FAL196653 FKH196642:FKH196653 FUD196642:FUD196653 GDZ196642:GDZ196653 GNV196642:GNV196653 GXR196642:GXR196653 HHN196642:HHN196653 HRJ196642:HRJ196653 IBF196642:IBF196653 ILB196642:ILB196653 IUX196642:IUX196653 JET196642:JET196653 JOP196642:JOP196653 JYL196642:JYL196653 KIH196642:KIH196653 KSD196642:KSD196653 LBZ196642:LBZ196653 LLV196642:LLV196653 LVR196642:LVR196653 MFN196642:MFN196653 MPJ196642:MPJ196653 MZF196642:MZF196653 NJB196642:NJB196653 NSX196642:NSX196653 OCT196642:OCT196653 OMP196642:OMP196653 OWL196642:OWL196653 PGH196642:PGH196653 PQD196642:PQD196653 PZZ196642:PZZ196653 QJV196642:QJV196653 QTR196642:QTR196653 RDN196642:RDN196653 RNJ196642:RNJ196653 RXF196642:RXF196653 SHB196642:SHB196653 SQX196642:SQX196653 TAT196642:TAT196653 TKP196642:TKP196653 TUL196642:TUL196653 UEH196642:UEH196653 UOD196642:UOD196653 UXZ196642:UXZ196653 VHV196642:VHV196653 VRR196642:VRR196653 WBN196642:WBN196653 WLJ196642:WLJ196653 WVF196642:WVF196653 E262178:E262189 IT262178:IT262189 SP262178:SP262189 ACL262178:ACL262189 AMH262178:AMH262189 AWD262178:AWD262189 BFZ262178:BFZ262189 BPV262178:BPV262189 BZR262178:BZR262189 CJN262178:CJN262189 CTJ262178:CTJ262189 DDF262178:DDF262189 DNB262178:DNB262189 DWX262178:DWX262189 EGT262178:EGT262189 EQP262178:EQP262189 FAL262178:FAL262189 FKH262178:FKH262189 FUD262178:FUD262189 GDZ262178:GDZ262189 GNV262178:GNV262189 GXR262178:GXR262189 HHN262178:HHN262189 HRJ262178:HRJ262189 IBF262178:IBF262189 ILB262178:ILB262189 IUX262178:IUX262189 JET262178:JET262189 JOP262178:JOP262189 JYL262178:JYL262189 KIH262178:KIH262189 KSD262178:KSD262189 LBZ262178:LBZ262189 LLV262178:LLV262189 LVR262178:LVR262189 MFN262178:MFN262189 MPJ262178:MPJ262189 MZF262178:MZF262189 NJB262178:NJB262189 NSX262178:NSX262189 OCT262178:OCT262189 OMP262178:OMP262189 OWL262178:OWL262189 PGH262178:PGH262189 PQD262178:PQD262189 PZZ262178:PZZ262189 QJV262178:QJV262189 QTR262178:QTR262189 RDN262178:RDN262189 RNJ262178:RNJ262189 RXF262178:RXF262189 SHB262178:SHB262189 SQX262178:SQX262189 TAT262178:TAT262189 TKP262178:TKP262189 TUL262178:TUL262189 UEH262178:UEH262189 UOD262178:UOD262189 UXZ262178:UXZ262189 VHV262178:VHV262189 VRR262178:VRR262189 WBN262178:WBN262189 WLJ262178:WLJ262189 WVF262178:WVF262189 E327714:E327725 IT327714:IT327725 SP327714:SP327725 ACL327714:ACL327725 AMH327714:AMH327725 AWD327714:AWD327725 BFZ327714:BFZ327725 BPV327714:BPV327725 BZR327714:BZR327725 CJN327714:CJN327725 CTJ327714:CTJ327725 DDF327714:DDF327725 DNB327714:DNB327725 DWX327714:DWX327725 EGT327714:EGT327725 EQP327714:EQP327725 FAL327714:FAL327725 FKH327714:FKH327725 FUD327714:FUD327725 GDZ327714:GDZ327725 GNV327714:GNV327725 GXR327714:GXR327725 HHN327714:HHN327725 HRJ327714:HRJ327725 IBF327714:IBF327725 ILB327714:ILB327725 IUX327714:IUX327725 JET327714:JET327725 JOP327714:JOP327725 JYL327714:JYL327725 KIH327714:KIH327725 KSD327714:KSD327725 LBZ327714:LBZ327725 LLV327714:LLV327725 LVR327714:LVR327725 MFN327714:MFN327725 MPJ327714:MPJ327725 MZF327714:MZF327725 NJB327714:NJB327725 NSX327714:NSX327725 OCT327714:OCT327725 OMP327714:OMP327725 OWL327714:OWL327725 PGH327714:PGH327725 PQD327714:PQD327725 PZZ327714:PZZ327725 QJV327714:QJV327725 QTR327714:QTR327725 RDN327714:RDN327725 RNJ327714:RNJ327725 RXF327714:RXF327725 SHB327714:SHB327725 SQX327714:SQX327725 TAT327714:TAT327725 TKP327714:TKP327725 TUL327714:TUL327725 UEH327714:UEH327725 UOD327714:UOD327725 UXZ327714:UXZ327725 VHV327714:VHV327725 VRR327714:VRR327725 WBN327714:WBN327725 WLJ327714:WLJ327725 WVF327714:WVF327725 E393250:E393261 IT393250:IT393261 SP393250:SP393261 ACL393250:ACL393261 AMH393250:AMH393261 AWD393250:AWD393261 BFZ393250:BFZ393261 BPV393250:BPV393261 BZR393250:BZR393261 CJN393250:CJN393261 CTJ393250:CTJ393261 DDF393250:DDF393261 DNB393250:DNB393261 DWX393250:DWX393261 EGT393250:EGT393261 EQP393250:EQP393261 FAL393250:FAL393261 FKH393250:FKH393261 FUD393250:FUD393261 GDZ393250:GDZ393261 GNV393250:GNV393261 GXR393250:GXR393261 HHN393250:HHN393261 HRJ393250:HRJ393261 IBF393250:IBF393261 ILB393250:ILB393261 IUX393250:IUX393261 JET393250:JET393261 JOP393250:JOP393261 JYL393250:JYL393261 KIH393250:KIH393261 KSD393250:KSD393261 LBZ393250:LBZ393261 LLV393250:LLV393261 LVR393250:LVR393261 MFN393250:MFN393261 MPJ393250:MPJ393261 MZF393250:MZF393261 NJB393250:NJB393261 NSX393250:NSX393261 OCT393250:OCT393261 OMP393250:OMP393261 OWL393250:OWL393261 PGH393250:PGH393261 PQD393250:PQD393261 PZZ393250:PZZ393261 QJV393250:QJV393261 QTR393250:QTR393261 RDN393250:RDN393261 RNJ393250:RNJ393261 RXF393250:RXF393261 SHB393250:SHB393261 SQX393250:SQX393261 TAT393250:TAT393261 TKP393250:TKP393261 TUL393250:TUL393261 UEH393250:UEH393261 UOD393250:UOD393261 UXZ393250:UXZ393261 VHV393250:VHV393261 VRR393250:VRR393261 WBN393250:WBN393261 WLJ393250:WLJ393261 WVF393250:WVF393261 E458786:E458797 IT458786:IT458797 SP458786:SP458797 ACL458786:ACL458797 AMH458786:AMH458797 AWD458786:AWD458797 BFZ458786:BFZ458797 BPV458786:BPV458797 BZR458786:BZR458797 CJN458786:CJN458797 CTJ458786:CTJ458797 DDF458786:DDF458797 DNB458786:DNB458797 DWX458786:DWX458797 EGT458786:EGT458797 EQP458786:EQP458797 FAL458786:FAL458797 FKH458786:FKH458797 FUD458786:FUD458797 GDZ458786:GDZ458797 GNV458786:GNV458797 GXR458786:GXR458797 HHN458786:HHN458797 HRJ458786:HRJ458797 IBF458786:IBF458797 ILB458786:ILB458797 IUX458786:IUX458797 JET458786:JET458797 JOP458786:JOP458797 JYL458786:JYL458797 KIH458786:KIH458797 KSD458786:KSD458797 LBZ458786:LBZ458797 LLV458786:LLV458797 LVR458786:LVR458797 MFN458786:MFN458797 MPJ458786:MPJ458797 MZF458786:MZF458797 NJB458786:NJB458797 NSX458786:NSX458797 OCT458786:OCT458797 OMP458786:OMP458797 OWL458786:OWL458797 PGH458786:PGH458797 PQD458786:PQD458797 PZZ458786:PZZ458797 QJV458786:QJV458797 QTR458786:QTR458797 RDN458786:RDN458797 RNJ458786:RNJ458797 RXF458786:RXF458797 SHB458786:SHB458797 SQX458786:SQX458797 TAT458786:TAT458797 TKP458786:TKP458797 TUL458786:TUL458797 UEH458786:UEH458797 UOD458786:UOD458797 UXZ458786:UXZ458797 VHV458786:VHV458797 VRR458786:VRR458797 WBN458786:WBN458797 WLJ458786:WLJ458797 WVF458786:WVF458797 E524322:E524333 IT524322:IT524333 SP524322:SP524333 ACL524322:ACL524333 AMH524322:AMH524333 AWD524322:AWD524333 BFZ524322:BFZ524333 BPV524322:BPV524333 BZR524322:BZR524333 CJN524322:CJN524333 CTJ524322:CTJ524333 DDF524322:DDF524333 DNB524322:DNB524333 DWX524322:DWX524333 EGT524322:EGT524333 EQP524322:EQP524333 FAL524322:FAL524333 FKH524322:FKH524333 FUD524322:FUD524333 GDZ524322:GDZ524333 GNV524322:GNV524333 GXR524322:GXR524333 HHN524322:HHN524333 HRJ524322:HRJ524333 IBF524322:IBF524333 ILB524322:ILB524333 IUX524322:IUX524333 JET524322:JET524333 JOP524322:JOP524333 JYL524322:JYL524333 KIH524322:KIH524333 KSD524322:KSD524333 LBZ524322:LBZ524333 LLV524322:LLV524333 LVR524322:LVR524333 MFN524322:MFN524333 MPJ524322:MPJ524333 MZF524322:MZF524333 NJB524322:NJB524333 NSX524322:NSX524333 OCT524322:OCT524333 OMP524322:OMP524333 OWL524322:OWL524333 PGH524322:PGH524333 PQD524322:PQD524333 PZZ524322:PZZ524333 QJV524322:QJV524333 QTR524322:QTR524333 RDN524322:RDN524333 RNJ524322:RNJ524333 RXF524322:RXF524333 SHB524322:SHB524333 SQX524322:SQX524333 TAT524322:TAT524333 TKP524322:TKP524333 TUL524322:TUL524333 UEH524322:UEH524333 UOD524322:UOD524333 UXZ524322:UXZ524333 VHV524322:VHV524333 VRR524322:VRR524333 WBN524322:WBN524333 WLJ524322:WLJ524333 WVF524322:WVF524333 E589858:E589869 IT589858:IT589869 SP589858:SP589869 ACL589858:ACL589869 AMH589858:AMH589869 AWD589858:AWD589869 BFZ589858:BFZ589869 BPV589858:BPV589869 BZR589858:BZR589869 CJN589858:CJN589869 CTJ589858:CTJ589869 DDF589858:DDF589869 DNB589858:DNB589869 DWX589858:DWX589869 EGT589858:EGT589869 EQP589858:EQP589869 FAL589858:FAL589869 FKH589858:FKH589869 FUD589858:FUD589869 GDZ589858:GDZ589869 GNV589858:GNV589869 GXR589858:GXR589869 HHN589858:HHN589869 HRJ589858:HRJ589869 IBF589858:IBF589869 ILB589858:ILB589869 IUX589858:IUX589869 JET589858:JET589869 JOP589858:JOP589869 JYL589858:JYL589869 KIH589858:KIH589869 KSD589858:KSD589869 LBZ589858:LBZ589869 LLV589858:LLV589869 LVR589858:LVR589869 MFN589858:MFN589869 MPJ589858:MPJ589869 MZF589858:MZF589869 NJB589858:NJB589869 NSX589858:NSX589869 OCT589858:OCT589869 OMP589858:OMP589869 OWL589858:OWL589869 PGH589858:PGH589869 PQD589858:PQD589869 PZZ589858:PZZ589869 QJV589858:QJV589869 QTR589858:QTR589869 RDN589858:RDN589869 RNJ589858:RNJ589869 RXF589858:RXF589869 SHB589858:SHB589869 SQX589858:SQX589869 TAT589858:TAT589869 TKP589858:TKP589869 TUL589858:TUL589869 UEH589858:UEH589869 UOD589858:UOD589869 UXZ589858:UXZ589869 VHV589858:VHV589869 VRR589858:VRR589869 WBN589858:WBN589869 WLJ589858:WLJ589869 WVF589858:WVF589869 E655394:E655405 IT655394:IT655405 SP655394:SP655405 ACL655394:ACL655405 AMH655394:AMH655405 AWD655394:AWD655405 BFZ655394:BFZ655405 BPV655394:BPV655405 BZR655394:BZR655405 CJN655394:CJN655405 CTJ655394:CTJ655405 DDF655394:DDF655405 DNB655394:DNB655405 DWX655394:DWX655405 EGT655394:EGT655405 EQP655394:EQP655405 FAL655394:FAL655405 FKH655394:FKH655405 FUD655394:FUD655405 GDZ655394:GDZ655405 GNV655394:GNV655405 GXR655394:GXR655405 HHN655394:HHN655405 HRJ655394:HRJ655405 IBF655394:IBF655405 ILB655394:ILB655405 IUX655394:IUX655405 JET655394:JET655405 JOP655394:JOP655405 JYL655394:JYL655405 KIH655394:KIH655405 KSD655394:KSD655405 LBZ655394:LBZ655405 LLV655394:LLV655405 LVR655394:LVR655405 MFN655394:MFN655405 MPJ655394:MPJ655405 MZF655394:MZF655405 NJB655394:NJB655405 NSX655394:NSX655405 OCT655394:OCT655405 OMP655394:OMP655405 OWL655394:OWL655405 PGH655394:PGH655405 PQD655394:PQD655405 PZZ655394:PZZ655405 QJV655394:QJV655405 QTR655394:QTR655405 RDN655394:RDN655405 RNJ655394:RNJ655405 RXF655394:RXF655405 SHB655394:SHB655405 SQX655394:SQX655405 TAT655394:TAT655405 TKP655394:TKP655405 TUL655394:TUL655405 UEH655394:UEH655405 UOD655394:UOD655405 UXZ655394:UXZ655405 VHV655394:VHV655405 VRR655394:VRR655405 WBN655394:WBN655405 WLJ655394:WLJ655405 WVF655394:WVF655405 E720930:E720941 IT720930:IT720941 SP720930:SP720941 ACL720930:ACL720941 AMH720930:AMH720941 AWD720930:AWD720941 BFZ720930:BFZ720941 BPV720930:BPV720941 BZR720930:BZR720941 CJN720930:CJN720941 CTJ720930:CTJ720941 DDF720930:DDF720941 DNB720930:DNB720941 DWX720930:DWX720941 EGT720930:EGT720941 EQP720930:EQP720941 FAL720930:FAL720941 FKH720930:FKH720941 FUD720930:FUD720941 GDZ720930:GDZ720941 GNV720930:GNV720941 GXR720930:GXR720941 HHN720930:HHN720941 HRJ720930:HRJ720941 IBF720930:IBF720941 ILB720930:ILB720941 IUX720930:IUX720941 JET720930:JET720941 JOP720930:JOP720941 JYL720930:JYL720941 KIH720930:KIH720941 KSD720930:KSD720941 LBZ720930:LBZ720941 LLV720930:LLV720941 LVR720930:LVR720941 MFN720930:MFN720941 MPJ720930:MPJ720941 MZF720930:MZF720941 NJB720930:NJB720941 NSX720930:NSX720941 OCT720930:OCT720941 OMP720930:OMP720941 OWL720930:OWL720941 PGH720930:PGH720941 PQD720930:PQD720941 PZZ720930:PZZ720941 QJV720930:QJV720941 QTR720930:QTR720941 RDN720930:RDN720941 RNJ720930:RNJ720941 RXF720930:RXF720941 SHB720930:SHB720941 SQX720930:SQX720941 TAT720930:TAT720941 TKP720930:TKP720941 TUL720930:TUL720941 UEH720930:UEH720941 UOD720930:UOD720941 UXZ720930:UXZ720941 VHV720930:VHV720941 VRR720930:VRR720941 WBN720930:WBN720941 WLJ720930:WLJ720941 WVF720930:WVF720941 E786466:E786477 IT786466:IT786477 SP786466:SP786477 ACL786466:ACL786477 AMH786466:AMH786477 AWD786466:AWD786477 BFZ786466:BFZ786477 BPV786466:BPV786477 BZR786466:BZR786477 CJN786466:CJN786477 CTJ786466:CTJ786477 DDF786466:DDF786477 DNB786466:DNB786477 DWX786466:DWX786477 EGT786466:EGT786477 EQP786466:EQP786477 FAL786466:FAL786477 FKH786466:FKH786477 FUD786466:FUD786477 GDZ786466:GDZ786477 GNV786466:GNV786477 GXR786466:GXR786477 HHN786466:HHN786477 HRJ786466:HRJ786477 IBF786466:IBF786477 ILB786466:ILB786477 IUX786466:IUX786477 JET786466:JET786477 JOP786466:JOP786477 JYL786466:JYL786477 KIH786466:KIH786477 KSD786466:KSD786477 LBZ786466:LBZ786477 LLV786466:LLV786477 LVR786466:LVR786477 MFN786466:MFN786477 MPJ786466:MPJ786477 MZF786466:MZF786477 NJB786466:NJB786477 NSX786466:NSX786477 OCT786466:OCT786477 OMP786466:OMP786477 OWL786466:OWL786477 PGH786466:PGH786477 PQD786466:PQD786477 PZZ786466:PZZ786477 QJV786466:QJV786477 QTR786466:QTR786477 RDN786466:RDN786477 RNJ786466:RNJ786477 RXF786466:RXF786477 SHB786466:SHB786477 SQX786466:SQX786477 TAT786466:TAT786477 TKP786466:TKP786477 TUL786466:TUL786477 UEH786466:UEH786477 UOD786466:UOD786477 UXZ786466:UXZ786477 VHV786466:VHV786477 VRR786466:VRR786477 WBN786466:WBN786477 WLJ786466:WLJ786477 WVF786466:WVF786477 E852002:E852013 IT852002:IT852013 SP852002:SP852013 ACL852002:ACL852013 AMH852002:AMH852013 AWD852002:AWD852013 BFZ852002:BFZ852013 BPV852002:BPV852013 BZR852002:BZR852013 CJN852002:CJN852013 CTJ852002:CTJ852013 DDF852002:DDF852013 DNB852002:DNB852013 DWX852002:DWX852013 EGT852002:EGT852013 EQP852002:EQP852013 FAL852002:FAL852013 FKH852002:FKH852013 FUD852002:FUD852013 GDZ852002:GDZ852013 GNV852002:GNV852013 GXR852002:GXR852013 HHN852002:HHN852013 HRJ852002:HRJ852013 IBF852002:IBF852013 ILB852002:ILB852013 IUX852002:IUX852013 JET852002:JET852013 JOP852002:JOP852013 JYL852002:JYL852013 KIH852002:KIH852013 KSD852002:KSD852013 LBZ852002:LBZ852013 LLV852002:LLV852013 LVR852002:LVR852013 MFN852002:MFN852013 MPJ852002:MPJ852013 MZF852002:MZF852013 NJB852002:NJB852013 NSX852002:NSX852013 OCT852002:OCT852013 OMP852002:OMP852013 OWL852002:OWL852013 PGH852002:PGH852013 PQD852002:PQD852013 PZZ852002:PZZ852013 QJV852002:QJV852013 QTR852002:QTR852013 RDN852002:RDN852013 RNJ852002:RNJ852013 RXF852002:RXF852013 SHB852002:SHB852013 SQX852002:SQX852013 TAT852002:TAT852013 TKP852002:TKP852013 TUL852002:TUL852013 UEH852002:UEH852013 UOD852002:UOD852013 UXZ852002:UXZ852013 VHV852002:VHV852013 VRR852002:VRR852013 WBN852002:WBN852013 WLJ852002:WLJ852013 WVF852002:WVF852013 E917538:E917549 IT917538:IT917549 SP917538:SP917549 ACL917538:ACL917549 AMH917538:AMH917549 AWD917538:AWD917549 BFZ917538:BFZ917549 BPV917538:BPV917549 BZR917538:BZR917549 CJN917538:CJN917549 CTJ917538:CTJ917549 DDF917538:DDF917549 DNB917538:DNB917549 DWX917538:DWX917549 EGT917538:EGT917549 EQP917538:EQP917549 FAL917538:FAL917549 FKH917538:FKH917549 FUD917538:FUD917549 GDZ917538:GDZ917549 GNV917538:GNV917549 GXR917538:GXR917549 HHN917538:HHN917549 HRJ917538:HRJ917549 IBF917538:IBF917549 ILB917538:ILB917549 IUX917538:IUX917549 JET917538:JET917549 JOP917538:JOP917549 JYL917538:JYL917549 KIH917538:KIH917549 KSD917538:KSD917549 LBZ917538:LBZ917549 LLV917538:LLV917549 LVR917538:LVR917549 MFN917538:MFN917549 MPJ917538:MPJ917549 MZF917538:MZF917549 NJB917538:NJB917549 NSX917538:NSX917549 OCT917538:OCT917549 OMP917538:OMP917549 OWL917538:OWL917549 PGH917538:PGH917549 PQD917538:PQD917549 PZZ917538:PZZ917549 QJV917538:QJV917549 QTR917538:QTR917549 RDN917538:RDN917549 RNJ917538:RNJ917549 RXF917538:RXF917549 SHB917538:SHB917549 SQX917538:SQX917549 TAT917538:TAT917549 TKP917538:TKP917549 TUL917538:TUL917549 UEH917538:UEH917549 UOD917538:UOD917549 UXZ917538:UXZ917549 VHV917538:VHV917549 VRR917538:VRR917549 WBN917538:WBN917549 WLJ917538:WLJ917549 WVF917538:WVF917549 E983074:E983085 IT983074:IT983085 SP983074:SP983085 ACL983074:ACL983085 AMH983074:AMH983085 AWD983074:AWD983085 BFZ983074:BFZ983085 BPV983074:BPV983085 BZR983074:BZR983085 CJN983074:CJN983085 CTJ983074:CTJ983085 DDF983074:DDF983085 DNB983074:DNB983085 DWX983074:DWX983085 EGT983074:EGT983085 EQP983074:EQP983085 FAL983074:FAL983085 FKH983074:FKH983085 FUD983074:FUD983085 GDZ983074:GDZ983085 GNV983074:GNV983085 GXR983074:GXR983085 HHN983074:HHN983085 HRJ983074:HRJ983085 IBF983074:IBF983085 ILB983074:ILB983085 IUX983074:IUX983085 JET983074:JET983085 JOP983074:JOP983085 JYL983074:JYL983085 KIH983074:KIH983085 KSD983074:KSD983085 LBZ983074:LBZ983085 LLV983074:LLV983085 LVR983074:LVR983085 MFN983074:MFN983085 MPJ983074:MPJ983085 MZF983074:MZF983085 NJB983074:NJB983085 NSX983074:NSX983085 OCT983074:OCT983085 OMP983074:OMP983085 OWL983074:OWL983085 PGH983074:PGH983085 PQD983074:PQD983085 PZZ983074:PZZ983085 QJV983074:QJV983085 QTR983074:QTR983085 RDN983074:RDN983085 RNJ983074:RNJ983085 RXF983074:RXF983085 SHB983074:SHB983085 SQX983074:SQX983085 TAT983074:TAT983085 TKP983074:TKP983085 TUL983074:TUL983085 UEH983074:UEH983085 UOD983074:UOD983085 UXZ983074:UXZ983085 VHV983074:VHV983085 VRR983074:VRR983085 WBN983074:WBN983085" xr:uid="{00000000-0002-0000-0B00-000005000000}">
      <formula1>$F$74:$F$77</formula1>
    </dataValidation>
    <dataValidation type="list" allowBlank="1" showInputMessage="1" showErrorMessage="1" sqref="WVN983086:WVQ983086 M65582:P65582 JB65582:JE65582 SX65582:TA65582 ACT65582:ACW65582 AMP65582:AMS65582 AWL65582:AWO65582 BGH65582:BGK65582 BQD65582:BQG65582 BZZ65582:CAC65582 CJV65582:CJY65582 CTR65582:CTU65582 DDN65582:DDQ65582 DNJ65582:DNM65582 DXF65582:DXI65582 EHB65582:EHE65582 EQX65582:ERA65582 FAT65582:FAW65582 FKP65582:FKS65582 FUL65582:FUO65582 GEH65582:GEK65582 GOD65582:GOG65582 GXZ65582:GYC65582 HHV65582:HHY65582 HRR65582:HRU65582 IBN65582:IBQ65582 ILJ65582:ILM65582 IVF65582:IVI65582 JFB65582:JFE65582 JOX65582:JPA65582 JYT65582:JYW65582 KIP65582:KIS65582 KSL65582:KSO65582 LCH65582:LCK65582 LMD65582:LMG65582 LVZ65582:LWC65582 MFV65582:MFY65582 MPR65582:MPU65582 MZN65582:MZQ65582 NJJ65582:NJM65582 NTF65582:NTI65582 ODB65582:ODE65582 OMX65582:ONA65582 OWT65582:OWW65582 PGP65582:PGS65582 PQL65582:PQO65582 QAH65582:QAK65582 QKD65582:QKG65582 QTZ65582:QUC65582 RDV65582:RDY65582 RNR65582:RNU65582 RXN65582:RXQ65582 SHJ65582:SHM65582 SRF65582:SRI65582 TBB65582:TBE65582 TKX65582:TLA65582 TUT65582:TUW65582 UEP65582:UES65582 UOL65582:UOO65582 UYH65582:UYK65582 VID65582:VIG65582 VRZ65582:VSC65582 WBV65582:WBY65582 WLR65582:WLU65582 WVN65582:WVQ65582 M131118:P131118 JB131118:JE131118 SX131118:TA131118 ACT131118:ACW131118 AMP131118:AMS131118 AWL131118:AWO131118 BGH131118:BGK131118 BQD131118:BQG131118 BZZ131118:CAC131118 CJV131118:CJY131118 CTR131118:CTU131118 DDN131118:DDQ131118 DNJ131118:DNM131118 DXF131118:DXI131118 EHB131118:EHE131118 EQX131118:ERA131118 FAT131118:FAW131118 FKP131118:FKS131118 FUL131118:FUO131118 GEH131118:GEK131118 GOD131118:GOG131118 GXZ131118:GYC131118 HHV131118:HHY131118 HRR131118:HRU131118 IBN131118:IBQ131118 ILJ131118:ILM131118 IVF131118:IVI131118 JFB131118:JFE131118 JOX131118:JPA131118 JYT131118:JYW131118 KIP131118:KIS131118 KSL131118:KSO131118 LCH131118:LCK131118 LMD131118:LMG131118 LVZ131118:LWC131118 MFV131118:MFY131118 MPR131118:MPU131118 MZN131118:MZQ131118 NJJ131118:NJM131118 NTF131118:NTI131118 ODB131118:ODE131118 OMX131118:ONA131118 OWT131118:OWW131118 PGP131118:PGS131118 PQL131118:PQO131118 QAH131118:QAK131118 QKD131118:QKG131118 QTZ131118:QUC131118 RDV131118:RDY131118 RNR131118:RNU131118 RXN131118:RXQ131118 SHJ131118:SHM131118 SRF131118:SRI131118 TBB131118:TBE131118 TKX131118:TLA131118 TUT131118:TUW131118 UEP131118:UES131118 UOL131118:UOO131118 UYH131118:UYK131118 VID131118:VIG131118 VRZ131118:VSC131118 WBV131118:WBY131118 WLR131118:WLU131118 WVN131118:WVQ131118 M196654:P196654 JB196654:JE196654 SX196654:TA196654 ACT196654:ACW196654 AMP196654:AMS196654 AWL196654:AWO196654 BGH196654:BGK196654 BQD196654:BQG196654 BZZ196654:CAC196654 CJV196654:CJY196654 CTR196654:CTU196654 DDN196654:DDQ196654 DNJ196654:DNM196654 DXF196654:DXI196654 EHB196654:EHE196654 EQX196654:ERA196654 FAT196654:FAW196654 FKP196654:FKS196654 FUL196654:FUO196654 GEH196654:GEK196654 GOD196654:GOG196654 GXZ196654:GYC196654 HHV196654:HHY196654 HRR196654:HRU196654 IBN196654:IBQ196654 ILJ196654:ILM196654 IVF196654:IVI196654 JFB196654:JFE196654 JOX196654:JPA196654 JYT196654:JYW196654 KIP196654:KIS196654 KSL196654:KSO196654 LCH196654:LCK196654 LMD196654:LMG196654 LVZ196654:LWC196654 MFV196654:MFY196654 MPR196654:MPU196654 MZN196654:MZQ196654 NJJ196654:NJM196654 NTF196654:NTI196654 ODB196654:ODE196654 OMX196654:ONA196654 OWT196654:OWW196654 PGP196654:PGS196654 PQL196654:PQO196654 QAH196654:QAK196654 QKD196654:QKG196654 QTZ196654:QUC196654 RDV196654:RDY196654 RNR196654:RNU196654 RXN196654:RXQ196654 SHJ196654:SHM196654 SRF196654:SRI196654 TBB196654:TBE196654 TKX196654:TLA196654 TUT196654:TUW196654 UEP196654:UES196654 UOL196654:UOO196654 UYH196654:UYK196654 VID196654:VIG196654 VRZ196654:VSC196654 WBV196654:WBY196654 WLR196654:WLU196654 WVN196654:WVQ196654 M262190:P262190 JB262190:JE262190 SX262190:TA262190 ACT262190:ACW262190 AMP262190:AMS262190 AWL262190:AWO262190 BGH262190:BGK262190 BQD262190:BQG262190 BZZ262190:CAC262190 CJV262190:CJY262190 CTR262190:CTU262190 DDN262190:DDQ262190 DNJ262190:DNM262190 DXF262190:DXI262190 EHB262190:EHE262190 EQX262190:ERA262190 FAT262190:FAW262190 FKP262190:FKS262190 FUL262190:FUO262190 GEH262190:GEK262190 GOD262190:GOG262190 GXZ262190:GYC262190 HHV262190:HHY262190 HRR262190:HRU262190 IBN262190:IBQ262190 ILJ262190:ILM262190 IVF262190:IVI262190 JFB262190:JFE262190 JOX262190:JPA262190 JYT262190:JYW262190 KIP262190:KIS262190 KSL262190:KSO262190 LCH262190:LCK262190 LMD262190:LMG262190 LVZ262190:LWC262190 MFV262190:MFY262190 MPR262190:MPU262190 MZN262190:MZQ262190 NJJ262190:NJM262190 NTF262190:NTI262190 ODB262190:ODE262190 OMX262190:ONA262190 OWT262190:OWW262190 PGP262190:PGS262190 PQL262190:PQO262190 QAH262190:QAK262190 QKD262190:QKG262190 QTZ262190:QUC262190 RDV262190:RDY262190 RNR262190:RNU262190 RXN262190:RXQ262190 SHJ262190:SHM262190 SRF262190:SRI262190 TBB262190:TBE262190 TKX262190:TLA262190 TUT262190:TUW262190 UEP262190:UES262190 UOL262190:UOO262190 UYH262190:UYK262190 VID262190:VIG262190 VRZ262190:VSC262190 WBV262190:WBY262190 WLR262190:WLU262190 WVN262190:WVQ262190 M327726:P327726 JB327726:JE327726 SX327726:TA327726 ACT327726:ACW327726 AMP327726:AMS327726 AWL327726:AWO327726 BGH327726:BGK327726 BQD327726:BQG327726 BZZ327726:CAC327726 CJV327726:CJY327726 CTR327726:CTU327726 DDN327726:DDQ327726 DNJ327726:DNM327726 DXF327726:DXI327726 EHB327726:EHE327726 EQX327726:ERA327726 FAT327726:FAW327726 FKP327726:FKS327726 FUL327726:FUO327726 GEH327726:GEK327726 GOD327726:GOG327726 GXZ327726:GYC327726 HHV327726:HHY327726 HRR327726:HRU327726 IBN327726:IBQ327726 ILJ327726:ILM327726 IVF327726:IVI327726 JFB327726:JFE327726 JOX327726:JPA327726 JYT327726:JYW327726 KIP327726:KIS327726 KSL327726:KSO327726 LCH327726:LCK327726 LMD327726:LMG327726 LVZ327726:LWC327726 MFV327726:MFY327726 MPR327726:MPU327726 MZN327726:MZQ327726 NJJ327726:NJM327726 NTF327726:NTI327726 ODB327726:ODE327726 OMX327726:ONA327726 OWT327726:OWW327726 PGP327726:PGS327726 PQL327726:PQO327726 QAH327726:QAK327726 QKD327726:QKG327726 QTZ327726:QUC327726 RDV327726:RDY327726 RNR327726:RNU327726 RXN327726:RXQ327726 SHJ327726:SHM327726 SRF327726:SRI327726 TBB327726:TBE327726 TKX327726:TLA327726 TUT327726:TUW327726 UEP327726:UES327726 UOL327726:UOO327726 UYH327726:UYK327726 VID327726:VIG327726 VRZ327726:VSC327726 WBV327726:WBY327726 WLR327726:WLU327726 WVN327726:WVQ327726 M393262:P393262 JB393262:JE393262 SX393262:TA393262 ACT393262:ACW393262 AMP393262:AMS393262 AWL393262:AWO393262 BGH393262:BGK393262 BQD393262:BQG393262 BZZ393262:CAC393262 CJV393262:CJY393262 CTR393262:CTU393262 DDN393262:DDQ393262 DNJ393262:DNM393262 DXF393262:DXI393262 EHB393262:EHE393262 EQX393262:ERA393262 FAT393262:FAW393262 FKP393262:FKS393262 FUL393262:FUO393262 GEH393262:GEK393262 GOD393262:GOG393262 GXZ393262:GYC393262 HHV393262:HHY393262 HRR393262:HRU393262 IBN393262:IBQ393262 ILJ393262:ILM393262 IVF393262:IVI393262 JFB393262:JFE393262 JOX393262:JPA393262 JYT393262:JYW393262 KIP393262:KIS393262 KSL393262:KSO393262 LCH393262:LCK393262 LMD393262:LMG393262 LVZ393262:LWC393262 MFV393262:MFY393262 MPR393262:MPU393262 MZN393262:MZQ393262 NJJ393262:NJM393262 NTF393262:NTI393262 ODB393262:ODE393262 OMX393262:ONA393262 OWT393262:OWW393262 PGP393262:PGS393262 PQL393262:PQO393262 QAH393262:QAK393262 QKD393262:QKG393262 QTZ393262:QUC393262 RDV393262:RDY393262 RNR393262:RNU393262 RXN393262:RXQ393262 SHJ393262:SHM393262 SRF393262:SRI393262 TBB393262:TBE393262 TKX393262:TLA393262 TUT393262:TUW393262 UEP393262:UES393262 UOL393262:UOO393262 UYH393262:UYK393262 VID393262:VIG393262 VRZ393262:VSC393262 WBV393262:WBY393262 WLR393262:WLU393262 WVN393262:WVQ393262 M458798:P458798 JB458798:JE458798 SX458798:TA458798 ACT458798:ACW458798 AMP458798:AMS458798 AWL458798:AWO458798 BGH458798:BGK458798 BQD458798:BQG458798 BZZ458798:CAC458798 CJV458798:CJY458798 CTR458798:CTU458798 DDN458798:DDQ458798 DNJ458798:DNM458798 DXF458798:DXI458798 EHB458798:EHE458798 EQX458798:ERA458798 FAT458798:FAW458798 FKP458798:FKS458798 FUL458798:FUO458798 GEH458798:GEK458798 GOD458798:GOG458798 GXZ458798:GYC458798 HHV458798:HHY458798 HRR458798:HRU458798 IBN458798:IBQ458798 ILJ458798:ILM458798 IVF458798:IVI458798 JFB458798:JFE458798 JOX458798:JPA458798 JYT458798:JYW458798 KIP458798:KIS458798 KSL458798:KSO458798 LCH458798:LCK458798 LMD458798:LMG458798 LVZ458798:LWC458798 MFV458798:MFY458798 MPR458798:MPU458798 MZN458798:MZQ458798 NJJ458798:NJM458798 NTF458798:NTI458798 ODB458798:ODE458798 OMX458798:ONA458798 OWT458798:OWW458798 PGP458798:PGS458798 PQL458798:PQO458798 QAH458798:QAK458798 QKD458798:QKG458798 QTZ458798:QUC458798 RDV458798:RDY458798 RNR458798:RNU458798 RXN458798:RXQ458798 SHJ458798:SHM458798 SRF458798:SRI458798 TBB458798:TBE458798 TKX458798:TLA458798 TUT458798:TUW458798 UEP458798:UES458798 UOL458798:UOO458798 UYH458798:UYK458798 VID458798:VIG458798 VRZ458798:VSC458798 WBV458798:WBY458798 WLR458798:WLU458798 WVN458798:WVQ458798 M524334:P524334 JB524334:JE524334 SX524334:TA524334 ACT524334:ACW524334 AMP524334:AMS524334 AWL524334:AWO524334 BGH524334:BGK524334 BQD524334:BQG524334 BZZ524334:CAC524334 CJV524334:CJY524334 CTR524334:CTU524334 DDN524334:DDQ524334 DNJ524334:DNM524334 DXF524334:DXI524334 EHB524334:EHE524334 EQX524334:ERA524334 FAT524334:FAW524334 FKP524334:FKS524334 FUL524334:FUO524334 GEH524334:GEK524334 GOD524334:GOG524334 GXZ524334:GYC524334 HHV524334:HHY524334 HRR524334:HRU524334 IBN524334:IBQ524334 ILJ524334:ILM524334 IVF524334:IVI524334 JFB524334:JFE524334 JOX524334:JPA524334 JYT524334:JYW524334 KIP524334:KIS524334 KSL524334:KSO524334 LCH524334:LCK524334 LMD524334:LMG524334 LVZ524334:LWC524334 MFV524334:MFY524334 MPR524334:MPU524334 MZN524334:MZQ524334 NJJ524334:NJM524334 NTF524334:NTI524334 ODB524334:ODE524334 OMX524334:ONA524334 OWT524334:OWW524334 PGP524334:PGS524334 PQL524334:PQO524334 QAH524334:QAK524334 QKD524334:QKG524334 QTZ524334:QUC524334 RDV524334:RDY524334 RNR524334:RNU524334 RXN524334:RXQ524334 SHJ524334:SHM524334 SRF524334:SRI524334 TBB524334:TBE524334 TKX524334:TLA524334 TUT524334:TUW524334 UEP524334:UES524334 UOL524334:UOO524334 UYH524334:UYK524334 VID524334:VIG524334 VRZ524334:VSC524334 WBV524334:WBY524334 WLR524334:WLU524334 WVN524334:WVQ524334 M589870:P589870 JB589870:JE589870 SX589870:TA589870 ACT589870:ACW589870 AMP589870:AMS589870 AWL589870:AWO589870 BGH589870:BGK589870 BQD589870:BQG589870 BZZ589870:CAC589870 CJV589870:CJY589870 CTR589870:CTU589870 DDN589870:DDQ589870 DNJ589870:DNM589870 DXF589870:DXI589870 EHB589870:EHE589870 EQX589870:ERA589870 FAT589870:FAW589870 FKP589870:FKS589870 FUL589870:FUO589870 GEH589870:GEK589870 GOD589870:GOG589870 GXZ589870:GYC589870 HHV589870:HHY589870 HRR589870:HRU589870 IBN589870:IBQ589870 ILJ589870:ILM589870 IVF589870:IVI589870 JFB589870:JFE589870 JOX589870:JPA589870 JYT589870:JYW589870 KIP589870:KIS589870 KSL589870:KSO589870 LCH589870:LCK589870 LMD589870:LMG589870 LVZ589870:LWC589870 MFV589870:MFY589870 MPR589870:MPU589870 MZN589870:MZQ589870 NJJ589870:NJM589870 NTF589870:NTI589870 ODB589870:ODE589870 OMX589870:ONA589870 OWT589870:OWW589870 PGP589870:PGS589870 PQL589870:PQO589870 QAH589870:QAK589870 QKD589870:QKG589870 QTZ589870:QUC589870 RDV589870:RDY589870 RNR589870:RNU589870 RXN589870:RXQ589870 SHJ589870:SHM589870 SRF589870:SRI589870 TBB589870:TBE589870 TKX589870:TLA589870 TUT589870:TUW589870 UEP589870:UES589870 UOL589870:UOO589870 UYH589870:UYK589870 VID589870:VIG589870 VRZ589870:VSC589870 WBV589870:WBY589870 WLR589870:WLU589870 WVN589870:WVQ589870 M655406:P655406 JB655406:JE655406 SX655406:TA655406 ACT655406:ACW655406 AMP655406:AMS655406 AWL655406:AWO655406 BGH655406:BGK655406 BQD655406:BQG655406 BZZ655406:CAC655406 CJV655406:CJY655406 CTR655406:CTU655406 DDN655406:DDQ655406 DNJ655406:DNM655406 DXF655406:DXI655406 EHB655406:EHE655406 EQX655406:ERA655406 FAT655406:FAW655406 FKP655406:FKS655406 FUL655406:FUO655406 GEH655406:GEK655406 GOD655406:GOG655406 GXZ655406:GYC655406 HHV655406:HHY655406 HRR655406:HRU655406 IBN655406:IBQ655406 ILJ655406:ILM655406 IVF655406:IVI655406 JFB655406:JFE655406 JOX655406:JPA655406 JYT655406:JYW655406 KIP655406:KIS655406 KSL655406:KSO655406 LCH655406:LCK655406 LMD655406:LMG655406 LVZ655406:LWC655406 MFV655406:MFY655406 MPR655406:MPU655406 MZN655406:MZQ655406 NJJ655406:NJM655406 NTF655406:NTI655406 ODB655406:ODE655406 OMX655406:ONA655406 OWT655406:OWW655406 PGP655406:PGS655406 PQL655406:PQO655406 QAH655406:QAK655406 QKD655406:QKG655406 QTZ655406:QUC655406 RDV655406:RDY655406 RNR655406:RNU655406 RXN655406:RXQ655406 SHJ655406:SHM655406 SRF655406:SRI655406 TBB655406:TBE655406 TKX655406:TLA655406 TUT655406:TUW655406 UEP655406:UES655406 UOL655406:UOO655406 UYH655406:UYK655406 VID655406:VIG655406 VRZ655406:VSC655406 WBV655406:WBY655406 WLR655406:WLU655406 WVN655406:WVQ655406 M720942:P720942 JB720942:JE720942 SX720942:TA720942 ACT720942:ACW720942 AMP720942:AMS720942 AWL720942:AWO720942 BGH720942:BGK720942 BQD720942:BQG720942 BZZ720942:CAC720942 CJV720942:CJY720942 CTR720942:CTU720942 DDN720942:DDQ720942 DNJ720942:DNM720942 DXF720942:DXI720942 EHB720942:EHE720942 EQX720942:ERA720942 FAT720942:FAW720942 FKP720942:FKS720942 FUL720942:FUO720942 GEH720942:GEK720942 GOD720942:GOG720942 GXZ720942:GYC720942 HHV720942:HHY720942 HRR720942:HRU720942 IBN720942:IBQ720942 ILJ720942:ILM720942 IVF720942:IVI720942 JFB720942:JFE720942 JOX720942:JPA720942 JYT720942:JYW720942 KIP720942:KIS720942 KSL720942:KSO720942 LCH720942:LCK720942 LMD720942:LMG720942 LVZ720942:LWC720942 MFV720942:MFY720942 MPR720942:MPU720942 MZN720942:MZQ720942 NJJ720942:NJM720942 NTF720942:NTI720942 ODB720942:ODE720942 OMX720942:ONA720942 OWT720942:OWW720942 PGP720942:PGS720942 PQL720942:PQO720942 QAH720942:QAK720942 QKD720942:QKG720942 QTZ720942:QUC720942 RDV720942:RDY720942 RNR720942:RNU720942 RXN720942:RXQ720942 SHJ720942:SHM720942 SRF720942:SRI720942 TBB720942:TBE720942 TKX720942:TLA720942 TUT720942:TUW720942 UEP720942:UES720942 UOL720942:UOO720942 UYH720942:UYK720942 VID720942:VIG720942 VRZ720942:VSC720942 WBV720942:WBY720942 WLR720942:WLU720942 WVN720942:WVQ720942 M786478:P786478 JB786478:JE786478 SX786478:TA786478 ACT786478:ACW786478 AMP786478:AMS786478 AWL786478:AWO786478 BGH786478:BGK786478 BQD786478:BQG786478 BZZ786478:CAC786478 CJV786478:CJY786478 CTR786478:CTU786478 DDN786478:DDQ786478 DNJ786478:DNM786478 DXF786478:DXI786478 EHB786478:EHE786478 EQX786478:ERA786478 FAT786478:FAW786478 FKP786478:FKS786478 FUL786478:FUO786478 GEH786478:GEK786478 GOD786478:GOG786478 GXZ786478:GYC786478 HHV786478:HHY786478 HRR786478:HRU786478 IBN786478:IBQ786478 ILJ786478:ILM786478 IVF786478:IVI786478 JFB786478:JFE786478 JOX786478:JPA786478 JYT786478:JYW786478 KIP786478:KIS786478 KSL786478:KSO786478 LCH786478:LCK786478 LMD786478:LMG786478 LVZ786478:LWC786478 MFV786478:MFY786478 MPR786478:MPU786478 MZN786478:MZQ786478 NJJ786478:NJM786478 NTF786478:NTI786478 ODB786478:ODE786478 OMX786478:ONA786478 OWT786478:OWW786478 PGP786478:PGS786478 PQL786478:PQO786478 QAH786478:QAK786478 QKD786478:QKG786478 QTZ786478:QUC786478 RDV786478:RDY786478 RNR786478:RNU786478 RXN786478:RXQ786478 SHJ786478:SHM786478 SRF786478:SRI786478 TBB786478:TBE786478 TKX786478:TLA786478 TUT786478:TUW786478 UEP786478:UES786478 UOL786478:UOO786478 UYH786478:UYK786478 VID786478:VIG786478 VRZ786478:VSC786478 WBV786478:WBY786478 WLR786478:WLU786478 WVN786478:WVQ786478 M852014:P852014 JB852014:JE852014 SX852014:TA852014 ACT852014:ACW852014 AMP852014:AMS852014 AWL852014:AWO852014 BGH852014:BGK852014 BQD852014:BQG852014 BZZ852014:CAC852014 CJV852014:CJY852014 CTR852014:CTU852014 DDN852014:DDQ852014 DNJ852014:DNM852014 DXF852014:DXI852014 EHB852014:EHE852014 EQX852014:ERA852014 FAT852014:FAW852014 FKP852014:FKS852014 FUL852014:FUO852014 GEH852014:GEK852014 GOD852014:GOG852014 GXZ852014:GYC852014 HHV852014:HHY852014 HRR852014:HRU852014 IBN852014:IBQ852014 ILJ852014:ILM852014 IVF852014:IVI852014 JFB852014:JFE852014 JOX852014:JPA852014 JYT852014:JYW852014 KIP852014:KIS852014 KSL852014:KSO852014 LCH852014:LCK852014 LMD852014:LMG852014 LVZ852014:LWC852014 MFV852014:MFY852014 MPR852014:MPU852014 MZN852014:MZQ852014 NJJ852014:NJM852014 NTF852014:NTI852014 ODB852014:ODE852014 OMX852014:ONA852014 OWT852014:OWW852014 PGP852014:PGS852014 PQL852014:PQO852014 QAH852014:QAK852014 QKD852014:QKG852014 QTZ852014:QUC852014 RDV852014:RDY852014 RNR852014:RNU852014 RXN852014:RXQ852014 SHJ852014:SHM852014 SRF852014:SRI852014 TBB852014:TBE852014 TKX852014:TLA852014 TUT852014:TUW852014 UEP852014:UES852014 UOL852014:UOO852014 UYH852014:UYK852014 VID852014:VIG852014 VRZ852014:VSC852014 WBV852014:WBY852014 WLR852014:WLU852014 WVN852014:WVQ852014 M917550:P917550 JB917550:JE917550 SX917550:TA917550 ACT917550:ACW917550 AMP917550:AMS917550 AWL917550:AWO917550 BGH917550:BGK917550 BQD917550:BQG917550 BZZ917550:CAC917550 CJV917550:CJY917550 CTR917550:CTU917550 DDN917550:DDQ917550 DNJ917550:DNM917550 DXF917550:DXI917550 EHB917550:EHE917550 EQX917550:ERA917550 FAT917550:FAW917550 FKP917550:FKS917550 FUL917550:FUO917550 GEH917550:GEK917550 GOD917550:GOG917550 GXZ917550:GYC917550 HHV917550:HHY917550 HRR917550:HRU917550 IBN917550:IBQ917550 ILJ917550:ILM917550 IVF917550:IVI917550 JFB917550:JFE917550 JOX917550:JPA917550 JYT917550:JYW917550 KIP917550:KIS917550 KSL917550:KSO917550 LCH917550:LCK917550 LMD917550:LMG917550 LVZ917550:LWC917550 MFV917550:MFY917550 MPR917550:MPU917550 MZN917550:MZQ917550 NJJ917550:NJM917550 NTF917550:NTI917550 ODB917550:ODE917550 OMX917550:ONA917550 OWT917550:OWW917550 PGP917550:PGS917550 PQL917550:PQO917550 QAH917550:QAK917550 QKD917550:QKG917550 QTZ917550:QUC917550 RDV917550:RDY917550 RNR917550:RNU917550 RXN917550:RXQ917550 SHJ917550:SHM917550 SRF917550:SRI917550 TBB917550:TBE917550 TKX917550:TLA917550 TUT917550:TUW917550 UEP917550:UES917550 UOL917550:UOO917550 UYH917550:UYK917550 VID917550:VIG917550 VRZ917550:VSC917550 WBV917550:WBY917550 WLR917550:WLU917550 WVN917550:WVQ917550 M983086:P983086 JB983086:JE983086 SX983086:TA983086 ACT983086:ACW983086 AMP983086:AMS983086 AWL983086:AWO983086 BGH983086:BGK983086 BQD983086:BQG983086 BZZ983086:CAC983086 CJV983086:CJY983086 CTR983086:CTU983086 DDN983086:DDQ983086 DNJ983086:DNM983086 DXF983086:DXI983086 EHB983086:EHE983086 EQX983086:ERA983086 FAT983086:FAW983086 FKP983086:FKS983086 FUL983086:FUO983086 GEH983086:GEK983086 GOD983086:GOG983086 GXZ983086:GYC983086 HHV983086:HHY983086 HRR983086:HRU983086 IBN983086:IBQ983086 ILJ983086:ILM983086 IVF983086:IVI983086 JFB983086:JFE983086 JOX983086:JPA983086 JYT983086:JYW983086 KIP983086:KIS983086 KSL983086:KSO983086 LCH983086:LCK983086 LMD983086:LMG983086 LVZ983086:LWC983086 MFV983086:MFY983086 MPR983086:MPU983086 MZN983086:MZQ983086 NJJ983086:NJM983086 NTF983086:NTI983086 ODB983086:ODE983086 OMX983086:ONA983086 OWT983086:OWW983086 PGP983086:PGS983086 PQL983086:PQO983086 QAH983086:QAK983086 QKD983086:QKG983086 QTZ983086:QUC983086 RDV983086:RDY983086 RNR983086:RNU983086 RXN983086:RXQ983086 SHJ983086:SHM983086 SRF983086:SRI983086 TBB983086:TBE983086 TKX983086:TLA983086 TUT983086:TUW983086 UEP983086:UES983086 UOL983086:UOO983086 UYH983086:UYK983086 VID983086:VIG983086 VRZ983086:VSC983086 WBV983086:WBY983086 WLR983086:WLU983086" xr:uid="{00000000-0002-0000-0B00-000006000000}">
      <formula1>$M$74</formula1>
    </dataValidation>
    <dataValidation type="list" imeMode="off" allowBlank="1" showInputMessage="1" showErrorMessage="1" sqref="WVK37 WLO37 WBS37 VRW37 VIA37 UYE37 UOI37 UEM37 TUQ37 TKU37 TAY37 SRC37 SHG37 RXK37 RNO37 RDS37 QTW37 QKA37 QAE37 PQI37 PGM37 OWQ37 OMU37 OCY37 NTC37 NJG37 MZK37 MPO37 MFS37 LVW37 LMA37 LCE37 KSI37 KIM37 JYQ37 JOU37 JEY37 IVC37 ILG37 IBK37 HRO37 HHS37 GXW37 GOA37 GEE37 FUI37 FKM37 FAQ37 EQU37 EGY37 DXC37 DNG37 DDK37 CTO37 CJS37 BZW37 BQA37 BGE37 AWI37 AMM37 ACQ37 SU37 IY37" xr:uid="{00000000-0002-0000-0B00-000007000000}">
      <formula1>$J$55:$J$66</formula1>
    </dataValidation>
    <dataValidation type="list" imeMode="off" allowBlank="1" showInputMessage="1" showErrorMessage="1" sqref="WVM37 WLQ37 WBU37 VRY37 VIC37 UYG37 UOK37 UEO37 TUS37 TKW37 TBA37 SRE37 SHI37 RXM37 RNQ37 RDU37 QTY37 QKC37 QAG37 PQK37 PGO37 OWS37 OMW37 ODA37 NTE37 NJI37 MZM37 MPQ37 MFU37 LVY37 LMC37 LCG37 KSK37 KIO37 JYS37 JOW37 JFA37 IVE37 ILI37 IBM37 HRQ37 HHU37 GXY37 GOC37 GEG37 FUK37 FKO37 FAS37 EQW37 EHA37 DXE37 DNI37 DDM37 CTQ37 CJU37 BZY37 BQC37 BGG37 AWK37 AMO37 ACS37 SW37 JA37" xr:uid="{00000000-0002-0000-0B00-000008000000}">
      <formula1>$L$55:$L$85</formula1>
    </dataValidation>
    <dataValidation type="list" imeMode="off" allowBlank="1" showInputMessage="1" showErrorMessage="1" sqref="IW37 WVI37 WLM37 WBQ37 VRU37 VHY37 UYC37 UOG37 UEK37 TUO37 TKS37 TAW37 SRA37 SHE37 RXI37 RNM37 RDQ37 QTU37 QJY37 QAC37 PQG37 PGK37 OWO37 OMS37 OCW37 NTA37 NJE37 MZI37 MPM37 MFQ37 LVU37 LLY37 LCC37 KSG37 KIK37 JYO37 JOS37 JEW37 IVA37 ILE37 IBI37 HRM37 HHQ37 GXU37 GNY37 GEC37 FUG37 FKK37 FAO37 EQS37 EGW37 DXA37 DNE37 DDI37 CTM37 CJQ37 BZU37 BPY37 BGC37 AWG37 AMK37 ACO37 SS37" xr:uid="{00000000-0002-0000-0B00-000009000000}">
      <formula1>$H$55:$H$60</formula1>
    </dataValidation>
    <dataValidation type="list" allowBlank="1" showInputMessage="1" showErrorMessage="1" sqref="IU3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xr:uid="{00000000-0002-0000-0B00-00000A000000}">
      <formula1>$F$55:$F$58</formula1>
    </dataValidation>
    <dataValidation type="list" allowBlank="1" showInputMessage="1" showErrorMessage="1" sqref="JB37:JE37 WVN37:WVQ37 WLR37:WLU37 WBV37:WBY37 VRZ37:VSC37 VID37:VIG37 UYH37:UYK37 UOL37:UOO37 UEP37:UES37 TUT37:TUW37 TKX37:TLA37 TBB37:TBE37 SRF37:SRI37 SHJ37:SHM37 RXN37:RXQ37 RNR37:RNU37 RDV37:RDY37 QTZ37:QUC37 QKD37:QKG37 QAH37:QAK37 PQL37:PQO37 PGP37:PGS37 OWT37:OWW37 OMX37:ONA37 ODB37:ODE37 NTF37:NTI37 NJJ37:NJM37 MZN37:MZQ37 MPR37:MPU37 MFV37:MFY37 LVZ37:LWC37 LMD37:LMG37 LCH37:LCK37 KSL37:KSO37 KIP37:KIS37 JYT37:JYW37 JOX37:JPA37 JFB37:JFE37 IVF37:IVI37 ILJ37:ILM37 IBN37:IBQ37 HRR37:HRU37 HHV37:HHY37 GXZ37:GYC37 GOD37:GOG37 GEH37:GEK37 FUL37:FUO37 FKP37:FKS37 FAT37:FAW37 EQX37:ERA37 EHB37:EHE37 DXF37:DXI37 DNJ37:DNM37 DDN37:DDQ37 CTR37:CTU37 CJV37:CJY37 BZZ37:CAC37 BQD37:BQG37 BGH37:BGK37 AWL37:AWO37 AMP37:AMS37 ACT37:ACW37 SX37:TA37" xr:uid="{00000000-0002-0000-0B00-00000B000000}">
      <formula1>$M$55</formula1>
    </dataValidation>
    <dataValidation type="list" allowBlank="1" showInputMessage="1" showErrorMessage="1" sqref="B17:B36" xr:uid="{00000000-0002-0000-0B00-00000C000000}">
      <formula1>$O$79:$O$83</formula1>
    </dataValidation>
  </dataValidations>
  <pageMargins left="0.47244094488188981" right="0.27559055118110237" top="0.47244094488188981" bottom="0.47244094488188981" header="0.51181102362204722" footer="0.51181102362204722"/>
  <pageSetup paperSize="9" orientation="portrait" verticalDpi="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131"/>
  <sheetViews>
    <sheetView topLeftCell="A12" workbookViewId="0">
      <selection activeCell="R19" sqref="R19"/>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3" width="5.625" style="45" customWidth="1"/>
    <col min="14" max="14" width="1.625" style="45" customWidth="1"/>
    <col min="15" max="15" width="5.625" style="45" customWidth="1"/>
    <col min="16" max="16" width="1.625" style="45" customWidth="1"/>
    <col min="17" max="17" width="8.875" style="45" customWidth="1"/>
    <col min="18" max="18" width="3.625" style="45" customWidth="1"/>
    <col min="19" max="19" width="7.375" style="45" customWidth="1"/>
    <col min="20" max="20" width="16.875" style="45" customWidth="1"/>
    <col min="21" max="23" width="3.625" style="45" customWidth="1"/>
    <col min="24" max="248" width="8.625" style="45"/>
    <col min="249" max="249" width="5.625" style="45" customWidth="1"/>
    <col min="250" max="250" width="6.125" style="45" customWidth="1"/>
    <col min="251" max="251" width="5.625" style="45" customWidth="1"/>
    <col min="252" max="252" width="11.875" style="45" customWidth="1"/>
    <col min="253" max="254" width="5.625" style="45" customWidth="1"/>
    <col min="255" max="255" width="10.625" style="45" customWidth="1"/>
    <col min="256" max="256" width="5.625" style="45" customWidth="1"/>
    <col min="257" max="257" width="1.625" style="45" customWidth="1"/>
    <col min="258" max="258" width="5.625" style="45" customWidth="1"/>
    <col min="259" max="259" width="1.625" style="45" customWidth="1"/>
    <col min="260" max="261" width="5.625" style="45" customWidth="1"/>
    <col min="262" max="262" width="1.625" style="45" customWidth="1"/>
    <col min="263" max="263" width="5.625" style="45" customWidth="1"/>
    <col min="264" max="264" width="1.625" style="45" customWidth="1"/>
    <col min="265" max="265" width="8.875" style="45" customWidth="1"/>
    <col min="266" max="267" width="18.625" style="45" customWidth="1"/>
    <col min="268" max="268" width="6.125" style="45" customWidth="1"/>
    <col min="269" max="269" width="11.125" style="45" customWidth="1"/>
    <col min="270" max="270" width="2.375" style="45" bestFit="1" customWidth="1"/>
    <col min="271" max="272" width="18.625" style="45" customWidth="1"/>
    <col min="273" max="504" width="8.625" style="45"/>
    <col min="505" max="505" width="5.625" style="45" customWidth="1"/>
    <col min="506" max="506" width="6.125" style="45" customWidth="1"/>
    <col min="507" max="507" width="5.625" style="45" customWidth="1"/>
    <col min="508" max="508" width="11.875" style="45" customWidth="1"/>
    <col min="509" max="510" width="5.625" style="45" customWidth="1"/>
    <col min="511" max="511" width="10.625" style="45" customWidth="1"/>
    <col min="512" max="512" width="5.625" style="45" customWidth="1"/>
    <col min="513" max="513" width="1.625" style="45" customWidth="1"/>
    <col min="514" max="514" width="5.625" style="45" customWidth="1"/>
    <col min="515" max="515" width="1.625" style="45" customWidth="1"/>
    <col min="516" max="517" width="5.625" style="45" customWidth="1"/>
    <col min="518" max="518" width="1.625" style="45" customWidth="1"/>
    <col min="519" max="519" width="5.625" style="45" customWidth="1"/>
    <col min="520" max="520" width="1.625" style="45" customWidth="1"/>
    <col min="521" max="521" width="8.875" style="45" customWidth="1"/>
    <col min="522" max="523" width="18.625" style="45" customWidth="1"/>
    <col min="524" max="524" width="6.125" style="45" customWidth="1"/>
    <col min="525" max="525" width="11.125" style="45" customWidth="1"/>
    <col min="526" max="526" width="2.375" style="45" bestFit="1" customWidth="1"/>
    <col min="527" max="528" width="18.625" style="45" customWidth="1"/>
    <col min="529" max="760" width="8.625" style="45"/>
    <col min="761" max="761" width="5.625" style="45" customWidth="1"/>
    <col min="762" max="762" width="6.125" style="45" customWidth="1"/>
    <col min="763" max="763" width="5.625" style="45" customWidth="1"/>
    <col min="764" max="764" width="11.875" style="45" customWidth="1"/>
    <col min="765" max="766" width="5.625" style="45" customWidth="1"/>
    <col min="767" max="767" width="10.625" style="45" customWidth="1"/>
    <col min="768" max="768" width="5.625" style="45" customWidth="1"/>
    <col min="769" max="769" width="1.625" style="45" customWidth="1"/>
    <col min="770" max="770" width="5.625" style="45" customWidth="1"/>
    <col min="771" max="771" width="1.625" style="45" customWidth="1"/>
    <col min="772" max="773" width="5.625" style="45" customWidth="1"/>
    <col min="774" max="774" width="1.625" style="45" customWidth="1"/>
    <col min="775" max="775" width="5.625" style="45" customWidth="1"/>
    <col min="776" max="776" width="1.625" style="45" customWidth="1"/>
    <col min="777" max="777" width="8.875" style="45" customWidth="1"/>
    <col min="778" max="779" width="18.625" style="45" customWidth="1"/>
    <col min="780" max="780" width="6.125" style="45" customWidth="1"/>
    <col min="781" max="781" width="11.125" style="45" customWidth="1"/>
    <col min="782" max="782" width="2.375" style="45" bestFit="1" customWidth="1"/>
    <col min="783" max="784" width="18.625" style="45" customWidth="1"/>
    <col min="785" max="1016" width="8.625" style="45"/>
    <col min="1017" max="1017" width="5.625" style="45" customWidth="1"/>
    <col min="1018" max="1018" width="6.125" style="45" customWidth="1"/>
    <col min="1019" max="1019" width="5.625" style="45" customWidth="1"/>
    <col min="1020" max="1020" width="11.875" style="45" customWidth="1"/>
    <col min="1021" max="1022" width="5.625" style="45" customWidth="1"/>
    <col min="1023" max="1023" width="10.625" style="45" customWidth="1"/>
    <col min="1024" max="1024" width="5.625" style="45" customWidth="1"/>
    <col min="1025" max="1025" width="1.625" style="45" customWidth="1"/>
    <col min="1026" max="1026" width="5.625" style="45" customWidth="1"/>
    <col min="1027" max="1027" width="1.625" style="45" customWidth="1"/>
    <col min="1028" max="1029" width="5.625" style="45" customWidth="1"/>
    <col min="1030" max="1030" width="1.625" style="45" customWidth="1"/>
    <col min="1031" max="1031" width="5.625" style="45" customWidth="1"/>
    <col min="1032" max="1032" width="1.625" style="45" customWidth="1"/>
    <col min="1033" max="1033" width="8.875" style="45" customWidth="1"/>
    <col min="1034" max="1035" width="18.625" style="45" customWidth="1"/>
    <col min="1036" max="1036" width="6.125" style="45" customWidth="1"/>
    <col min="1037" max="1037" width="11.125" style="45" customWidth="1"/>
    <col min="1038" max="1038" width="2.375" style="45" bestFit="1" customWidth="1"/>
    <col min="1039" max="1040" width="18.625" style="45" customWidth="1"/>
    <col min="1041" max="1272" width="8.625" style="45"/>
    <col min="1273" max="1273" width="5.625" style="45" customWidth="1"/>
    <col min="1274" max="1274" width="6.125" style="45" customWidth="1"/>
    <col min="1275" max="1275" width="5.625" style="45" customWidth="1"/>
    <col min="1276" max="1276" width="11.875" style="45" customWidth="1"/>
    <col min="1277" max="1278" width="5.625" style="45" customWidth="1"/>
    <col min="1279" max="1279" width="10.625" style="45" customWidth="1"/>
    <col min="1280" max="1280" width="5.625" style="45" customWidth="1"/>
    <col min="1281" max="1281" width="1.625" style="45" customWidth="1"/>
    <col min="1282" max="1282" width="5.625" style="45" customWidth="1"/>
    <col min="1283" max="1283" width="1.625" style="45" customWidth="1"/>
    <col min="1284" max="1285" width="5.625" style="45" customWidth="1"/>
    <col min="1286" max="1286" width="1.625" style="45" customWidth="1"/>
    <col min="1287" max="1287" width="5.625" style="45" customWidth="1"/>
    <col min="1288" max="1288" width="1.625" style="45" customWidth="1"/>
    <col min="1289" max="1289" width="8.875" style="45" customWidth="1"/>
    <col min="1290" max="1291" width="18.625" style="45" customWidth="1"/>
    <col min="1292" max="1292" width="6.125" style="45" customWidth="1"/>
    <col min="1293" max="1293" width="11.125" style="45" customWidth="1"/>
    <col min="1294" max="1294" width="2.375" style="45" bestFit="1" customWidth="1"/>
    <col min="1295" max="1296" width="18.625" style="45" customWidth="1"/>
    <col min="1297" max="1528" width="8.625" style="45"/>
    <col min="1529" max="1529" width="5.625" style="45" customWidth="1"/>
    <col min="1530" max="1530" width="6.125" style="45" customWidth="1"/>
    <col min="1531" max="1531" width="5.625" style="45" customWidth="1"/>
    <col min="1532" max="1532" width="11.875" style="45" customWidth="1"/>
    <col min="1533" max="1534" width="5.625" style="45" customWidth="1"/>
    <col min="1535" max="1535" width="10.625" style="45" customWidth="1"/>
    <col min="1536" max="1536" width="5.625" style="45" customWidth="1"/>
    <col min="1537" max="1537" width="1.625" style="45" customWidth="1"/>
    <col min="1538" max="1538" width="5.625" style="45" customWidth="1"/>
    <col min="1539" max="1539" width="1.625" style="45" customWidth="1"/>
    <col min="1540" max="1541" width="5.625" style="45" customWidth="1"/>
    <col min="1542" max="1542" width="1.625" style="45" customWidth="1"/>
    <col min="1543" max="1543" width="5.625" style="45" customWidth="1"/>
    <col min="1544" max="1544" width="1.625" style="45" customWidth="1"/>
    <col min="1545" max="1545" width="8.875" style="45" customWidth="1"/>
    <col min="1546" max="1547" width="18.625" style="45" customWidth="1"/>
    <col min="1548" max="1548" width="6.125" style="45" customWidth="1"/>
    <col min="1549" max="1549" width="11.125" style="45" customWidth="1"/>
    <col min="1550" max="1550" width="2.375" style="45" bestFit="1" customWidth="1"/>
    <col min="1551" max="1552" width="18.625" style="45" customWidth="1"/>
    <col min="1553" max="1784" width="8.625" style="45"/>
    <col min="1785" max="1785" width="5.625" style="45" customWidth="1"/>
    <col min="1786" max="1786" width="6.125" style="45" customWidth="1"/>
    <col min="1787" max="1787" width="5.625" style="45" customWidth="1"/>
    <col min="1788" max="1788" width="11.875" style="45" customWidth="1"/>
    <col min="1789" max="1790" width="5.625" style="45" customWidth="1"/>
    <col min="1791" max="1791" width="10.625" style="45" customWidth="1"/>
    <col min="1792" max="1792" width="5.625" style="45" customWidth="1"/>
    <col min="1793" max="1793" width="1.625" style="45" customWidth="1"/>
    <col min="1794" max="1794" width="5.625" style="45" customWidth="1"/>
    <col min="1795" max="1795" width="1.625" style="45" customWidth="1"/>
    <col min="1796" max="1797" width="5.625" style="45" customWidth="1"/>
    <col min="1798" max="1798" width="1.625" style="45" customWidth="1"/>
    <col min="1799" max="1799" width="5.625" style="45" customWidth="1"/>
    <col min="1800" max="1800" width="1.625" style="45" customWidth="1"/>
    <col min="1801" max="1801" width="8.875" style="45" customWidth="1"/>
    <col min="1802" max="1803" width="18.625" style="45" customWidth="1"/>
    <col min="1804" max="1804" width="6.125" style="45" customWidth="1"/>
    <col min="1805" max="1805" width="11.125" style="45" customWidth="1"/>
    <col min="1806" max="1806" width="2.375" style="45" bestFit="1" customWidth="1"/>
    <col min="1807" max="1808" width="18.625" style="45" customWidth="1"/>
    <col min="1809" max="2040" width="8.625" style="45"/>
    <col min="2041" max="2041" width="5.625" style="45" customWidth="1"/>
    <col min="2042" max="2042" width="6.125" style="45" customWidth="1"/>
    <col min="2043" max="2043" width="5.625" style="45" customWidth="1"/>
    <col min="2044" max="2044" width="11.875" style="45" customWidth="1"/>
    <col min="2045" max="2046" width="5.625" style="45" customWidth="1"/>
    <col min="2047" max="2047" width="10.625" style="45" customWidth="1"/>
    <col min="2048" max="2048" width="5.625" style="45" customWidth="1"/>
    <col min="2049" max="2049" width="1.625" style="45" customWidth="1"/>
    <col min="2050" max="2050" width="5.625" style="45" customWidth="1"/>
    <col min="2051" max="2051" width="1.625" style="45" customWidth="1"/>
    <col min="2052" max="2053" width="5.625" style="45" customWidth="1"/>
    <col min="2054" max="2054" width="1.625" style="45" customWidth="1"/>
    <col min="2055" max="2055" width="5.625" style="45" customWidth="1"/>
    <col min="2056" max="2056" width="1.625" style="45" customWidth="1"/>
    <col min="2057" max="2057" width="8.875" style="45" customWidth="1"/>
    <col min="2058" max="2059" width="18.625" style="45" customWidth="1"/>
    <col min="2060" max="2060" width="6.125" style="45" customWidth="1"/>
    <col min="2061" max="2061" width="11.125" style="45" customWidth="1"/>
    <col min="2062" max="2062" width="2.375" style="45" bestFit="1" customWidth="1"/>
    <col min="2063" max="2064" width="18.625" style="45" customWidth="1"/>
    <col min="2065" max="2296" width="8.625" style="45"/>
    <col min="2297" max="2297" width="5.625" style="45" customWidth="1"/>
    <col min="2298" max="2298" width="6.125" style="45" customWidth="1"/>
    <col min="2299" max="2299" width="5.625" style="45" customWidth="1"/>
    <col min="2300" max="2300" width="11.875" style="45" customWidth="1"/>
    <col min="2301" max="2302" width="5.625" style="45" customWidth="1"/>
    <col min="2303" max="2303" width="10.625" style="45" customWidth="1"/>
    <col min="2304" max="2304" width="5.625" style="45" customWidth="1"/>
    <col min="2305" max="2305" width="1.625" style="45" customWidth="1"/>
    <col min="2306" max="2306" width="5.625" style="45" customWidth="1"/>
    <col min="2307" max="2307" width="1.625" style="45" customWidth="1"/>
    <col min="2308" max="2309" width="5.625" style="45" customWidth="1"/>
    <col min="2310" max="2310" width="1.625" style="45" customWidth="1"/>
    <col min="2311" max="2311" width="5.625" style="45" customWidth="1"/>
    <col min="2312" max="2312" width="1.625" style="45" customWidth="1"/>
    <col min="2313" max="2313" width="8.875" style="45" customWidth="1"/>
    <col min="2314" max="2315" width="18.625" style="45" customWidth="1"/>
    <col min="2316" max="2316" width="6.125" style="45" customWidth="1"/>
    <col min="2317" max="2317" width="11.125" style="45" customWidth="1"/>
    <col min="2318" max="2318" width="2.375" style="45" bestFit="1" customWidth="1"/>
    <col min="2319" max="2320" width="18.625" style="45" customWidth="1"/>
    <col min="2321" max="2552" width="8.625" style="45"/>
    <col min="2553" max="2553" width="5.625" style="45" customWidth="1"/>
    <col min="2554" max="2554" width="6.125" style="45" customWidth="1"/>
    <col min="2555" max="2555" width="5.625" style="45" customWidth="1"/>
    <col min="2556" max="2556" width="11.875" style="45" customWidth="1"/>
    <col min="2557" max="2558" width="5.625" style="45" customWidth="1"/>
    <col min="2559" max="2559" width="10.625" style="45" customWidth="1"/>
    <col min="2560" max="2560" width="5.625" style="45" customWidth="1"/>
    <col min="2561" max="2561" width="1.625" style="45" customWidth="1"/>
    <col min="2562" max="2562" width="5.625" style="45" customWidth="1"/>
    <col min="2563" max="2563" width="1.625" style="45" customWidth="1"/>
    <col min="2564" max="2565" width="5.625" style="45" customWidth="1"/>
    <col min="2566" max="2566" width="1.625" style="45" customWidth="1"/>
    <col min="2567" max="2567" width="5.625" style="45" customWidth="1"/>
    <col min="2568" max="2568" width="1.625" style="45" customWidth="1"/>
    <col min="2569" max="2569" width="8.875" style="45" customWidth="1"/>
    <col min="2570" max="2571" width="18.625" style="45" customWidth="1"/>
    <col min="2572" max="2572" width="6.125" style="45" customWidth="1"/>
    <col min="2573" max="2573" width="11.125" style="45" customWidth="1"/>
    <col min="2574" max="2574" width="2.375" style="45" bestFit="1" customWidth="1"/>
    <col min="2575" max="2576" width="18.625" style="45" customWidth="1"/>
    <col min="2577" max="2808" width="8.625" style="45"/>
    <col min="2809" max="2809" width="5.625" style="45" customWidth="1"/>
    <col min="2810" max="2810" width="6.125" style="45" customWidth="1"/>
    <col min="2811" max="2811" width="5.625" style="45" customWidth="1"/>
    <col min="2812" max="2812" width="11.875" style="45" customWidth="1"/>
    <col min="2813" max="2814" width="5.625" style="45" customWidth="1"/>
    <col min="2815" max="2815" width="10.625" style="45" customWidth="1"/>
    <col min="2816" max="2816" width="5.625" style="45" customWidth="1"/>
    <col min="2817" max="2817" width="1.625" style="45" customWidth="1"/>
    <col min="2818" max="2818" width="5.625" style="45" customWidth="1"/>
    <col min="2819" max="2819" width="1.625" style="45" customWidth="1"/>
    <col min="2820" max="2821" width="5.625" style="45" customWidth="1"/>
    <col min="2822" max="2822" width="1.625" style="45" customWidth="1"/>
    <col min="2823" max="2823" width="5.625" style="45" customWidth="1"/>
    <col min="2824" max="2824" width="1.625" style="45" customWidth="1"/>
    <col min="2825" max="2825" width="8.875" style="45" customWidth="1"/>
    <col min="2826" max="2827" width="18.625" style="45" customWidth="1"/>
    <col min="2828" max="2828" width="6.125" style="45" customWidth="1"/>
    <col min="2829" max="2829" width="11.125" style="45" customWidth="1"/>
    <col min="2830" max="2830" width="2.375" style="45" bestFit="1" customWidth="1"/>
    <col min="2831" max="2832" width="18.625" style="45" customWidth="1"/>
    <col min="2833" max="3064" width="8.625" style="45"/>
    <col min="3065" max="3065" width="5.625" style="45" customWidth="1"/>
    <col min="3066" max="3066" width="6.125" style="45" customWidth="1"/>
    <col min="3067" max="3067" width="5.625" style="45" customWidth="1"/>
    <col min="3068" max="3068" width="11.875" style="45" customWidth="1"/>
    <col min="3069" max="3070" width="5.625" style="45" customWidth="1"/>
    <col min="3071" max="3071" width="10.625" style="45" customWidth="1"/>
    <col min="3072" max="3072" width="5.625" style="45" customWidth="1"/>
    <col min="3073" max="3073" width="1.625" style="45" customWidth="1"/>
    <col min="3074" max="3074" width="5.625" style="45" customWidth="1"/>
    <col min="3075" max="3075" width="1.625" style="45" customWidth="1"/>
    <col min="3076" max="3077" width="5.625" style="45" customWidth="1"/>
    <col min="3078" max="3078" width="1.625" style="45" customWidth="1"/>
    <col min="3079" max="3079" width="5.625" style="45" customWidth="1"/>
    <col min="3080" max="3080" width="1.625" style="45" customWidth="1"/>
    <col min="3081" max="3081" width="8.875" style="45" customWidth="1"/>
    <col min="3082" max="3083" width="18.625" style="45" customWidth="1"/>
    <col min="3084" max="3084" width="6.125" style="45" customWidth="1"/>
    <col min="3085" max="3085" width="11.125" style="45" customWidth="1"/>
    <col min="3086" max="3086" width="2.375" style="45" bestFit="1" customWidth="1"/>
    <col min="3087" max="3088" width="18.625" style="45" customWidth="1"/>
    <col min="3089" max="3320" width="8.625" style="45"/>
    <col min="3321" max="3321" width="5.625" style="45" customWidth="1"/>
    <col min="3322" max="3322" width="6.125" style="45" customWidth="1"/>
    <col min="3323" max="3323" width="5.625" style="45" customWidth="1"/>
    <col min="3324" max="3324" width="11.875" style="45" customWidth="1"/>
    <col min="3325" max="3326" width="5.625" style="45" customWidth="1"/>
    <col min="3327" max="3327" width="10.625" style="45" customWidth="1"/>
    <col min="3328" max="3328" width="5.625" style="45" customWidth="1"/>
    <col min="3329" max="3329" width="1.625" style="45" customWidth="1"/>
    <col min="3330" max="3330" width="5.625" style="45" customWidth="1"/>
    <col min="3331" max="3331" width="1.625" style="45" customWidth="1"/>
    <col min="3332" max="3333" width="5.625" style="45" customWidth="1"/>
    <col min="3334" max="3334" width="1.625" style="45" customWidth="1"/>
    <col min="3335" max="3335" width="5.625" style="45" customWidth="1"/>
    <col min="3336" max="3336" width="1.625" style="45" customWidth="1"/>
    <col min="3337" max="3337" width="8.875" style="45" customWidth="1"/>
    <col min="3338" max="3339" width="18.625" style="45" customWidth="1"/>
    <col min="3340" max="3340" width="6.125" style="45" customWidth="1"/>
    <col min="3341" max="3341" width="11.125" style="45" customWidth="1"/>
    <col min="3342" max="3342" width="2.375" style="45" bestFit="1" customWidth="1"/>
    <col min="3343" max="3344" width="18.625" style="45" customWidth="1"/>
    <col min="3345" max="3576" width="8.625" style="45"/>
    <col min="3577" max="3577" width="5.625" style="45" customWidth="1"/>
    <col min="3578" max="3578" width="6.125" style="45" customWidth="1"/>
    <col min="3579" max="3579" width="5.625" style="45" customWidth="1"/>
    <col min="3580" max="3580" width="11.875" style="45" customWidth="1"/>
    <col min="3581" max="3582" width="5.625" style="45" customWidth="1"/>
    <col min="3583" max="3583" width="10.625" style="45" customWidth="1"/>
    <col min="3584" max="3584" width="5.625" style="45" customWidth="1"/>
    <col min="3585" max="3585" width="1.625" style="45" customWidth="1"/>
    <col min="3586" max="3586" width="5.625" style="45" customWidth="1"/>
    <col min="3587" max="3587" width="1.625" style="45" customWidth="1"/>
    <col min="3588" max="3589" width="5.625" style="45" customWidth="1"/>
    <col min="3590" max="3590" width="1.625" style="45" customWidth="1"/>
    <col min="3591" max="3591" width="5.625" style="45" customWidth="1"/>
    <col min="3592" max="3592" width="1.625" style="45" customWidth="1"/>
    <col min="3593" max="3593" width="8.875" style="45" customWidth="1"/>
    <col min="3594" max="3595" width="18.625" style="45" customWidth="1"/>
    <col min="3596" max="3596" width="6.125" style="45" customWidth="1"/>
    <col min="3597" max="3597" width="11.125" style="45" customWidth="1"/>
    <col min="3598" max="3598" width="2.375" style="45" bestFit="1" customWidth="1"/>
    <col min="3599" max="3600" width="18.625" style="45" customWidth="1"/>
    <col min="3601" max="3832" width="8.625" style="45"/>
    <col min="3833" max="3833" width="5.625" style="45" customWidth="1"/>
    <col min="3834" max="3834" width="6.125" style="45" customWidth="1"/>
    <col min="3835" max="3835" width="5.625" style="45" customWidth="1"/>
    <col min="3836" max="3836" width="11.875" style="45" customWidth="1"/>
    <col min="3837" max="3838" width="5.625" style="45" customWidth="1"/>
    <col min="3839" max="3839" width="10.625" style="45" customWidth="1"/>
    <col min="3840" max="3840" width="5.625" style="45" customWidth="1"/>
    <col min="3841" max="3841" width="1.625" style="45" customWidth="1"/>
    <col min="3842" max="3842" width="5.625" style="45" customWidth="1"/>
    <col min="3843" max="3843" width="1.625" style="45" customWidth="1"/>
    <col min="3844" max="3845" width="5.625" style="45" customWidth="1"/>
    <col min="3846" max="3846" width="1.625" style="45" customWidth="1"/>
    <col min="3847" max="3847" width="5.625" style="45" customWidth="1"/>
    <col min="3848" max="3848" width="1.625" style="45" customWidth="1"/>
    <col min="3849" max="3849" width="8.875" style="45" customWidth="1"/>
    <col min="3850" max="3851" width="18.625" style="45" customWidth="1"/>
    <col min="3852" max="3852" width="6.125" style="45" customWidth="1"/>
    <col min="3853" max="3853" width="11.125" style="45" customWidth="1"/>
    <col min="3854" max="3854" width="2.375" style="45" bestFit="1" customWidth="1"/>
    <col min="3855" max="3856" width="18.625" style="45" customWidth="1"/>
    <col min="3857" max="4088" width="8.625" style="45"/>
    <col min="4089" max="4089" width="5.625" style="45" customWidth="1"/>
    <col min="4090" max="4090" width="6.125" style="45" customWidth="1"/>
    <col min="4091" max="4091" width="5.625" style="45" customWidth="1"/>
    <col min="4092" max="4092" width="11.875" style="45" customWidth="1"/>
    <col min="4093" max="4094" width="5.625" style="45" customWidth="1"/>
    <col min="4095" max="4095" width="10.625" style="45" customWidth="1"/>
    <col min="4096" max="4096" width="5.625" style="45" customWidth="1"/>
    <col min="4097" max="4097" width="1.625" style="45" customWidth="1"/>
    <col min="4098" max="4098" width="5.625" style="45" customWidth="1"/>
    <col min="4099" max="4099" width="1.625" style="45" customWidth="1"/>
    <col min="4100" max="4101" width="5.625" style="45" customWidth="1"/>
    <col min="4102" max="4102" width="1.625" style="45" customWidth="1"/>
    <col min="4103" max="4103" width="5.625" style="45" customWidth="1"/>
    <col min="4104" max="4104" width="1.625" style="45" customWidth="1"/>
    <col min="4105" max="4105" width="8.875" style="45" customWidth="1"/>
    <col min="4106" max="4107" width="18.625" style="45" customWidth="1"/>
    <col min="4108" max="4108" width="6.125" style="45" customWidth="1"/>
    <col min="4109" max="4109" width="11.125" style="45" customWidth="1"/>
    <col min="4110" max="4110" width="2.375" style="45" bestFit="1" customWidth="1"/>
    <col min="4111" max="4112" width="18.625" style="45" customWidth="1"/>
    <col min="4113" max="4344" width="8.625" style="45"/>
    <col min="4345" max="4345" width="5.625" style="45" customWidth="1"/>
    <col min="4346" max="4346" width="6.125" style="45" customWidth="1"/>
    <col min="4347" max="4347" width="5.625" style="45" customWidth="1"/>
    <col min="4348" max="4348" width="11.875" style="45" customWidth="1"/>
    <col min="4349" max="4350" width="5.625" style="45" customWidth="1"/>
    <col min="4351" max="4351" width="10.625" style="45" customWidth="1"/>
    <col min="4352" max="4352" width="5.625" style="45" customWidth="1"/>
    <col min="4353" max="4353" width="1.625" style="45" customWidth="1"/>
    <col min="4354" max="4354" width="5.625" style="45" customWidth="1"/>
    <col min="4355" max="4355" width="1.625" style="45" customWidth="1"/>
    <col min="4356" max="4357" width="5.625" style="45" customWidth="1"/>
    <col min="4358" max="4358" width="1.625" style="45" customWidth="1"/>
    <col min="4359" max="4359" width="5.625" style="45" customWidth="1"/>
    <col min="4360" max="4360" width="1.625" style="45" customWidth="1"/>
    <col min="4361" max="4361" width="8.875" style="45" customWidth="1"/>
    <col min="4362" max="4363" width="18.625" style="45" customWidth="1"/>
    <col min="4364" max="4364" width="6.125" style="45" customWidth="1"/>
    <col min="4365" max="4365" width="11.125" style="45" customWidth="1"/>
    <col min="4366" max="4366" width="2.375" style="45" bestFit="1" customWidth="1"/>
    <col min="4367" max="4368" width="18.625" style="45" customWidth="1"/>
    <col min="4369" max="4600" width="8.625" style="45"/>
    <col min="4601" max="4601" width="5.625" style="45" customWidth="1"/>
    <col min="4602" max="4602" width="6.125" style="45" customWidth="1"/>
    <col min="4603" max="4603" width="5.625" style="45" customWidth="1"/>
    <col min="4604" max="4604" width="11.875" style="45" customWidth="1"/>
    <col min="4605" max="4606" width="5.625" style="45" customWidth="1"/>
    <col min="4607" max="4607" width="10.625" style="45" customWidth="1"/>
    <col min="4608" max="4608" width="5.625" style="45" customWidth="1"/>
    <col min="4609" max="4609" width="1.625" style="45" customWidth="1"/>
    <col min="4610" max="4610" width="5.625" style="45" customWidth="1"/>
    <col min="4611" max="4611" width="1.625" style="45" customWidth="1"/>
    <col min="4612" max="4613" width="5.625" style="45" customWidth="1"/>
    <col min="4614" max="4614" width="1.625" style="45" customWidth="1"/>
    <col min="4615" max="4615" width="5.625" style="45" customWidth="1"/>
    <col min="4616" max="4616" width="1.625" style="45" customWidth="1"/>
    <col min="4617" max="4617" width="8.875" style="45" customWidth="1"/>
    <col min="4618" max="4619" width="18.625" style="45" customWidth="1"/>
    <col min="4620" max="4620" width="6.125" style="45" customWidth="1"/>
    <col min="4621" max="4621" width="11.125" style="45" customWidth="1"/>
    <col min="4622" max="4622" width="2.375" style="45" bestFit="1" customWidth="1"/>
    <col min="4623" max="4624" width="18.625" style="45" customWidth="1"/>
    <col min="4625" max="4856" width="8.625" style="45"/>
    <col min="4857" max="4857" width="5.625" style="45" customWidth="1"/>
    <col min="4858" max="4858" width="6.125" style="45" customWidth="1"/>
    <col min="4859" max="4859" width="5.625" style="45" customWidth="1"/>
    <col min="4860" max="4860" width="11.875" style="45" customWidth="1"/>
    <col min="4861" max="4862" width="5.625" style="45" customWidth="1"/>
    <col min="4863" max="4863" width="10.625" style="45" customWidth="1"/>
    <col min="4864" max="4864" width="5.625" style="45" customWidth="1"/>
    <col min="4865" max="4865" width="1.625" style="45" customWidth="1"/>
    <col min="4866" max="4866" width="5.625" style="45" customWidth="1"/>
    <col min="4867" max="4867" width="1.625" style="45" customWidth="1"/>
    <col min="4868" max="4869" width="5.625" style="45" customWidth="1"/>
    <col min="4870" max="4870" width="1.625" style="45" customWidth="1"/>
    <col min="4871" max="4871" width="5.625" style="45" customWidth="1"/>
    <col min="4872" max="4872" width="1.625" style="45" customWidth="1"/>
    <col min="4873" max="4873" width="8.875" style="45" customWidth="1"/>
    <col min="4874" max="4875" width="18.625" style="45" customWidth="1"/>
    <col min="4876" max="4876" width="6.125" style="45" customWidth="1"/>
    <col min="4877" max="4877" width="11.125" style="45" customWidth="1"/>
    <col min="4878" max="4878" width="2.375" style="45" bestFit="1" customWidth="1"/>
    <col min="4879" max="4880" width="18.625" style="45" customWidth="1"/>
    <col min="4881" max="5112" width="8.625" style="45"/>
    <col min="5113" max="5113" width="5.625" style="45" customWidth="1"/>
    <col min="5114" max="5114" width="6.125" style="45" customWidth="1"/>
    <col min="5115" max="5115" width="5.625" style="45" customWidth="1"/>
    <col min="5116" max="5116" width="11.875" style="45" customWidth="1"/>
    <col min="5117" max="5118" width="5.625" style="45" customWidth="1"/>
    <col min="5119" max="5119" width="10.625" style="45" customWidth="1"/>
    <col min="5120" max="5120" width="5.625" style="45" customWidth="1"/>
    <col min="5121" max="5121" width="1.625" style="45" customWidth="1"/>
    <col min="5122" max="5122" width="5.625" style="45" customWidth="1"/>
    <col min="5123" max="5123" width="1.625" style="45" customWidth="1"/>
    <col min="5124" max="5125" width="5.625" style="45" customWidth="1"/>
    <col min="5126" max="5126" width="1.625" style="45" customWidth="1"/>
    <col min="5127" max="5127" width="5.625" style="45" customWidth="1"/>
    <col min="5128" max="5128" width="1.625" style="45" customWidth="1"/>
    <col min="5129" max="5129" width="8.875" style="45" customWidth="1"/>
    <col min="5130" max="5131" width="18.625" style="45" customWidth="1"/>
    <col min="5132" max="5132" width="6.125" style="45" customWidth="1"/>
    <col min="5133" max="5133" width="11.125" style="45" customWidth="1"/>
    <col min="5134" max="5134" width="2.375" style="45" bestFit="1" customWidth="1"/>
    <col min="5135" max="5136" width="18.625" style="45" customWidth="1"/>
    <col min="5137" max="5368" width="8.625" style="45"/>
    <col min="5369" max="5369" width="5.625" style="45" customWidth="1"/>
    <col min="5370" max="5370" width="6.125" style="45" customWidth="1"/>
    <col min="5371" max="5371" width="5.625" style="45" customWidth="1"/>
    <col min="5372" max="5372" width="11.875" style="45" customWidth="1"/>
    <col min="5373" max="5374" width="5.625" style="45" customWidth="1"/>
    <col min="5375" max="5375" width="10.625" style="45" customWidth="1"/>
    <col min="5376" max="5376" width="5.625" style="45" customWidth="1"/>
    <col min="5377" max="5377" width="1.625" style="45" customWidth="1"/>
    <col min="5378" max="5378" width="5.625" style="45" customWidth="1"/>
    <col min="5379" max="5379" width="1.625" style="45" customWidth="1"/>
    <col min="5380" max="5381" width="5.625" style="45" customWidth="1"/>
    <col min="5382" max="5382" width="1.625" style="45" customWidth="1"/>
    <col min="5383" max="5383" width="5.625" style="45" customWidth="1"/>
    <col min="5384" max="5384" width="1.625" style="45" customWidth="1"/>
    <col min="5385" max="5385" width="8.875" style="45" customWidth="1"/>
    <col min="5386" max="5387" width="18.625" style="45" customWidth="1"/>
    <col min="5388" max="5388" width="6.125" style="45" customWidth="1"/>
    <col min="5389" max="5389" width="11.125" style="45" customWidth="1"/>
    <col min="5390" max="5390" width="2.375" style="45" bestFit="1" customWidth="1"/>
    <col min="5391" max="5392" width="18.625" style="45" customWidth="1"/>
    <col min="5393" max="5624" width="8.625" style="45"/>
    <col min="5625" max="5625" width="5.625" style="45" customWidth="1"/>
    <col min="5626" max="5626" width="6.125" style="45" customWidth="1"/>
    <col min="5627" max="5627" width="5.625" style="45" customWidth="1"/>
    <col min="5628" max="5628" width="11.875" style="45" customWidth="1"/>
    <col min="5629" max="5630" width="5.625" style="45" customWidth="1"/>
    <col min="5631" max="5631" width="10.625" style="45" customWidth="1"/>
    <col min="5632" max="5632" width="5.625" style="45" customWidth="1"/>
    <col min="5633" max="5633" width="1.625" style="45" customWidth="1"/>
    <col min="5634" max="5634" width="5.625" style="45" customWidth="1"/>
    <col min="5635" max="5635" width="1.625" style="45" customWidth="1"/>
    <col min="5636" max="5637" width="5.625" style="45" customWidth="1"/>
    <col min="5638" max="5638" width="1.625" style="45" customWidth="1"/>
    <col min="5639" max="5639" width="5.625" style="45" customWidth="1"/>
    <col min="5640" max="5640" width="1.625" style="45" customWidth="1"/>
    <col min="5641" max="5641" width="8.875" style="45" customWidth="1"/>
    <col min="5642" max="5643" width="18.625" style="45" customWidth="1"/>
    <col min="5644" max="5644" width="6.125" style="45" customWidth="1"/>
    <col min="5645" max="5645" width="11.125" style="45" customWidth="1"/>
    <col min="5646" max="5646" width="2.375" style="45" bestFit="1" customWidth="1"/>
    <col min="5647" max="5648" width="18.625" style="45" customWidth="1"/>
    <col min="5649" max="5880" width="8.625" style="45"/>
    <col min="5881" max="5881" width="5.625" style="45" customWidth="1"/>
    <col min="5882" max="5882" width="6.125" style="45" customWidth="1"/>
    <col min="5883" max="5883" width="5.625" style="45" customWidth="1"/>
    <col min="5884" max="5884" width="11.875" style="45" customWidth="1"/>
    <col min="5885" max="5886" width="5.625" style="45" customWidth="1"/>
    <col min="5887" max="5887" width="10.625" style="45" customWidth="1"/>
    <col min="5888" max="5888" width="5.625" style="45" customWidth="1"/>
    <col min="5889" max="5889" width="1.625" style="45" customWidth="1"/>
    <col min="5890" max="5890" width="5.625" style="45" customWidth="1"/>
    <col min="5891" max="5891" width="1.625" style="45" customWidth="1"/>
    <col min="5892" max="5893" width="5.625" style="45" customWidth="1"/>
    <col min="5894" max="5894" width="1.625" style="45" customWidth="1"/>
    <col min="5895" max="5895" width="5.625" style="45" customWidth="1"/>
    <col min="5896" max="5896" width="1.625" style="45" customWidth="1"/>
    <col min="5897" max="5897" width="8.875" style="45" customWidth="1"/>
    <col min="5898" max="5899" width="18.625" style="45" customWidth="1"/>
    <col min="5900" max="5900" width="6.125" style="45" customWidth="1"/>
    <col min="5901" max="5901" width="11.125" style="45" customWidth="1"/>
    <col min="5902" max="5902" width="2.375" style="45" bestFit="1" customWidth="1"/>
    <col min="5903" max="5904" width="18.625" style="45" customWidth="1"/>
    <col min="5905" max="6136" width="8.625" style="45"/>
    <col min="6137" max="6137" width="5.625" style="45" customWidth="1"/>
    <col min="6138" max="6138" width="6.125" style="45" customWidth="1"/>
    <col min="6139" max="6139" width="5.625" style="45" customWidth="1"/>
    <col min="6140" max="6140" width="11.875" style="45" customWidth="1"/>
    <col min="6141" max="6142" width="5.625" style="45" customWidth="1"/>
    <col min="6143" max="6143" width="10.625" style="45" customWidth="1"/>
    <col min="6144" max="6144" width="5.625" style="45" customWidth="1"/>
    <col min="6145" max="6145" width="1.625" style="45" customWidth="1"/>
    <col min="6146" max="6146" width="5.625" style="45" customWidth="1"/>
    <col min="6147" max="6147" width="1.625" style="45" customWidth="1"/>
    <col min="6148" max="6149" width="5.625" style="45" customWidth="1"/>
    <col min="6150" max="6150" width="1.625" style="45" customWidth="1"/>
    <col min="6151" max="6151" width="5.625" style="45" customWidth="1"/>
    <col min="6152" max="6152" width="1.625" style="45" customWidth="1"/>
    <col min="6153" max="6153" width="8.875" style="45" customWidth="1"/>
    <col min="6154" max="6155" width="18.625" style="45" customWidth="1"/>
    <col min="6156" max="6156" width="6.125" style="45" customWidth="1"/>
    <col min="6157" max="6157" width="11.125" style="45" customWidth="1"/>
    <col min="6158" max="6158" width="2.375" style="45" bestFit="1" customWidth="1"/>
    <col min="6159" max="6160" width="18.625" style="45" customWidth="1"/>
    <col min="6161" max="6392" width="8.625" style="45"/>
    <col min="6393" max="6393" width="5.625" style="45" customWidth="1"/>
    <col min="6394" max="6394" width="6.125" style="45" customWidth="1"/>
    <col min="6395" max="6395" width="5.625" style="45" customWidth="1"/>
    <col min="6396" max="6396" width="11.875" style="45" customWidth="1"/>
    <col min="6397" max="6398" width="5.625" style="45" customWidth="1"/>
    <col min="6399" max="6399" width="10.625" style="45" customWidth="1"/>
    <col min="6400" max="6400" width="5.625" style="45" customWidth="1"/>
    <col min="6401" max="6401" width="1.625" style="45" customWidth="1"/>
    <col min="6402" max="6402" width="5.625" style="45" customWidth="1"/>
    <col min="6403" max="6403" width="1.625" style="45" customWidth="1"/>
    <col min="6404" max="6405" width="5.625" style="45" customWidth="1"/>
    <col min="6406" max="6406" width="1.625" style="45" customWidth="1"/>
    <col min="6407" max="6407" width="5.625" style="45" customWidth="1"/>
    <col min="6408" max="6408" width="1.625" style="45" customWidth="1"/>
    <col min="6409" max="6409" width="8.875" style="45" customWidth="1"/>
    <col min="6410" max="6411" width="18.625" style="45" customWidth="1"/>
    <col min="6412" max="6412" width="6.125" style="45" customWidth="1"/>
    <col min="6413" max="6413" width="11.125" style="45" customWidth="1"/>
    <col min="6414" max="6414" width="2.375" style="45" bestFit="1" customWidth="1"/>
    <col min="6415" max="6416" width="18.625" style="45" customWidth="1"/>
    <col min="6417" max="6648" width="8.625" style="45"/>
    <col min="6649" max="6649" width="5.625" style="45" customWidth="1"/>
    <col min="6650" max="6650" width="6.125" style="45" customWidth="1"/>
    <col min="6651" max="6651" width="5.625" style="45" customWidth="1"/>
    <col min="6652" max="6652" width="11.875" style="45" customWidth="1"/>
    <col min="6653" max="6654" width="5.625" style="45" customWidth="1"/>
    <col min="6655" max="6655" width="10.625" style="45" customWidth="1"/>
    <col min="6656" max="6656" width="5.625" style="45" customWidth="1"/>
    <col min="6657" max="6657" width="1.625" style="45" customWidth="1"/>
    <col min="6658" max="6658" width="5.625" style="45" customWidth="1"/>
    <col min="6659" max="6659" width="1.625" style="45" customWidth="1"/>
    <col min="6660" max="6661" width="5.625" style="45" customWidth="1"/>
    <col min="6662" max="6662" width="1.625" style="45" customWidth="1"/>
    <col min="6663" max="6663" width="5.625" style="45" customWidth="1"/>
    <col min="6664" max="6664" width="1.625" style="45" customWidth="1"/>
    <col min="6665" max="6665" width="8.875" style="45" customWidth="1"/>
    <col min="6666" max="6667" width="18.625" style="45" customWidth="1"/>
    <col min="6668" max="6668" width="6.125" style="45" customWidth="1"/>
    <col min="6669" max="6669" width="11.125" style="45" customWidth="1"/>
    <col min="6670" max="6670" width="2.375" style="45" bestFit="1" customWidth="1"/>
    <col min="6671" max="6672" width="18.625" style="45" customWidth="1"/>
    <col min="6673" max="6904" width="8.625" style="45"/>
    <col min="6905" max="6905" width="5.625" style="45" customWidth="1"/>
    <col min="6906" max="6906" width="6.125" style="45" customWidth="1"/>
    <col min="6907" max="6907" width="5.625" style="45" customWidth="1"/>
    <col min="6908" max="6908" width="11.875" style="45" customWidth="1"/>
    <col min="6909" max="6910" width="5.625" style="45" customWidth="1"/>
    <col min="6911" max="6911" width="10.625" style="45" customWidth="1"/>
    <col min="6912" max="6912" width="5.625" style="45" customWidth="1"/>
    <col min="6913" max="6913" width="1.625" style="45" customWidth="1"/>
    <col min="6914" max="6914" width="5.625" style="45" customWidth="1"/>
    <col min="6915" max="6915" width="1.625" style="45" customWidth="1"/>
    <col min="6916" max="6917" width="5.625" style="45" customWidth="1"/>
    <col min="6918" max="6918" width="1.625" style="45" customWidth="1"/>
    <col min="6919" max="6919" width="5.625" style="45" customWidth="1"/>
    <col min="6920" max="6920" width="1.625" style="45" customWidth="1"/>
    <col min="6921" max="6921" width="8.875" style="45" customWidth="1"/>
    <col min="6922" max="6923" width="18.625" style="45" customWidth="1"/>
    <col min="6924" max="6924" width="6.125" style="45" customWidth="1"/>
    <col min="6925" max="6925" width="11.125" style="45" customWidth="1"/>
    <col min="6926" max="6926" width="2.375" style="45" bestFit="1" customWidth="1"/>
    <col min="6927" max="6928" width="18.625" style="45" customWidth="1"/>
    <col min="6929" max="7160" width="8.625" style="45"/>
    <col min="7161" max="7161" width="5.625" style="45" customWidth="1"/>
    <col min="7162" max="7162" width="6.125" style="45" customWidth="1"/>
    <col min="7163" max="7163" width="5.625" style="45" customWidth="1"/>
    <col min="7164" max="7164" width="11.875" style="45" customWidth="1"/>
    <col min="7165" max="7166" width="5.625" style="45" customWidth="1"/>
    <col min="7167" max="7167" width="10.625" style="45" customWidth="1"/>
    <col min="7168" max="7168" width="5.625" style="45" customWidth="1"/>
    <col min="7169" max="7169" width="1.625" style="45" customWidth="1"/>
    <col min="7170" max="7170" width="5.625" style="45" customWidth="1"/>
    <col min="7171" max="7171" width="1.625" style="45" customWidth="1"/>
    <col min="7172" max="7173" width="5.625" style="45" customWidth="1"/>
    <col min="7174" max="7174" width="1.625" style="45" customWidth="1"/>
    <col min="7175" max="7175" width="5.625" style="45" customWidth="1"/>
    <col min="7176" max="7176" width="1.625" style="45" customWidth="1"/>
    <col min="7177" max="7177" width="8.875" style="45" customWidth="1"/>
    <col min="7178" max="7179" width="18.625" style="45" customWidth="1"/>
    <col min="7180" max="7180" width="6.125" style="45" customWidth="1"/>
    <col min="7181" max="7181" width="11.125" style="45" customWidth="1"/>
    <col min="7182" max="7182" width="2.375" style="45" bestFit="1" customWidth="1"/>
    <col min="7183" max="7184" width="18.625" style="45" customWidth="1"/>
    <col min="7185" max="7416" width="8.625" style="45"/>
    <col min="7417" max="7417" width="5.625" style="45" customWidth="1"/>
    <col min="7418" max="7418" width="6.125" style="45" customWidth="1"/>
    <col min="7419" max="7419" width="5.625" style="45" customWidth="1"/>
    <col min="7420" max="7420" width="11.875" style="45" customWidth="1"/>
    <col min="7421" max="7422" width="5.625" style="45" customWidth="1"/>
    <col min="7423" max="7423" width="10.625" style="45" customWidth="1"/>
    <col min="7424" max="7424" width="5.625" style="45" customWidth="1"/>
    <col min="7425" max="7425" width="1.625" style="45" customWidth="1"/>
    <col min="7426" max="7426" width="5.625" style="45" customWidth="1"/>
    <col min="7427" max="7427" width="1.625" style="45" customWidth="1"/>
    <col min="7428" max="7429" width="5.625" style="45" customWidth="1"/>
    <col min="7430" max="7430" width="1.625" style="45" customWidth="1"/>
    <col min="7431" max="7431" width="5.625" style="45" customWidth="1"/>
    <col min="7432" max="7432" width="1.625" style="45" customWidth="1"/>
    <col min="7433" max="7433" width="8.875" style="45" customWidth="1"/>
    <col min="7434" max="7435" width="18.625" style="45" customWidth="1"/>
    <col min="7436" max="7436" width="6.125" style="45" customWidth="1"/>
    <col min="7437" max="7437" width="11.125" style="45" customWidth="1"/>
    <col min="7438" max="7438" width="2.375" style="45" bestFit="1" customWidth="1"/>
    <col min="7439" max="7440" width="18.625" style="45" customWidth="1"/>
    <col min="7441" max="7672" width="8.625" style="45"/>
    <col min="7673" max="7673" width="5.625" style="45" customWidth="1"/>
    <col min="7674" max="7674" width="6.125" style="45" customWidth="1"/>
    <col min="7675" max="7675" width="5.625" style="45" customWidth="1"/>
    <col min="7676" max="7676" width="11.875" style="45" customWidth="1"/>
    <col min="7677" max="7678" width="5.625" style="45" customWidth="1"/>
    <col min="7679" max="7679" width="10.625" style="45" customWidth="1"/>
    <col min="7680" max="7680" width="5.625" style="45" customWidth="1"/>
    <col min="7681" max="7681" width="1.625" style="45" customWidth="1"/>
    <col min="7682" max="7682" width="5.625" style="45" customWidth="1"/>
    <col min="7683" max="7683" width="1.625" style="45" customWidth="1"/>
    <col min="7684" max="7685" width="5.625" style="45" customWidth="1"/>
    <col min="7686" max="7686" width="1.625" style="45" customWidth="1"/>
    <col min="7687" max="7687" width="5.625" style="45" customWidth="1"/>
    <col min="7688" max="7688" width="1.625" style="45" customWidth="1"/>
    <col min="7689" max="7689" width="8.875" style="45" customWidth="1"/>
    <col min="7690" max="7691" width="18.625" style="45" customWidth="1"/>
    <col min="7692" max="7692" width="6.125" style="45" customWidth="1"/>
    <col min="7693" max="7693" width="11.125" style="45" customWidth="1"/>
    <col min="7694" max="7694" width="2.375" style="45" bestFit="1" customWidth="1"/>
    <col min="7695" max="7696" width="18.625" style="45" customWidth="1"/>
    <col min="7697" max="7928" width="8.625" style="45"/>
    <col min="7929" max="7929" width="5.625" style="45" customWidth="1"/>
    <col min="7930" max="7930" width="6.125" style="45" customWidth="1"/>
    <col min="7931" max="7931" width="5.625" style="45" customWidth="1"/>
    <col min="7932" max="7932" width="11.875" style="45" customWidth="1"/>
    <col min="7933" max="7934" width="5.625" style="45" customWidth="1"/>
    <col min="7935" max="7935" width="10.625" style="45" customWidth="1"/>
    <col min="7936" max="7936" width="5.625" style="45" customWidth="1"/>
    <col min="7937" max="7937" width="1.625" style="45" customWidth="1"/>
    <col min="7938" max="7938" width="5.625" style="45" customWidth="1"/>
    <col min="7939" max="7939" width="1.625" style="45" customWidth="1"/>
    <col min="7940" max="7941" width="5.625" style="45" customWidth="1"/>
    <col min="7942" max="7942" width="1.625" style="45" customWidth="1"/>
    <col min="7943" max="7943" width="5.625" style="45" customWidth="1"/>
    <col min="7944" max="7944" width="1.625" style="45" customWidth="1"/>
    <col min="7945" max="7945" width="8.875" style="45" customWidth="1"/>
    <col min="7946" max="7947" width="18.625" style="45" customWidth="1"/>
    <col min="7948" max="7948" width="6.125" style="45" customWidth="1"/>
    <col min="7949" max="7949" width="11.125" style="45" customWidth="1"/>
    <col min="7950" max="7950" width="2.375" style="45" bestFit="1" customWidth="1"/>
    <col min="7951" max="7952" width="18.625" style="45" customWidth="1"/>
    <col min="7953" max="8184" width="8.625" style="45"/>
    <col min="8185" max="8185" width="5.625" style="45" customWidth="1"/>
    <col min="8186" max="8186" width="6.125" style="45" customWidth="1"/>
    <col min="8187" max="8187" width="5.625" style="45" customWidth="1"/>
    <col min="8188" max="8188" width="11.875" style="45" customWidth="1"/>
    <col min="8189" max="8190" width="5.625" style="45" customWidth="1"/>
    <col min="8191" max="8191" width="10.625" style="45" customWidth="1"/>
    <col min="8192" max="8192" width="5.625" style="45" customWidth="1"/>
    <col min="8193" max="8193" width="1.625" style="45" customWidth="1"/>
    <col min="8194" max="8194" width="5.625" style="45" customWidth="1"/>
    <col min="8195" max="8195" width="1.625" style="45" customWidth="1"/>
    <col min="8196" max="8197" width="5.625" style="45" customWidth="1"/>
    <col min="8198" max="8198" width="1.625" style="45" customWidth="1"/>
    <col min="8199" max="8199" width="5.625" style="45" customWidth="1"/>
    <col min="8200" max="8200" width="1.625" style="45" customWidth="1"/>
    <col min="8201" max="8201" width="8.875" style="45" customWidth="1"/>
    <col min="8202" max="8203" width="18.625" style="45" customWidth="1"/>
    <col min="8204" max="8204" width="6.125" style="45" customWidth="1"/>
    <col min="8205" max="8205" width="11.125" style="45" customWidth="1"/>
    <col min="8206" max="8206" width="2.375" style="45" bestFit="1" customWidth="1"/>
    <col min="8207" max="8208" width="18.625" style="45" customWidth="1"/>
    <col min="8209" max="8440" width="8.625" style="45"/>
    <col min="8441" max="8441" width="5.625" style="45" customWidth="1"/>
    <col min="8442" max="8442" width="6.125" style="45" customWidth="1"/>
    <col min="8443" max="8443" width="5.625" style="45" customWidth="1"/>
    <col min="8444" max="8444" width="11.875" style="45" customWidth="1"/>
    <col min="8445" max="8446" width="5.625" style="45" customWidth="1"/>
    <col min="8447" max="8447" width="10.625" style="45" customWidth="1"/>
    <col min="8448" max="8448" width="5.625" style="45" customWidth="1"/>
    <col min="8449" max="8449" width="1.625" style="45" customWidth="1"/>
    <col min="8450" max="8450" width="5.625" style="45" customWidth="1"/>
    <col min="8451" max="8451" width="1.625" style="45" customWidth="1"/>
    <col min="8452" max="8453" width="5.625" style="45" customWidth="1"/>
    <col min="8454" max="8454" width="1.625" style="45" customWidth="1"/>
    <col min="8455" max="8455" width="5.625" style="45" customWidth="1"/>
    <col min="8456" max="8456" width="1.625" style="45" customWidth="1"/>
    <col min="8457" max="8457" width="8.875" style="45" customWidth="1"/>
    <col min="8458" max="8459" width="18.625" style="45" customWidth="1"/>
    <col min="8460" max="8460" width="6.125" style="45" customWidth="1"/>
    <col min="8461" max="8461" width="11.125" style="45" customWidth="1"/>
    <col min="8462" max="8462" width="2.375" style="45" bestFit="1" customWidth="1"/>
    <col min="8463" max="8464" width="18.625" style="45" customWidth="1"/>
    <col min="8465" max="8696" width="8.625" style="45"/>
    <col min="8697" max="8697" width="5.625" style="45" customWidth="1"/>
    <col min="8698" max="8698" width="6.125" style="45" customWidth="1"/>
    <col min="8699" max="8699" width="5.625" style="45" customWidth="1"/>
    <col min="8700" max="8700" width="11.875" style="45" customWidth="1"/>
    <col min="8701" max="8702" width="5.625" style="45" customWidth="1"/>
    <col min="8703" max="8703" width="10.625" style="45" customWidth="1"/>
    <col min="8704" max="8704" width="5.625" style="45" customWidth="1"/>
    <col min="8705" max="8705" width="1.625" style="45" customWidth="1"/>
    <col min="8706" max="8706" width="5.625" style="45" customWidth="1"/>
    <col min="8707" max="8707" width="1.625" style="45" customWidth="1"/>
    <col min="8708" max="8709" width="5.625" style="45" customWidth="1"/>
    <col min="8710" max="8710" width="1.625" style="45" customWidth="1"/>
    <col min="8711" max="8711" width="5.625" style="45" customWidth="1"/>
    <col min="8712" max="8712" width="1.625" style="45" customWidth="1"/>
    <col min="8713" max="8713" width="8.875" style="45" customWidth="1"/>
    <col min="8714" max="8715" width="18.625" style="45" customWidth="1"/>
    <col min="8716" max="8716" width="6.125" style="45" customWidth="1"/>
    <col min="8717" max="8717" width="11.125" style="45" customWidth="1"/>
    <col min="8718" max="8718" width="2.375" style="45" bestFit="1" customWidth="1"/>
    <col min="8719" max="8720" width="18.625" style="45" customWidth="1"/>
    <col min="8721" max="8952" width="8.625" style="45"/>
    <col min="8953" max="8953" width="5.625" style="45" customWidth="1"/>
    <col min="8954" max="8954" width="6.125" style="45" customWidth="1"/>
    <col min="8955" max="8955" width="5.625" style="45" customWidth="1"/>
    <col min="8956" max="8956" width="11.875" style="45" customWidth="1"/>
    <col min="8957" max="8958" width="5.625" style="45" customWidth="1"/>
    <col min="8959" max="8959" width="10.625" style="45" customWidth="1"/>
    <col min="8960" max="8960" width="5.625" style="45" customWidth="1"/>
    <col min="8961" max="8961" width="1.625" style="45" customWidth="1"/>
    <col min="8962" max="8962" width="5.625" style="45" customWidth="1"/>
    <col min="8963" max="8963" width="1.625" style="45" customWidth="1"/>
    <col min="8964" max="8965" width="5.625" style="45" customWidth="1"/>
    <col min="8966" max="8966" width="1.625" style="45" customWidth="1"/>
    <col min="8967" max="8967" width="5.625" style="45" customWidth="1"/>
    <col min="8968" max="8968" width="1.625" style="45" customWidth="1"/>
    <col min="8969" max="8969" width="8.875" style="45" customWidth="1"/>
    <col min="8970" max="8971" width="18.625" style="45" customWidth="1"/>
    <col min="8972" max="8972" width="6.125" style="45" customWidth="1"/>
    <col min="8973" max="8973" width="11.125" style="45" customWidth="1"/>
    <col min="8974" max="8974" width="2.375" style="45" bestFit="1" customWidth="1"/>
    <col min="8975" max="8976" width="18.625" style="45" customWidth="1"/>
    <col min="8977" max="9208" width="8.625" style="45"/>
    <col min="9209" max="9209" width="5.625" style="45" customWidth="1"/>
    <col min="9210" max="9210" width="6.125" style="45" customWidth="1"/>
    <col min="9211" max="9211" width="5.625" style="45" customWidth="1"/>
    <col min="9212" max="9212" width="11.875" style="45" customWidth="1"/>
    <col min="9213" max="9214" width="5.625" style="45" customWidth="1"/>
    <col min="9215" max="9215" width="10.625" style="45" customWidth="1"/>
    <col min="9216" max="9216" width="5.625" style="45" customWidth="1"/>
    <col min="9217" max="9217" width="1.625" style="45" customWidth="1"/>
    <col min="9218" max="9218" width="5.625" style="45" customWidth="1"/>
    <col min="9219" max="9219" width="1.625" style="45" customWidth="1"/>
    <col min="9220" max="9221" width="5.625" style="45" customWidth="1"/>
    <col min="9222" max="9222" width="1.625" style="45" customWidth="1"/>
    <col min="9223" max="9223" width="5.625" style="45" customWidth="1"/>
    <col min="9224" max="9224" width="1.625" style="45" customWidth="1"/>
    <col min="9225" max="9225" width="8.875" style="45" customWidth="1"/>
    <col min="9226" max="9227" width="18.625" style="45" customWidth="1"/>
    <col min="9228" max="9228" width="6.125" style="45" customWidth="1"/>
    <col min="9229" max="9229" width="11.125" style="45" customWidth="1"/>
    <col min="9230" max="9230" width="2.375" style="45" bestFit="1" customWidth="1"/>
    <col min="9231" max="9232" width="18.625" style="45" customWidth="1"/>
    <col min="9233" max="9464" width="8.625" style="45"/>
    <col min="9465" max="9465" width="5.625" style="45" customWidth="1"/>
    <col min="9466" max="9466" width="6.125" style="45" customWidth="1"/>
    <col min="9467" max="9467" width="5.625" style="45" customWidth="1"/>
    <col min="9468" max="9468" width="11.875" style="45" customWidth="1"/>
    <col min="9469" max="9470" width="5.625" style="45" customWidth="1"/>
    <col min="9471" max="9471" width="10.625" style="45" customWidth="1"/>
    <col min="9472" max="9472" width="5.625" style="45" customWidth="1"/>
    <col min="9473" max="9473" width="1.625" style="45" customWidth="1"/>
    <col min="9474" max="9474" width="5.625" style="45" customWidth="1"/>
    <col min="9475" max="9475" width="1.625" style="45" customWidth="1"/>
    <col min="9476" max="9477" width="5.625" style="45" customWidth="1"/>
    <col min="9478" max="9478" width="1.625" style="45" customWidth="1"/>
    <col min="9479" max="9479" width="5.625" style="45" customWidth="1"/>
    <col min="9480" max="9480" width="1.625" style="45" customWidth="1"/>
    <col min="9481" max="9481" width="8.875" style="45" customWidth="1"/>
    <col min="9482" max="9483" width="18.625" style="45" customWidth="1"/>
    <col min="9484" max="9484" width="6.125" style="45" customWidth="1"/>
    <col min="9485" max="9485" width="11.125" style="45" customWidth="1"/>
    <col min="9486" max="9486" width="2.375" style="45" bestFit="1" customWidth="1"/>
    <col min="9487" max="9488" width="18.625" style="45" customWidth="1"/>
    <col min="9489" max="9720" width="8.625" style="45"/>
    <col min="9721" max="9721" width="5.625" style="45" customWidth="1"/>
    <col min="9722" max="9722" width="6.125" style="45" customWidth="1"/>
    <col min="9723" max="9723" width="5.625" style="45" customWidth="1"/>
    <col min="9724" max="9724" width="11.875" style="45" customWidth="1"/>
    <col min="9725" max="9726" width="5.625" style="45" customWidth="1"/>
    <col min="9727" max="9727" width="10.625" style="45" customWidth="1"/>
    <col min="9728" max="9728" width="5.625" style="45" customWidth="1"/>
    <col min="9729" max="9729" width="1.625" style="45" customWidth="1"/>
    <col min="9730" max="9730" width="5.625" style="45" customWidth="1"/>
    <col min="9731" max="9731" width="1.625" style="45" customWidth="1"/>
    <col min="9732" max="9733" width="5.625" style="45" customWidth="1"/>
    <col min="9734" max="9734" width="1.625" style="45" customWidth="1"/>
    <col min="9735" max="9735" width="5.625" style="45" customWidth="1"/>
    <col min="9736" max="9736" width="1.625" style="45" customWidth="1"/>
    <col min="9737" max="9737" width="8.875" style="45" customWidth="1"/>
    <col min="9738" max="9739" width="18.625" style="45" customWidth="1"/>
    <col min="9740" max="9740" width="6.125" style="45" customWidth="1"/>
    <col min="9741" max="9741" width="11.125" style="45" customWidth="1"/>
    <col min="9742" max="9742" width="2.375" style="45" bestFit="1" customWidth="1"/>
    <col min="9743" max="9744" width="18.625" style="45" customWidth="1"/>
    <col min="9745" max="9976" width="8.625" style="45"/>
    <col min="9977" max="9977" width="5.625" style="45" customWidth="1"/>
    <col min="9978" max="9978" width="6.125" style="45" customWidth="1"/>
    <col min="9979" max="9979" width="5.625" style="45" customWidth="1"/>
    <col min="9980" max="9980" width="11.875" style="45" customWidth="1"/>
    <col min="9981" max="9982" width="5.625" style="45" customWidth="1"/>
    <col min="9983" max="9983" width="10.625" style="45" customWidth="1"/>
    <col min="9984" max="9984" width="5.625" style="45" customWidth="1"/>
    <col min="9985" max="9985" width="1.625" style="45" customWidth="1"/>
    <col min="9986" max="9986" width="5.625" style="45" customWidth="1"/>
    <col min="9987" max="9987" width="1.625" style="45" customWidth="1"/>
    <col min="9988" max="9989" width="5.625" style="45" customWidth="1"/>
    <col min="9990" max="9990" width="1.625" style="45" customWidth="1"/>
    <col min="9991" max="9991" width="5.625" style="45" customWidth="1"/>
    <col min="9992" max="9992" width="1.625" style="45" customWidth="1"/>
    <col min="9993" max="9993" width="8.875" style="45" customWidth="1"/>
    <col min="9994" max="9995" width="18.625" style="45" customWidth="1"/>
    <col min="9996" max="9996" width="6.125" style="45" customWidth="1"/>
    <col min="9997" max="9997" width="11.125" style="45" customWidth="1"/>
    <col min="9998" max="9998" width="2.375" style="45" bestFit="1" customWidth="1"/>
    <col min="9999" max="10000" width="18.625" style="45" customWidth="1"/>
    <col min="10001" max="10232" width="8.625" style="45"/>
    <col min="10233" max="10233" width="5.625" style="45" customWidth="1"/>
    <col min="10234" max="10234" width="6.125" style="45" customWidth="1"/>
    <col min="10235" max="10235" width="5.625" style="45" customWidth="1"/>
    <col min="10236" max="10236" width="11.875" style="45" customWidth="1"/>
    <col min="10237" max="10238" width="5.625" style="45" customWidth="1"/>
    <col min="10239" max="10239" width="10.625" style="45" customWidth="1"/>
    <col min="10240" max="10240" width="5.625" style="45" customWidth="1"/>
    <col min="10241" max="10241" width="1.625" style="45" customWidth="1"/>
    <col min="10242" max="10242" width="5.625" style="45" customWidth="1"/>
    <col min="10243" max="10243" width="1.625" style="45" customWidth="1"/>
    <col min="10244" max="10245" width="5.625" style="45" customWidth="1"/>
    <col min="10246" max="10246" width="1.625" style="45" customWidth="1"/>
    <col min="10247" max="10247" width="5.625" style="45" customWidth="1"/>
    <col min="10248" max="10248" width="1.625" style="45" customWidth="1"/>
    <col min="10249" max="10249" width="8.875" style="45" customWidth="1"/>
    <col min="10250" max="10251" width="18.625" style="45" customWidth="1"/>
    <col min="10252" max="10252" width="6.125" style="45" customWidth="1"/>
    <col min="10253" max="10253" width="11.125" style="45" customWidth="1"/>
    <col min="10254" max="10254" width="2.375" style="45" bestFit="1" customWidth="1"/>
    <col min="10255" max="10256" width="18.625" style="45" customWidth="1"/>
    <col min="10257" max="10488" width="8.625" style="45"/>
    <col min="10489" max="10489" width="5.625" style="45" customWidth="1"/>
    <col min="10490" max="10490" width="6.125" style="45" customWidth="1"/>
    <col min="10491" max="10491" width="5.625" style="45" customWidth="1"/>
    <col min="10492" max="10492" width="11.875" style="45" customWidth="1"/>
    <col min="10493" max="10494" width="5.625" style="45" customWidth="1"/>
    <col min="10495" max="10495" width="10.625" style="45" customWidth="1"/>
    <col min="10496" max="10496" width="5.625" style="45" customWidth="1"/>
    <col min="10497" max="10497" width="1.625" style="45" customWidth="1"/>
    <col min="10498" max="10498" width="5.625" style="45" customWidth="1"/>
    <col min="10499" max="10499" width="1.625" style="45" customWidth="1"/>
    <col min="10500" max="10501" width="5.625" style="45" customWidth="1"/>
    <col min="10502" max="10502" width="1.625" style="45" customWidth="1"/>
    <col min="10503" max="10503" width="5.625" style="45" customWidth="1"/>
    <col min="10504" max="10504" width="1.625" style="45" customWidth="1"/>
    <col min="10505" max="10505" width="8.875" style="45" customWidth="1"/>
    <col min="10506" max="10507" width="18.625" style="45" customWidth="1"/>
    <col min="10508" max="10508" width="6.125" style="45" customWidth="1"/>
    <col min="10509" max="10509" width="11.125" style="45" customWidth="1"/>
    <col min="10510" max="10510" width="2.375" style="45" bestFit="1" customWidth="1"/>
    <col min="10511" max="10512" width="18.625" style="45" customWidth="1"/>
    <col min="10513" max="10744" width="8.625" style="45"/>
    <col min="10745" max="10745" width="5.625" style="45" customWidth="1"/>
    <col min="10746" max="10746" width="6.125" style="45" customWidth="1"/>
    <col min="10747" max="10747" width="5.625" style="45" customWidth="1"/>
    <col min="10748" max="10748" width="11.875" style="45" customWidth="1"/>
    <col min="10749" max="10750" width="5.625" style="45" customWidth="1"/>
    <col min="10751" max="10751" width="10.625" style="45" customWidth="1"/>
    <col min="10752" max="10752" width="5.625" style="45" customWidth="1"/>
    <col min="10753" max="10753" width="1.625" style="45" customWidth="1"/>
    <col min="10754" max="10754" width="5.625" style="45" customWidth="1"/>
    <col min="10755" max="10755" width="1.625" style="45" customWidth="1"/>
    <col min="10756" max="10757" width="5.625" style="45" customWidth="1"/>
    <col min="10758" max="10758" width="1.625" style="45" customWidth="1"/>
    <col min="10759" max="10759" width="5.625" style="45" customWidth="1"/>
    <col min="10760" max="10760" width="1.625" style="45" customWidth="1"/>
    <col min="10761" max="10761" width="8.875" style="45" customWidth="1"/>
    <col min="10762" max="10763" width="18.625" style="45" customWidth="1"/>
    <col min="10764" max="10764" width="6.125" style="45" customWidth="1"/>
    <col min="10765" max="10765" width="11.125" style="45" customWidth="1"/>
    <col min="10766" max="10766" width="2.375" style="45" bestFit="1" customWidth="1"/>
    <col min="10767" max="10768" width="18.625" style="45" customWidth="1"/>
    <col min="10769" max="11000" width="8.625" style="45"/>
    <col min="11001" max="11001" width="5.625" style="45" customWidth="1"/>
    <col min="11002" max="11002" width="6.125" style="45" customWidth="1"/>
    <col min="11003" max="11003" width="5.625" style="45" customWidth="1"/>
    <col min="11004" max="11004" width="11.875" style="45" customWidth="1"/>
    <col min="11005" max="11006" width="5.625" style="45" customWidth="1"/>
    <col min="11007" max="11007" width="10.625" style="45" customWidth="1"/>
    <col min="11008" max="11008" width="5.625" style="45" customWidth="1"/>
    <col min="11009" max="11009" width="1.625" style="45" customWidth="1"/>
    <col min="11010" max="11010" width="5.625" style="45" customWidth="1"/>
    <col min="11011" max="11011" width="1.625" style="45" customWidth="1"/>
    <col min="11012" max="11013" width="5.625" style="45" customWidth="1"/>
    <col min="11014" max="11014" width="1.625" style="45" customWidth="1"/>
    <col min="11015" max="11015" width="5.625" style="45" customWidth="1"/>
    <col min="11016" max="11016" width="1.625" style="45" customWidth="1"/>
    <col min="11017" max="11017" width="8.875" style="45" customWidth="1"/>
    <col min="11018" max="11019" width="18.625" style="45" customWidth="1"/>
    <col min="11020" max="11020" width="6.125" style="45" customWidth="1"/>
    <col min="11021" max="11021" width="11.125" style="45" customWidth="1"/>
    <col min="11022" max="11022" width="2.375" style="45" bestFit="1" customWidth="1"/>
    <col min="11023" max="11024" width="18.625" style="45" customWidth="1"/>
    <col min="11025" max="11256" width="8.625" style="45"/>
    <col min="11257" max="11257" width="5.625" style="45" customWidth="1"/>
    <col min="11258" max="11258" width="6.125" style="45" customWidth="1"/>
    <col min="11259" max="11259" width="5.625" style="45" customWidth="1"/>
    <col min="11260" max="11260" width="11.875" style="45" customWidth="1"/>
    <col min="11261" max="11262" width="5.625" style="45" customWidth="1"/>
    <col min="11263" max="11263" width="10.625" style="45" customWidth="1"/>
    <col min="11264" max="11264" width="5.625" style="45" customWidth="1"/>
    <col min="11265" max="11265" width="1.625" style="45" customWidth="1"/>
    <col min="11266" max="11266" width="5.625" style="45" customWidth="1"/>
    <col min="11267" max="11267" width="1.625" style="45" customWidth="1"/>
    <col min="11268" max="11269" width="5.625" style="45" customWidth="1"/>
    <col min="11270" max="11270" width="1.625" style="45" customWidth="1"/>
    <col min="11271" max="11271" width="5.625" style="45" customWidth="1"/>
    <col min="11272" max="11272" width="1.625" style="45" customWidth="1"/>
    <col min="11273" max="11273" width="8.875" style="45" customWidth="1"/>
    <col min="11274" max="11275" width="18.625" style="45" customWidth="1"/>
    <col min="11276" max="11276" width="6.125" style="45" customWidth="1"/>
    <col min="11277" max="11277" width="11.125" style="45" customWidth="1"/>
    <col min="11278" max="11278" width="2.375" style="45" bestFit="1" customWidth="1"/>
    <col min="11279" max="11280" width="18.625" style="45" customWidth="1"/>
    <col min="11281" max="11512" width="8.625" style="45"/>
    <col min="11513" max="11513" width="5.625" style="45" customWidth="1"/>
    <col min="11514" max="11514" width="6.125" style="45" customWidth="1"/>
    <col min="11515" max="11515" width="5.625" style="45" customWidth="1"/>
    <col min="11516" max="11516" width="11.875" style="45" customWidth="1"/>
    <col min="11517" max="11518" width="5.625" style="45" customWidth="1"/>
    <col min="11519" max="11519" width="10.625" style="45" customWidth="1"/>
    <col min="11520" max="11520" width="5.625" style="45" customWidth="1"/>
    <col min="11521" max="11521" width="1.625" style="45" customWidth="1"/>
    <col min="11522" max="11522" width="5.625" style="45" customWidth="1"/>
    <col min="11523" max="11523" width="1.625" style="45" customWidth="1"/>
    <col min="11524" max="11525" width="5.625" style="45" customWidth="1"/>
    <col min="11526" max="11526" width="1.625" style="45" customWidth="1"/>
    <col min="11527" max="11527" width="5.625" style="45" customWidth="1"/>
    <col min="11528" max="11528" width="1.625" style="45" customWidth="1"/>
    <col min="11529" max="11529" width="8.875" style="45" customWidth="1"/>
    <col min="11530" max="11531" width="18.625" style="45" customWidth="1"/>
    <col min="11532" max="11532" width="6.125" style="45" customWidth="1"/>
    <col min="11533" max="11533" width="11.125" style="45" customWidth="1"/>
    <col min="11534" max="11534" width="2.375" style="45" bestFit="1" customWidth="1"/>
    <col min="11535" max="11536" width="18.625" style="45" customWidth="1"/>
    <col min="11537" max="11768" width="8.625" style="45"/>
    <col min="11769" max="11769" width="5.625" style="45" customWidth="1"/>
    <col min="11770" max="11770" width="6.125" style="45" customWidth="1"/>
    <col min="11771" max="11771" width="5.625" style="45" customWidth="1"/>
    <col min="11772" max="11772" width="11.875" style="45" customWidth="1"/>
    <col min="11773" max="11774" width="5.625" style="45" customWidth="1"/>
    <col min="11775" max="11775" width="10.625" style="45" customWidth="1"/>
    <col min="11776" max="11776" width="5.625" style="45" customWidth="1"/>
    <col min="11777" max="11777" width="1.625" style="45" customWidth="1"/>
    <col min="11778" max="11778" width="5.625" style="45" customWidth="1"/>
    <col min="11779" max="11779" width="1.625" style="45" customWidth="1"/>
    <col min="11780" max="11781" width="5.625" style="45" customWidth="1"/>
    <col min="11782" max="11782" width="1.625" style="45" customWidth="1"/>
    <col min="11783" max="11783" width="5.625" style="45" customWidth="1"/>
    <col min="11784" max="11784" width="1.625" style="45" customWidth="1"/>
    <col min="11785" max="11785" width="8.875" style="45" customWidth="1"/>
    <col min="11786" max="11787" width="18.625" style="45" customWidth="1"/>
    <col min="11788" max="11788" width="6.125" style="45" customWidth="1"/>
    <col min="11789" max="11789" width="11.125" style="45" customWidth="1"/>
    <col min="11790" max="11790" width="2.375" style="45" bestFit="1" customWidth="1"/>
    <col min="11791" max="11792" width="18.625" style="45" customWidth="1"/>
    <col min="11793" max="12024" width="8.625" style="45"/>
    <col min="12025" max="12025" width="5.625" style="45" customWidth="1"/>
    <col min="12026" max="12026" width="6.125" style="45" customWidth="1"/>
    <col min="12027" max="12027" width="5.625" style="45" customWidth="1"/>
    <col min="12028" max="12028" width="11.875" style="45" customWidth="1"/>
    <col min="12029" max="12030" width="5.625" style="45" customWidth="1"/>
    <col min="12031" max="12031" width="10.625" style="45" customWidth="1"/>
    <col min="12032" max="12032" width="5.625" style="45" customWidth="1"/>
    <col min="12033" max="12033" width="1.625" style="45" customWidth="1"/>
    <col min="12034" max="12034" width="5.625" style="45" customWidth="1"/>
    <col min="12035" max="12035" width="1.625" style="45" customWidth="1"/>
    <col min="12036" max="12037" width="5.625" style="45" customWidth="1"/>
    <col min="12038" max="12038" width="1.625" style="45" customWidth="1"/>
    <col min="12039" max="12039" width="5.625" style="45" customWidth="1"/>
    <col min="12040" max="12040" width="1.625" style="45" customWidth="1"/>
    <col min="12041" max="12041" width="8.875" style="45" customWidth="1"/>
    <col min="12042" max="12043" width="18.625" style="45" customWidth="1"/>
    <col min="12044" max="12044" width="6.125" style="45" customWidth="1"/>
    <col min="12045" max="12045" width="11.125" style="45" customWidth="1"/>
    <col min="12046" max="12046" width="2.375" style="45" bestFit="1" customWidth="1"/>
    <col min="12047" max="12048" width="18.625" style="45" customWidth="1"/>
    <col min="12049" max="12280" width="8.625" style="45"/>
    <col min="12281" max="12281" width="5.625" style="45" customWidth="1"/>
    <col min="12282" max="12282" width="6.125" style="45" customWidth="1"/>
    <col min="12283" max="12283" width="5.625" style="45" customWidth="1"/>
    <col min="12284" max="12284" width="11.875" style="45" customWidth="1"/>
    <col min="12285" max="12286" width="5.625" style="45" customWidth="1"/>
    <col min="12287" max="12287" width="10.625" style="45" customWidth="1"/>
    <col min="12288" max="12288" width="5.625" style="45" customWidth="1"/>
    <col min="12289" max="12289" width="1.625" style="45" customWidth="1"/>
    <col min="12290" max="12290" width="5.625" style="45" customWidth="1"/>
    <col min="12291" max="12291" width="1.625" style="45" customWidth="1"/>
    <col min="12292" max="12293" width="5.625" style="45" customWidth="1"/>
    <col min="12294" max="12294" width="1.625" style="45" customWidth="1"/>
    <col min="12295" max="12295" width="5.625" style="45" customWidth="1"/>
    <col min="12296" max="12296" width="1.625" style="45" customWidth="1"/>
    <col min="12297" max="12297" width="8.875" style="45" customWidth="1"/>
    <col min="12298" max="12299" width="18.625" style="45" customWidth="1"/>
    <col min="12300" max="12300" width="6.125" style="45" customWidth="1"/>
    <col min="12301" max="12301" width="11.125" style="45" customWidth="1"/>
    <col min="12302" max="12302" width="2.375" style="45" bestFit="1" customWidth="1"/>
    <col min="12303" max="12304" width="18.625" style="45" customWidth="1"/>
    <col min="12305" max="12536" width="8.625" style="45"/>
    <col min="12537" max="12537" width="5.625" style="45" customWidth="1"/>
    <col min="12538" max="12538" width="6.125" style="45" customWidth="1"/>
    <col min="12539" max="12539" width="5.625" style="45" customWidth="1"/>
    <col min="12540" max="12540" width="11.875" style="45" customWidth="1"/>
    <col min="12541" max="12542" width="5.625" style="45" customWidth="1"/>
    <col min="12543" max="12543" width="10.625" style="45" customWidth="1"/>
    <col min="12544" max="12544" width="5.625" style="45" customWidth="1"/>
    <col min="12545" max="12545" width="1.625" style="45" customWidth="1"/>
    <col min="12546" max="12546" width="5.625" style="45" customWidth="1"/>
    <col min="12547" max="12547" width="1.625" style="45" customWidth="1"/>
    <col min="12548" max="12549" width="5.625" style="45" customWidth="1"/>
    <col min="12550" max="12550" width="1.625" style="45" customWidth="1"/>
    <col min="12551" max="12551" width="5.625" style="45" customWidth="1"/>
    <col min="12552" max="12552" width="1.625" style="45" customWidth="1"/>
    <col min="12553" max="12553" width="8.875" style="45" customWidth="1"/>
    <col min="12554" max="12555" width="18.625" style="45" customWidth="1"/>
    <col min="12556" max="12556" width="6.125" style="45" customWidth="1"/>
    <col min="12557" max="12557" width="11.125" style="45" customWidth="1"/>
    <col min="12558" max="12558" width="2.375" style="45" bestFit="1" customWidth="1"/>
    <col min="12559" max="12560" width="18.625" style="45" customWidth="1"/>
    <col min="12561" max="12792" width="8.625" style="45"/>
    <col min="12793" max="12793" width="5.625" style="45" customWidth="1"/>
    <col min="12794" max="12794" width="6.125" style="45" customWidth="1"/>
    <col min="12795" max="12795" width="5.625" style="45" customWidth="1"/>
    <col min="12796" max="12796" width="11.875" style="45" customWidth="1"/>
    <col min="12797" max="12798" width="5.625" style="45" customWidth="1"/>
    <col min="12799" max="12799" width="10.625" style="45" customWidth="1"/>
    <col min="12800" max="12800" width="5.625" style="45" customWidth="1"/>
    <col min="12801" max="12801" width="1.625" style="45" customWidth="1"/>
    <col min="12802" max="12802" width="5.625" style="45" customWidth="1"/>
    <col min="12803" max="12803" width="1.625" style="45" customWidth="1"/>
    <col min="12804" max="12805" width="5.625" style="45" customWidth="1"/>
    <col min="12806" max="12806" width="1.625" style="45" customWidth="1"/>
    <col min="12807" max="12807" width="5.625" style="45" customWidth="1"/>
    <col min="12808" max="12808" width="1.625" style="45" customWidth="1"/>
    <col min="12809" max="12809" width="8.875" style="45" customWidth="1"/>
    <col min="12810" max="12811" width="18.625" style="45" customWidth="1"/>
    <col min="12812" max="12812" width="6.125" style="45" customWidth="1"/>
    <col min="12813" max="12813" width="11.125" style="45" customWidth="1"/>
    <col min="12814" max="12814" width="2.375" style="45" bestFit="1" customWidth="1"/>
    <col min="12815" max="12816" width="18.625" style="45" customWidth="1"/>
    <col min="12817" max="13048" width="8.625" style="45"/>
    <col min="13049" max="13049" width="5.625" style="45" customWidth="1"/>
    <col min="13050" max="13050" width="6.125" style="45" customWidth="1"/>
    <col min="13051" max="13051" width="5.625" style="45" customWidth="1"/>
    <col min="13052" max="13052" width="11.875" style="45" customWidth="1"/>
    <col min="13053" max="13054" width="5.625" style="45" customWidth="1"/>
    <col min="13055" max="13055" width="10.625" style="45" customWidth="1"/>
    <col min="13056" max="13056" width="5.625" style="45" customWidth="1"/>
    <col min="13057" max="13057" width="1.625" style="45" customWidth="1"/>
    <col min="13058" max="13058" width="5.625" style="45" customWidth="1"/>
    <col min="13059" max="13059" width="1.625" style="45" customWidth="1"/>
    <col min="13060" max="13061" width="5.625" style="45" customWidth="1"/>
    <col min="13062" max="13062" width="1.625" style="45" customWidth="1"/>
    <col min="13063" max="13063" width="5.625" style="45" customWidth="1"/>
    <col min="13064" max="13064" width="1.625" style="45" customWidth="1"/>
    <col min="13065" max="13065" width="8.875" style="45" customWidth="1"/>
    <col min="13066" max="13067" width="18.625" style="45" customWidth="1"/>
    <col min="13068" max="13068" width="6.125" style="45" customWidth="1"/>
    <col min="13069" max="13069" width="11.125" style="45" customWidth="1"/>
    <col min="13070" max="13070" width="2.375" style="45" bestFit="1" customWidth="1"/>
    <col min="13071" max="13072" width="18.625" style="45" customWidth="1"/>
    <col min="13073" max="13304" width="8.625" style="45"/>
    <col min="13305" max="13305" width="5.625" style="45" customWidth="1"/>
    <col min="13306" max="13306" width="6.125" style="45" customWidth="1"/>
    <col min="13307" max="13307" width="5.625" style="45" customWidth="1"/>
    <col min="13308" max="13308" width="11.875" style="45" customWidth="1"/>
    <col min="13309" max="13310" width="5.625" style="45" customWidth="1"/>
    <col min="13311" max="13311" width="10.625" style="45" customWidth="1"/>
    <col min="13312" max="13312" width="5.625" style="45" customWidth="1"/>
    <col min="13313" max="13313" width="1.625" style="45" customWidth="1"/>
    <col min="13314" max="13314" width="5.625" style="45" customWidth="1"/>
    <col min="13315" max="13315" width="1.625" style="45" customWidth="1"/>
    <col min="13316" max="13317" width="5.625" style="45" customWidth="1"/>
    <col min="13318" max="13318" width="1.625" style="45" customWidth="1"/>
    <col min="13319" max="13319" width="5.625" style="45" customWidth="1"/>
    <col min="13320" max="13320" width="1.625" style="45" customWidth="1"/>
    <col min="13321" max="13321" width="8.875" style="45" customWidth="1"/>
    <col min="13322" max="13323" width="18.625" style="45" customWidth="1"/>
    <col min="13324" max="13324" width="6.125" style="45" customWidth="1"/>
    <col min="13325" max="13325" width="11.125" style="45" customWidth="1"/>
    <col min="13326" max="13326" width="2.375" style="45" bestFit="1" customWidth="1"/>
    <col min="13327" max="13328" width="18.625" style="45" customWidth="1"/>
    <col min="13329" max="13560" width="8.625" style="45"/>
    <col min="13561" max="13561" width="5.625" style="45" customWidth="1"/>
    <col min="13562" max="13562" width="6.125" style="45" customWidth="1"/>
    <col min="13563" max="13563" width="5.625" style="45" customWidth="1"/>
    <col min="13564" max="13564" width="11.875" style="45" customWidth="1"/>
    <col min="13565" max="13566" width="5.625" style="45" customWidth="1"/>
    <col min="13567" max="13567" width="10.625" style="45" customWidth="1"/>
    <col min="13568" max="13568" width="5.625" style="45" customWidth="1"/>
    <col min="13569" max="13569" width="1.625" style="45" customWidth="1"/>
    <col min="13570" max="13570" width="5.625" style="45" customWidth="1"/>
    <col min="13571" max="13571" width="1.625" style="45" customWidth="1"/>
    <col min="13572" max="13573" width="5.625" style="45" customWidth="1"/>
    <col min="13574" max="13574" width="1.625" style="45" customWidth="1"/>
    <col min="13575" max="13575" width="5.625" style="45" customWidth="1"/>
    <col min="13576" max="13576" width="1.625" style="45" customWidth="1"/>
    <col min="13577" max="13577" width="8.875" style="45" customWidth="1"/>
    <col min="13578" max="13579" width="18.625" style="45" customWidth="1"/>
    <col min="13580" max="13580" width="6.125" style="45" customWidth="1"/>
    <col min="13581" max="13581" width="11.125" style="45" customWidth="1"/>
    <col min="13582" max="13582" width="2.375" style="45" bestFit="1" customWidth="1"/>
    <col min="13583" max="13584" width="18.625" style="45" customWidth="1"/>
    <col min="13585" max="13816" width="8.625" style="45"/>
    <col min="13817" max="13817" width="5.625" style="45" customWidth="1"/>
    <col min="13818" max="13818" width="6.125" style="45" customWidth="1"/>
    <col min="13819" max="13819" width="5.625" style="45" customWidth="1"/>
    <col min="13820" max="13820" width="11.875" style="45" customWidth="1"/>
    <col min="13821" max="13822" width="5.625" style="45" customWidth="1"/>
    <col min="13823" max="13823" width="10.625" style="45" customWidth="1"/>
    <col min="13824" max="13824" width="5.625" style="45" customWidth="1"/>
    <col min="13825" max="13825" width="1.625" style="45" customWidth="1"/>
    <col min="13826" max="13826" width="5.625" style="45" customWidth="1"/>
    <col min="13827" max="13827" width="1.625" style="45" customWidth="1"/>
    <col min="13828" max="13829" width="5.625" style="45" customWidth="1"/>
    <col min="13830" max="13830" width="1.625" style="45" customWidth="1"/>
    <col min="13831" max="13831" width="5.625" style="45" customWidth="1"/>
    <col min="13832" max="13832" width="1.625" style="45" customWidth="1"/>
    <col min="13833" max="13833" width="8.875" style="45" customWidth="1"/>
    <col min="13834" max="13835" width="18.625" style="45" customWidth="1"/>
    <col min="13836" max="13836" width="6.125" style="45" customWidth="1"/>
    <col min="13837" max="13837" width="11.125" style="45" customWidth="1"/>
    <col min="13838" max="13838" width="2.375" style="45" bestFit="1" customWidth="1"/>
    <col min="13839" max="13840" width="18.625" style="45" customWidth="1"/>
    <col min="13841" max="14072" width="8.625" style="45"/>
    <col min="14073" max="14073" width="5.625" style="45" customWidth="1"/>
    <col min="14074" max="14074" width="6.125" style="45" customWidth="1"/>
    <col min="14075" max="14075" width="5.625" style="45" customWidth="1"/>
    <col min="14076" max="14076" width="11.875" style="45" customWidth="1"/>
    <col min="14077" max="14078" width="5.625" style="45" customWidth="1"/>
    <col min="14079" max="14079" width="10.625" style="45" customWidth="1"/>
    <col min="14080" max="14080" width="5.625" style="45" customWidth="1"/>
    <col min="14081" max="14081" width="1.625" style="45" customWidth="1"/>
    <col min="14082" max="14082" width="5.625" style="45" customWidth="1"/>
    <col min="14083" max="14083" width="1.625" style="45" customWidth="1"/>
    <col min="14084" max="14085" width="5.625" style="45" customWidth="1"/>
    <col min="14086" max="14086" width="1.625" style="45" customWidth="1"/>
    <col min="14087" max="14087" width="5.625" style="45" customWidth="1"/>
    <col min="14088" max="14088" width="1.625" style="45" customWidth="1"/>
    <col min="14089" max="14089" width="8.875" style="45" customWidth="1"/>
    <col min="14090" max="14091" width="18.625" style="45" customWidth="1"/>
    <col min="14092" max="14092" width="6.125" style="45" customWidth="1"/>
    <col min="14093" max="14093" width="11.125" style="45" customWidth="1"/>
    <col min="14094" max="14094" width="2.375" style="45" bestFit="1" customWidth="1"/>
    <col min="14095" max="14096" width="18.625" style="45" customWidth="1"/>
    <col min="14097" max="14328" width="8.625" style="45"/>
    <col min="14329" max="14329" width="5.625" style="45" customWidth="1"/>
    <col min="14330" max="14330" width="6.125" style="45" customWidth="1"/>
    <col min="14331" max="14331" width="5.625" style="45" customWidth="1"/>
    <col min="14332" max="14332" width="11.875" style="45" customWidth="1"/>
    <col min="14333" max="14334" width="5.625" style="45" customWidth="1"/>
    <col min="14335" max="14335" width="10.625" style="45" customWidth="1"/>
    <col min="14336" max="14336" width="5.625" style="45" customWidth="1"/>
    <col min="14337" max="14337" width="1.625" style="45" customWidth="1"/>
    <col min="14338" max="14338" width="5.625" style="45" customWidth="1"/>
    <col min="14339" max="14339" width="1.625" style="45" customWidth="1"/>
    <col min="14340" max="14341" width="5.625" style="45" customWidth="1"/>
    <col min="14342" max="14342" width="1.625" style="45" customWidth="1"/>
    <col min="14343" max="14343" width="5.625" style="45" customWidth="1"/>
    <col min="14344" max="14344" width="1.625" style="45" customWidth="1"/>
    <col min="14345" max="14345" width="8.875" style="45" customWidth="1"/>
    <col min="14346" max="14347" width="18.625" style="45" customWidth="1"/>
    <col min="14348" max="14348" width="6.125" style="45" customWidth="1"/>
    <col min="14349" max="14349" width="11.125" style="45" customWidth="1"/>
    <col min="14350" max="14350" width="2.375" style="45" bestFit="1" customWidth="1"/>
    <col min="14351" max="14352" width="18.625" style="45" customWidth="1"/>
    <col min="14353" max="14584" width="8.625" style="45"/>
    <col min="14585" max="14585" width="5.625" style="45" customWidth="1"/>
    <col min="14586" max="14586" width="6.125" style="45" customWidth="1"/>
    <col min="14587" max="14587" width="5.625" style="45" customWidth="1"/>
    <col min="14588" max="14588" width="11.875" style="45" customWidth="1"/>
    <col min="14589" max="14590" width="5.625" style="45" customWidth="1"/>
    <col min="14591" max="14591" width="10.625" style="45" customWidth="1"/>
    <col min="14592" max="14592" width="5.625" style="45" customWidth="1"/>
    <col min="14593" max="14593" width="1.625" style="45" customWidth="1"/>
    <col min="14594" max="14594" width="5.625" style="45" customWidth="1"/>
    <col min="14595" max="14595" width="1.625" style="45" customWidth="1"/>
    <col min="14596" max="14597" width="5.625" style="45" customWidth="1"/>
    <col min="14598" max="14598" width="1.625" style="45" customWidth="1"/>
    <col min="14599" max="14599" width="5.625" style="45" customWidth="1"/>
    <col min="14600" max="14600" width="1.625" style="45" customWidth="1"/>
    <col min="14601" max="14601" width="8.875" style="45" customWidth="1"/>
    <col min="14602" max="14603" width="18.625" style="45" customWidth="1"/>
    <col min="14604" max="14604" width="6.125" style="45" customWidth="1"/>
    <col min="14605" max="14605" width="11.125" style="45" customWidth="1"/>
    <col min="14606" max="14606" width="2.375" style="45" bestFit="1" customWidth="1"/>
    <col min="14607" max="14608" width="18.625" style="45" customWidth="1"/>
    <col min="14609" max="14840" width="8.625" style="45"/>
    <col min="14841" max="14841" width="5.625" style="45" customWidth="1"/>
    <col min="14842" max="14842" width="6.125" style="45" customWidth="1"/>
    <col min="14843" max="14843" width="5.625" style="45" customWidth="1"/>
    <col min="14844" max="14844" width="11.875" style="45" customWidth="1"/>
    <col min="14845" max="14846" width="5.625" style="45" customWidth="1"/>
    <col min="14847" max="14847" width="10.625" style="45" customWidth="1"/>
    <col min="14848" max="14848" width="5.625" style="45" customWidth="1"/>
    <col min="14849" max="14849" width="1.625" style="45" customWidth="1"/>
    <col min="14850" max="14850" width="5.625" style="45" customWidth="1"/>
    <col min="14851" max="14851" width="1.625" style="45" customWidth="1"/>
    <col min="14852" max="14853" width="5.625" style="45" customWidth="1"/>
    <col min="14854" max="14854" width="1.625" style="45" customWidth="1"/>
    <col min="14855" max="14855" width="5.625" style="45" customWidth="1"/>
    <col min="14856" max="14856" width="1.625" style="45" customWidth="1"/>
    <col min="14857" max="14857" width="8.875" style="45" customWidth="1"/>
    <col min="14858" max="14859" width="18.625" style="45" customWidth="1"/>
    <col min="14860" max="14860" width="6.125" style="45" customWidth="1"/>
    <col min="14861" max="14861" width="11.125" style="45" customWidth="1"/>
    <col min="14862" max="14862" width="2.375" style="45" bestFit="1" customWidth="1"/>
    <col min="14863" max="14864" width="18.625" style="45" customWidth="1"/>
    <col min="14865" max="15096" width="8.625" style="45"/>
    <col min="15097" max="15097" width="5.625" style="45" customWidth="1"/>
    <col min="15098" max="15098" width="6.125" style="45" customWidth="1"/>
    <col min="15099" max="15099" width="5.625" style="45" customWidth="1"/>
    <col min="15100" max="15100" width="11.875" style="45" customWidth="1"/>
    <col min="15101" max="15102" width="5.625" style="45" customWidth="1"/>
    <col min="15103" max="15103" width="10.625" style="45" customWidth="1"/>
    <col min="15104" max="15104" width="5.625" style="45" customWidth="1"/>
    <col min="15105" max="15105" width="1.625" style="45" customWidth="1"/>
    <col min="15106" max="15106" width="5.625" style="45" customWidth="1"/>
    <col min="15107" max="15107" width="1.625" style="45" customWidth="1"/>
    <col min="15108" max="15109" width="5.625" style="45" customWidth="1"/>
    <col min="15110" max="15110" width="1.625" style="45" customWidth="1"/>
    <col min="15111" max="15111" width="5.625" style="45" customWidth="1"/>
    <col min="15112" max="15112" width="1.625" style="45" customWidth="1"/>
    <col min="15113" max="15113" width="8.875" style="45" customWidth="1"/>
    <col min="15114" max="15115" width="18.625" style="45" customWidth="1"/>
    <col min="15116" max="15116" width="6.125" style="45" customWidth="1"/>
    <col min="15117" max="15117" width="11.125" style="45" customWidth="1"/>
    <col min="15118" max="15118" width="2.375" style="45" bestFit="1" customWidth="1"/>
    <col min="15119" max="15120" width="18.625" style="45" customWidth="1"/>
    <col min="15121" max="15352" width="8.625" style="45"/>
    <col min="15353" max="15353" width="5.625" style="45" customWidth="1"/>
    <col min="15354" max="15354" width="6.125" style="45" customWidth="1"/>
    <col min="15355" max="15355" width="5.625" style="45" customWidth="1"/>
    <col min="15356" max="15356" width="11.875" style="45" customWidth="1"/>
    <col min="15357" max="15358" width="5.625" style="45" customWidth="1"/>
    <col min="15359" max="15359" width="10.625" style="45" customWidth="1"/>
    <col min="15360" max="15360" width="5.625" style="45" customWidth="1"/>
    <col min="15361" max="15361" width="1.625" style="45" customWidth="1"/>
    <col min="15362" max="15362" width="5.625" style="45" customWidth="1"/>
    <col min="15363" max="15363" width="1.625" style="45" customWidth="1"/>
    <col min="15364" max="15365" width="5.625" style="45" customWidth="1"/>
    <col min="15366" max="15366" width="1.625" style="45" customWidth="1"/>
    <col min="15367" max="15367" width="5.625" style="45" customWidth="1"/>
    <col min="15368" max="15368" width="1.625" style="45" customWidth="1"/>
    <col min="15369" max="15369" width="8.875" style="45" customWidth="1"/>
    <col min="15370" max="15371" width="18.625" style="45" customWidth="1"/>
    <col min="15372" max="15372" width="6.125" style="45" customWidth="1"/>
    <col min="15373" max="15373" width="11.125" style="45" customWidth="1"/>
    <col min="15374" max="15374" width="2.375" style="45" bestFit="1" customWidth="1"/>
    <col min="15375" max="15376" width="18.625" style="45" customWidth="1"/>
    <col min="15377" max="15608" width="8.625" style="45"/>
    <col min="15609" max="15609" width="5.625" style="45" customWidth="1"/>
    <col min="15610" max="15610" width="6.125" style="45" customWidth="1"/>
    <col min="15611" max="15611" width="5.625" style="45" customWidth="1"/>
    <col min="15612" max="15612" width="11.875" style="45" customWidth="1"/>
    <col min="15613" max="15614" width="5.625" style="45" customWidth="1"/>
    <col min="15615" max="15615" width="10.625" style="45" customWidth="1"/>
    <col min="15616" max="15616" width="5.625" style="45" customWidth="1"/>
    <col min="15617" max="15617" width="1.625" style="45" customWidth="1"/>
    <col min="15618" max="15618" width="5.625" style="45" customWidth="1"/>
    <col min="15619" max="15619" width="1.625" style="45" customWidth="1"/>
    <col min="15620" max="15621" width="5.625" style="45" customWidth="1"/>
    <col min="15622" max="15622" width="1.625" style="45" customWidth="1"/>
    <col min="15623" max="15623" width="5.625" style="45" customWidth="1"/>
    <col min="15624" max="15624" width="1.625" style="45" customWidth="1"/>
    <col min="15625" max="15625" width="8.875" style="45" customWidth="1"/>
    <col min="15626" max="15627" width="18.625" style="45" customWidth="1"/>
    <col min="15628" max="15628" width="6.125" style="45" customWidth="1"/>
    <col min="15629" max="15629" width="11.125" style="45" customWidth="1"/>
    <col min="15630" max="15630" width="2.375" style="45" bestFit="1" customWidth="1"/>
    <col min="15631" max="15632" width="18.625" style="45" customWidth="1"/>
    <col min="15633" max="15864" width="8.625" style="45"/>
    <col min="15865" max="15865" width="5.625" style="45" customWidth="1"/>
    <col min="15866" max="15866" width="6.125" style="45" customWidth="1"/>
    <col min="15867" max="15867" width="5.625" style="45" customWidth="1"/>
    <col min="15868" max="15868" width="11.875" style="45" customWidth="1"/>
    <col min="15869" max="15870" width="5.625" style="45" customWidth="1"/>
    <col min="15871" max="15871" width="10.625" style="45" customWidth="1"/>
    <col min="15872" max="15872" width="5.625" style="45" customWidth="1"/>
    <col min="15873" max="15873" width="1.625" style="45" customWidth="1"/>
    <col min="15874" max="15874" width="5.625" style="45" customWidth="1"/>
    <col min="15875" max="15875" width="1.625" style="45" customWidth="1"/>
    <col min="15876" max="15877" width="5.625" style="45" customWidth="1"/>
    <col min="15878" max="15878" width="1.625" style="45" customWidth="1"/>
    <col min="15879" max="15879" width="5.625" style="45" customWidth="1"/>
    <col min="15880" max="15880" width="1.625" style="45" customWidth="1"/>
    <col min="15881" max="15881" width="8.875" style="45" customWidth="1"/>
    <col min="15882" max="15883" width="18.625" style="45" customWidth="1"/>
    <col min="15884" max="15884" width="6.125" style="45" customWidth="1"/>
    <col min="15885" max="15885" width="11.125" style="45" customWidth="1"/>
    <col min="15886" max="15886" width="2.375" style="45" bestFit="1" customWidth="1"/>
    <col min="15887" max="15888" width="18.625" style="45" customWidth="1"/>
    <col min="15889" max="16120" width="8.625" style="45"/>
    <col min="16121" max="16121" width="5.625" style="45" customWidth="1"/>
    <col min="16122" max="16122" width="6.125" style="45" customWidth="1"/>
    <col min="16123" max="16123" width="5.625" style="45" customWidth="1"/>
    <col min="16124" max="16124" width="11.875" style="45" customWidth="1"/>
    <col min="16125" max="16126" width="5.625" style="45" customWidth="1"/>
    <col min="16127" max="16127" width="10.625" style="45" customWidth="1"/>
    <col min="16128" max="16128" width="5.625" style="45" customWidth="1"/>
    <col min="16129" max="16129" width="1.625" style="45" customWidth="1"/>
    <col min="16130" max="16130" width="5.625" style="45" customWidth="1"/>
    <col min="16131" max="16131" width="1.625" style="45" customWidth="1"/>
    <col min="16132" max="16133" width="5.625" style="45" customWidth="1"/>
    <col min="16134" max="16134" width="1.625" style="45" customWidth="1"/>
    <col min="16135" max="16135" width="5.625" style="45" customWidth="1"/>
    <col min="16136" max="16136" width="1.625" style="45" customWidth="1"/>
    <col min="16137" max="16137" width="8.875" style="45" customWidth="1"/>
    <col min="16138" max="16139" width="18.625" style="45" customWidth="1"/>
    <col min="16140" max="16140" width="6.125" style="45" customWidth="1"/>
    <col min="16141" max="16141" width="11.125" style="45" customWidth="1"/>
    <col min="16142" max="16142" width="2.375" style="45" bestFit="1" customWidth="1"/>
    <col min="16143" max="16144" width="18.625" style="45" customWidth="1"/>
    <col min="16145" max="16384" width="8.625" style="45"/>
  </cols>
  <sheetData>
    <row r="1" spans="1:30" ht="15" customHeight="1">
      <c r="A1" s="1431" t="s">
        <v>101</v>
      </c>
      <c r="B1" s="1431"/>
      <c r="C1" s="1431"/>
      <c r="D1" s="1431"/>
      <c r="E1" s="121"/>
      <c r="F1" s="121"/>
      <c r="G1" s="121"/>
      <c r="H1" s="121"/>
      <c r="I1" s="121"/>
      <c r="J1" s="121"/>
      <c r="K1" s="121"/>
      <c r="L1" s="121"/>
      <c r="M1" s="121"/>
      <c r="N1" s="121"/>
      <c r="O1" s="121"/>
      <c r="P1" s="121"/>
      <c r="Q1" s="121"/>
    </row>
    <row r="2" spans="1:30" ht="30" customHeight="1">
      <c r="A2" s="1432" t="str">
        <f>'②参加校別申込一覧表（大会参加料確認）'!A2:M2</f>
        <v>令和6年度　第44回全国高等学校空手道選抜大会</v>
      </c>
      <c r="B2" s="1432"/>
      <c r="C2" s="1432"/>
      <c r="D2" s="1432"/>
      <c r="E2" s="1432"/>
      <c r="F2" s="1432"/>
      <c r="G2" s="1432"/>
      <c r="H2" s="1432"/>
      <c r="I2" s="1432"/>
      <c r="J2" s="1432"/>
      <c r="K2" s="1432"/>
      <c r="L2" s="1432"/>
      <c r="M2" s="1432"/>
      <c r="N2" s="1432"/>
      <c r="O2" s="1432"/>
      <c r="P2" s="1432"/>
      <c r="Q2" s="1432"/>
    </row>
    <row r="3" spans="1:30" ht="27.75" customHeight="1">
      <c r="A3" s="1433" t="s">
        <v>131</v>
      </c>
      <c r="B3" s="1433"/>
      <c r="C3" s="1433"/>
      <c r="D3" s="1433"/>
      <c r="E3" s="1433"/>
      <c r="F3" s="1433"/>
      <c r="G3" s="1433"/>
      <c r="H3" s="1433"/>
      <c r="I3" s="1433"/>
      <c r="J3" s="1433"/>
      <c r="K3" s="1433"/>
      <c r="L3" s="1433"/>
      <c r="M3" s="1433"/>
      <c r="N3" s="1433"/>
      <c r="O3" s="1433"/>
      <c r="P3" s="1433"/>
      <c r="Q3" s="1433"/>
    </row>
    <row r="4" spans="1:30" ht="18" customHeight="1" thickBot="1">
      <c r="A4" s="122"/>
      <c r="B4" s="122"/>
      <c r="C4" s="122"/>
      <c r="D4" s="122"/>
      <c r="E4" s="122"/>
      <c r="F4" s="122"/>
      <c r="G4" s="122"/>
      <c r="H4" s="122"/>
      <c r="I4" s="122"/>
      <c r="J4" s="122"/>
      <c r="K4" s="122"/>
      <c r="L4" s="122"/>
      <c r="M4" s="122"/>
      <c r="N4" s="122"/>
      <c r="O4" s="122"/>
      <c r="P4" s="122"/>
      <c r="Q4" s="122"/>
    </row>
    <row r="5" spans="1:30" ht="13.5" customHeight="1">
      <c r="A5" s="1434" t="s">
        <v>526</v>
      </c>
      <c r="B5" s="1435"/>
      <c r="C5" s="1436" t="s">
        <v>5</v>
      </c>
      <c r="D5" s="1437"/>
      <c r="E5" s="1438" t="s">
        <v>444</v>
      </c>
      <c r="F5" s="1439"/>
      <c r="G5" s="901" t="str">
        <f>IF('②参加校別申込一覧表（大会参加料確認）'!$F$9="","",'②参加校別申込一覧表（大会参加料確認）'!$F$9)</f>
        <v/>
      </c>
      <c r="H5" s="902"/>
      <c r="I5" s="902"/>
      <c r="J5" s="902"/>
      <c r="K5" s="902"/>
      <c r="L5" s="902"/>
      <c r="M5" s="903" t="str">
        <f>IF('②参加校別申込一覧表（大会参加料確認）'!$K$9="","",'②参加校別申込一覧表（大会参加料確認）'!$K$9)</f>
        <v>コウトウガッコウ</v>
      </c>
      <c r="N5" s="903"/>
      <c r="O5" s="903"/>
      <c r="P5" s="903"/>
      <c r="Q5" s="904"/>
    </row>
    <row r="6" spans="1:30" ht="25.35" customHeight="1">
      <c r="A6" s="1443" t="str">
        <f>IF('②参加校別申込一覧表（大会参加料確認）'!$A$10="","",'②参加校別申込一覧表（大会参加料確認）'!$A$10)</f>
        <v/>
      </c>
      <c r="B6" s="1444"/>
      <c r="C6" s="69" t="str">
        <f>IF('②参加校別申込一覧表（大会参加料確認）'!$B$10="","",'②参加校別申込一覧表（大会参加料確認）'!$B$10)</f>
        <v/>
      </c>
      <c r="D6" s="69" t="str">
        <f>IF('②参加校別申込一覧表（大会参加料確認）'!$C$10="","",'②参加校別申込一覧表（大会参加料確認）'!$C$10)</f>
        <v/>
      </c>
      <c r="E6" s="1445" t="s">
        <v>527</v>
      </c>
      <c r="F6" s="1446"/>
      <c r="G6" s="916" t="str">
        <f>IF('②参加校別申込一覧表（大会参加料確認）'!$F$10="","",'②参加校別申込一覧表（大会参加料確認）'!$F$10)</f>
        <v/>
      </c>
      <c r="H6" s="917"/>
      <c r="I6" s="917"/>
      <c r="J6" s="917"/>
      <c r="K6" s="917"/>
      <c r="L6" s="917"/>
      <c r="M6" s="891" t="str">
        <f>IF('②参加校別申込一覧表（大会参加料確認）'!$K$10="","",'②参加校別申込一覧表（大会参加料確認）'!$K$10)</f>
        <v>高等学校</v>
      </c>
      <c r="N6" s="891"/>
      <c r="O6" s="891"/>
      <c r="P6" s="891"/>
      <c r="Q6" s="892"/>
    </row>
    <row r="7" spans="1:30" ht="13.5" customHeight="1">
      <c r="A7" s="1447" t="s">
        <v>528</v>
      </c>
      <c r="B7" s="1448"/>
      <c r="C7" s="70" t="s">
        <v>529</v>
      </c>
      <c r="D7" s="789" t="str">
        <f>IF('②参加校別申込一覧表（大会参加料確認）'!$C$11="","",'②参加校別申込一覧表（大会参加料確認）'!$C$11)</f>
        <v/>
      </c>
      <c r="E7" s="1161"/>
      <c r="F7" s="123" t="s">
        <v>530</v>
      </c>
      <c r="G7" s="123"/>
      <c r="H7" s="1451" t="s">
        <v>531</v>
      </c>
      <c r="I7" s="1452"/>
      <c r="J7" s="1452"/>
      <c r="K7" s="1452"/>
      <c r="L7" s="1453"/>
      <c r="M7" s="1451" t="s">
        <v>532</v>
      </c>
      <c r="N7" s="1452"/>
      <c r="O7" s="1452"/>
      <c r="P7" s="1452"/>
      <c r="Q7" s="1454"/>
    </row>
    <row r="8" spans="1:30" ht="25.35" customHeight="1">
      <c r="A8" s="1449"/>
      <c r="B8" s="1450"/>
      <c r="C8" s="792" t="str">
        <f>IF('②参加校別申込一覧表（大会参加料確認）'!$B$12="","",'②参加校別申込一覧表（大会参加料確認）'!$B$12)</f>
        <v/>
      </c>
      <c r="D8" s="793"/>
      <c r="E8" s="793"/>
      <c r="F8" s="793"/>
      <c r="G8" s="1156"/>
      <c r="H8" s="795" t="str">
        <f>IF('②参加校別申込一覧表（大会参加料確認）'!$I$12="","",'②参加校別申込一覧表（大会参加料確認）'!$I$12)</f>
        <v/>
      </c>
      <c r="I8" s="796"/>
      <c r="J8" s="796"/>
      <c r="K8" s="796"/>
      <c r="L8" s="797"/>
      <c r="M8" s="795" t="str">
        <f>IF('②参加校別申込一覧表（大会参加料確認）'!$K$12="","",'②参加校別申込一覧表（大会参加料確認）'!$K$12)</f>
        <v/>
      </c>
      <c r="N8" s="796"/>
      <c r="O8" s="796"/>
      <c r="P8" s="796"/>
      <c r="Q8" s="798"/>
    </row>
    <row r="9" spans="1:30" ht="13.5" customHeight="1">
      <c r="A9" s="1447" t="s">
        <v>444</v>
      </c>
      <c r="B9" s="1448"/>
      <c r="C9" s="801" t="str">
        <f>IF('②参加校別申込一覧表（大会参加料確認）'!$C$13="","",'②参加校別申込一覧表（大会参加料確認）'!$C$13)</f>
        <v/>
      </c>
      <c r="D9" s="802"/>
      <c r="E9" s="802"/>
      <c r="F9" s="802"/>
      <c r="G9" s="819"/>
      <c r="H9" s="1455" t="s">
        <v>444</v>
      </c>
      <c r="I9" s="1455"/>
      <c r="J9" s="1455"/>
      <c r="K9" s="1135" t="str">
        <f>IF('②参加校別申込一覧表（大会参加料確認）'!$J$13="","",'②参加校別申込一覧表（大会参加料確認）'!$J$13)</f>
        <v/>
      </c>
      <c r="L9" s="1135"/>
      <c r="M9" s="1135"/>
      <c r="N9" s="1135"/>
      <c r="O9" s="1135"/>
      <c r="P9" s="801"/>
      <c r="Q9" s="1136"/>
    </row>
    <row r="10" spans="1:30" ht="25.35" customHeight="1">
      <c r="A10" s="1456" t="s">
        <v>523</v>
      </c>
      <c r="B10" s="1457"/>
      <c r="C10" s="811" t="str">
        <f>IF('②参加校別申込一覧表（大会参加料確認）'!$C$14="","",'②参加校別申込一覧表（大会参加料確認）'!$C$14)</f>
        <v/>
      </c>
      <c r="D10" s="812"/>
      <c r="E10" s="812"/>
      <c r="F10" s="812"/>
      <c r="G10" s="822"/>
      <c r="H10" s="1458" t="s">
        <v>533</v>
      </c>
      <c r="I10" s="1458"/>
      <c r="J10" s="1458"/>
      <c r="K10" s="1140" t="str">
        <f>IF('②参加校別申込一覧表（大会参加料確認）'!$J$14="","",'②参加校別申込一覧表（大会参加料確認）'!$J$14)</f>
        <v/>
      </c>
      <c r="L10" s="1140"/>
      <c r="M10" s="1140"/>
      <c r="N10" s="1140"/>
      <c r="O10" s="1140"/>
      <c r="P10" s="811"/>
      <c r="Q10" s="1141"/>
    </row>
    <row r="11" spans="1:30" ht="13.5" customHeight="1">
      <c r="A11" s="1403" t="s">
        <v>6</v>
      </c>
      <c r="B11" s="1404"/>
      <c r="C11" s="801" t="str">
        <f>IF('②参加校別申込一覧表（大会参加料確認）'!$C$15="","",'②参加校別申込一覧表（大会参加料確認）'!$C$15)</f>
        <v/>
      </c>
      <c r="D11" s="802"/>
      <c r="E11" s="803"/>
      <c r="F11" s="1405" t="s">
        <v>543</v>
      </c>
      <c r="G11" s="1417"/>
      <c r="H11" s="1405" t="s">
        <v>14</v>
      </c>
      <c r="I11" s="1406"/>
      <c r="J11" s="1406"/>
      <c r="K11" s="1406"/>
      <c r="L11" s="1417"/>
      <c r="M11" s="1406" t="s">
        <v>15</v>
      </c>
      <c r="N11" s="1406"/>
      <c r="O11" s="1406"/>
      <c r="P11" s="1406"/>
      <c r="Q11" s="1407"/>
    </row>
    <row r="12" spans="1:30" ht="25.35" customHeight="1">
      <c r="A12" s="1440" t="s">
        <v>16</v>
      </c>
      <c r="B12" s="1441"/>
      <c r="C12" s="811" t="str">
        <f>IF('②参加校別申込一覧表（大会参加料確認）'!$C$16="","",'②参加校別申込一覧表（大会参加料確認）'!$C$16)</f>
        <v/>
      </c>
      <c r="D12" s="812"/>
      <c r="E12" s="813"/>
      <c r="F12" s="889" t="str">
        <f>IF('②参加校別申込一覧表（大会参加料確認）'!$F$16="","",'②参加校別申込一覧表（大会参加料確認）'!$F$16)</f>
        <v/>
      </c>
      <c r="G12" s="813"/>
      <c r="H12" s="886" t="str">
        <f>IF('②参加校別申込一覧表（大会参加料確認）'!$H$16="","",'②参加校別申込一覧表（大会参加料確認）'!$H$16)</f>
        <v/>
      </c>
      <c r="I12" s="887"/>
      <c r="J12" s="887"/>
      <c r="K12" s="887"/>
      <c r="L12" s="888"/>
      <c r="M12" s="817" t="str">
        <f>IF('②参加校別申込一覧表（大会参加料確認）'!$K$16="","",'②参加校別申込一覧表（大会参加料確認）'!$K$16)</f>
        <v/>
      </c>
      <c r="N12" s="817"/>
      <c r="O12" s="817"/>
      <c r="P12" s="817"/>
      <c r="Q12" s="885"/>
    </row>
    <row r="13" spans="1:30" ht="13.5" customHeight="1" thickBot="1">
      <c r="A13" s="1403" t="s">
        <v>444</v>
      </c>
      <c r="B13" s="1404"/>
      <c r="C13" s="801" t="str">
        <f>IF('②参加校別申込一覧表（大会参加料確認）'!$C$17="","",'②参加校別申込一覧表（大会参加料確認）'!$C$17)</f>
        <v/>
      </c>
      <c r="D13" s="802"/>
      <c r="E13" s="803"/>
      <c r="F13" s="1406" t="s">
        <v>519</v>
      </c>
      <c r="G13" s="1404"/>
      <c r="H13" s="1426" t="s">
        <v>444</v>
      </c>
      <c r="I13" s="1404"/>
      <c r="J13" s="964" t="str">
        <f>IF('②参加校別申込一覧表（大会参加料確認）'!$J$17="","",'②参加校別申込一覧表（大会参加料確認）'!$J$17)</f>
        <v/>
      </c>
      <c r="K13" s="965"/>
      <c r="L13" s="965"/>
      <c r="M13" s="965"/>
      <c r="N13" s="966"/>
      <c r="O13" s="1405" t="s">
        <v>520</v>
      </c>
      <c r="P13" s="1406"/>
      <c r="Q13" s="1407"/>
      <c r="X13" s="205" t="s">
        <v>668</v>
      </c>
      <c r="Y13" s="205" t="str">
        <f>'②参加校別申込一覧表（大会参加料確認）'!P9</f>
        <v>地区名</v>
      </c>
      <c r="Z13" s="605" t="str">
        <f>'②参加校別申込一覧表（大会参加料確認）'!Q9</f>
        <v>都道府県名</v>
      </c>
      <c r="AA13" s="605"/>
      <c r="AB13" s="205" t="str">
        <f>'②参加校別申込一覧表（大会参加料確認）'!S9</f>
        <v>学校名</v>
      </c>
      <c r="AC13" s="205" t="str">
        <f>'②参加校別申込一覧表（大会参加料確認）'!U9</f>
        <v>フリガナ</v>
      </c>
      <c r="AD13" s="205" t="str">
        <f>'②参加校別申込一覧表（大会参加料確認）'!A18</f>
        <v>監督氏名</v>
      </c>
    </row>
    <row r="14" spans="1:30" ht="25.35" customHeight="1" thickBot="1">
      <c r="A14" s="1427" t="s">
        <v>524</v>
      </c>
      <c r="B14" s="1428"/>
      <c r="C14" s="959" t="str">
        <f>IF('②参加校別申込一覧表（大会参加料確認）'!$C$18="","",'②参加校別申込一覧表（大会参加料確認）'!$C$18)</f>
        <v/>
      </c>
      <c r="D14" s="960"/>
      <c r="E14" s="961"/>
      <c r="F14" s="962" t="str">
        <f>IF('②参加校別申込一覧表（大会参加料確認）'!$F$18="","",'②参加校別申込一覧表（大会参加料確認）'!$F$18)</f>
        <v/>
      </c>
      <c r="G14" s="963"/>
      <c r="H14" s="1395" t="s">
        <v>525</v>
      </c>
      <c r="I14" s="1396"/>
      <c r="J14" s="828" t="str">
        <f>IF('②参加校別申込一覧表（大会参加料確認）'!$J$18="","",'②参加校別申込一覧表（大会参加料確認）'!$J$18)</f>
        <v/>
      </c>
      <c r="K14" s="829"/>
      <c r="L14" s="829"/>
      <c r="M14" s="829"/>
      <c r="N14" s="830"/>
      <c r="O14" s="932" t="str">
        <f>IF('②参加校別申込一覧表（大会参加料確認）'!$L$18="","",'②参加校別申込一覧表（大会参加料確認）'!$L$18)</f>
        <v/>
      </c>
      <c r="P14" s="933"/>
      <c r="Q14" s="934"/>
      <c r="S14" s="1408" t="s">
        <v>505</v>
      </c>
      <c r="T14" s="1408" t="s">
        <v>670</v>
      </c>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row>
    <row r="15" spans="1:30" ht="11.25" customHeight="1">
      <c r="A15" s="1410" t="s">
        <v>104</v>
      </c>
      <c r="B15" s="1411" t="s">
        <v>6</v>
      </c>
      <c r="C15" s="1412"/>
      <c r="D15" s="1412"/>
      <c r="E15" s="1397" t="s">
        <v>105</v>
      </c>
      <c r="F15" s="1397" t="s">
        <v>106</v>
      </c>
      <c r="G15" s="1435" t="s">
        <v>107</v>
      </c>
      <c r="H15" s="1397" t="s">
        <v>108</v>
      </c>
      <c r="I15" s="1397"/>
      <c r="J15" s="1397"/>
      <c r="K15" s="1397"/>
      <c r="L15" s="1397"/>
      <c r="M15" s="1429" t="s">
        <v>111</v>
      </c>
      <c r="N15" s="1413"/>
      <c r="O15" s="1413"/>
      <c r="P15" s="1413" t="s">
        <v>669</v>
      </c>
      <c r="Q15" s="1414"/>
      <c r="S15" s="1409"/>
      <c r="T15" s="1409"/>
    </row>
    <row r="16" spans="1:30" ht="18.75" customHeight="1">
      <c r="A16" s="1389"/>
      <c r="B16" s="1399" t="s">
        <v>29</v>
      </c>
      <c r="C16" s="1400"/>
      <c r="D16" s="1400"/>
      <c r="E16" s="1398"/>
      <c r="F16" s="1398"/>
      <c r="G16" s="1442"/>
      <c r="H16" s="1398"/>
      <c r="I16" s="1398"/>
      <c r="J16" s="1398"/>
      <c r="K16" s="1398"/>
      <c r="L16" s="1398"/>
      <c r="M16" s="1430"/>
      <c r="N16" s="1415"/>
      <c r="O16" s="1415"/>
      <c r="P16" s="1415"/>
      <c r="Q16" s="1416"/>
      <c r="S16" s="1409"/>
      <c r="T16" s="1409"/>
    </row>
    <row r="17" spans="1:27" ht="13.5" customHeight="1">
      <c r="A17" s="1388">
        <v>1</v>
      </c>
      <c r="B17" s="1390" t="str">
        <f>IF(S17="","",VLOOKUP(S17,②選手データ!$A$17:$R$76,18,FALSE)&amp;"")</f>
        <v/>
      </c>
      <c r="C17" s="1391"/>
      <c r="D17" s="1392"/>
      <c r="E17" s="1393" t="str">
        <f>IF(S17="","",VLOOKUP(S17,②選手データ!$A$17:$R$76,5,FALSE)&amp;"")</f>
        <v/>
      </c>
      <c r="F17" s="1393" t="str">
        <f>IF(S17="","",VLOOKUP(S17,②選手データ!$A$17:$R$76,6,FALSE)&amp;"")</f>
        <v/>
      </c>
      <c r="G17" s="1401" t="str">
        <f>IF(S17="","",VLOOKUP(S17,②選手データ!$A$17:$R$76,7,FALSE)&amp;"")</f>
        <v/>
      </c>
      <c r="H17" s="124" t="s">
        <v>112</v>
      </c>
      <c r="I17" s="125"/>
      <c r="J17" s="126" t="s">
        <v>113</v>
      </c>
      <c r="K17" s="127"/>
      <c r="L17" s="128" t="s">
        <v>114</v>
      </c>
      <c r="M17" s="1382" t="str">
        <f>IF(S17="","",VLOOKUP(S17,②選手データ!$A$17:$R$76,17,FALSE)&amp;"")</f>
        <v/>
      </c>
      <c r="N17" s="1378"/>
      <c r="O17" s="1383"/>
      <c r="P17" s="1378" t="str">
        <f>IF(T17="","",T17)</f>
        <v/>
      </c>
      <c r="Q17" s="1379"/>
      <c r="S17" s="1311"/>
      <c r="T17" s="1310"/>
    </row>
    <row r="18" spans="1:27" ht="21" customHeight="1">
      <c r="A18" s="1389"/>
      <c r="B18" s="920" t="str">
        <f>IF(S17="","",VLOOKUP(S17,②選手データ!$A$17:$R$76,2,FALSE)&amp;"")</f>
        <v/>
      </c>
      <c r="C18" s="921"/>
      <c r="D18" s="922"/>
      <c r="E18" s="1394"/>
      <c r="F18" s="1394"/>
      <c r="G18" s="1402"/>
      <c r="H18" s="97" t="str">
        <f>IF(S17="","",VLOOKUP(S17,②選手データ!$A$17:$R$76,8,FALSE)&amp;"")</f>
        <v/>
      </c>
      <c r="I18" s="228" t="s">
        <v>115</v>
      </c>
      <c r="J18" s="98" t="str">
        <f>IF(S17="","",VLOOKUP(S17,②選手データ!$A$17:$R$76,10,FALSE)&amp;"")</f>
        <v/>
      </c>
      <c r="K18" s="228" t="s">
        <v>115</v>
      </c>
      <c r="L18" s="99" t="str">
        <f>IF(S17="","",VLOOKUP(S17,②選手データ!$A$17:$R$76,12,FALSE)&amp;"")</f>
        <v/>
      </c>
      <c r="M18" s="1384"/>
      <c r="N18" s="1380"/>
      <c r="O18" s="1385"/>
      <c r="P18" s="1380"/>
      <c r="Q18" s="1381"/>
      <c r="S18" s="1310"/>
      <c r="T18" s="1386"/>
      <c r="U18" s="205" t="str">
        <f>IF(T17="","",VLOOKUP(T17,第１R形名!$B$3:$C$18,2,FALSE)&amp;"")</f>
        <v/>
      </c>
      <c r="V18" s="205" t="str">
        <f>$C$14</f>
        <v/>
      </c>
      <c r="X18" s="205" t="str">
        <f>B18</f>
        <v/>
      </c>
      <c r="Y18" s="45" t="str">
        <f>IF(S17="","",VLOOKUP(S17,②選手データ!$A$17:$T$76,20,FALSE))</f>
        <v/>
      </c>
      <c r="Z18" s="45" t="str">
        <f>E17</f>
        <v/>
      </c>
    </row>
    <row r="19" spans="1:27" ht="13.5" customHeight="1">
      <c r="A19" s="1388">
        <v>2</v>
      </c>
      <c r="B19" s="1390" t="str">
        <f>IF(S19="","",VLOOKUP(S19,②選手データ!$A$17:$R$76,18,FALSE)&amp;"")</f>
        <v/>
      </c>
      <c r="C19" s="1391"/>
      <c r="D19" s="1392"/>
      <c r="E19" s="1393" t="str">
        <f>IF(S19="","",VLOOKUP(S19,②選手データ!$A$17:$R$76,5,FALSE)&amp;"")</f>
        <v/>
      </c>
      <c r="F19" s="1393" t="str">
        <f>IF(S19="","",VLOOKUP(S19,②選手データ!$A$17:$R$76,6,FALSE)&amp;"")</f>
        <v/>
      </c>
      <c r="G19" s="1401" t="str">
        <f>IF(S19="","",VLOOKUP(S19,②選手データ!$A$17:$R$76,7,FALSE)&amp;"")</f>
        <v/>
      </c>
      <c r="H19" s="124" t="s">
        <v>112</v>
      </c>
      <c r="I19" s="125"/>
      <c r="J19" s="126" t="s">
        <v>113</v>
      </c>
      <c r="K19" s="127"/>
      <c r="L19" s="128" t="s">
        <v>114</v>
      </c>
      <c r="M19" s="1382" t="str">
        <f>IF(S19="","",VLOOKUP(S19,②選手データ!$A$17:$R$76,17,FALSE)&amp;"")</f>
        <v/>
      </c>
      <c r="N19" s="1378"/>
      <c r="O19" s="1383"/>
      <c r="P19" s="1378" t="str">
        <f>IF(T19="","",T19)</f>
        <v/>
      </c>
      <c r="Q19" s="1379"/>
      <c r="S19" s="1311"/>
      <c r="T19" s="1386"/>
      <c r="X19" s="205" t="str">
        <f>B20</f>
        <v/>
      </c>
      <c r="Y19" s="205" t="str">
        <f>IF(S19="","",VLOOKUP(S19,②選手データ!$A$17:$T$76,20,FALSE))</f>
        <v/>
      </c>
      <c r="Z19" s="205" t="str">
        <f>E19</f>
        <v/>
      </c>
      <c r="AA19" s="205" t="str">
        <f t="shared" ref="AA19:AA25" si="0">$C$14</f>
        <v/>
      </c>
    </row>
    <row r="20" spans="1:27" ht="21" customHeight="1">
      <c r="A20" s="1389"/>
      <c r="B20" s="920" t="str">
        <f>IF(S19="","",VLOOKUP(S19,②選手データ!$A$17:$R$76,2,FALSE)&amp;"")</f>
        <v/>
      </c>
      <c r="C20" s="921"/>
      <c r="D20" s="922"/>
      <c r="E20" s="1394"/>
      <c r="F20" s="1394"/>
      <c r="G20" s="1402"/>
      <c r="H20" s="97" t="str">
        <f>IF(S19="","",VLOOKUP(S19,②選手データ!$A$17:$R$76,8,FALSE)&amp;"")</f>
        <v/>
      </c>
      <c r="I20" s="228" t="s">
        <v>115</v>
      </c>
      <c r="J20" s="98" t="str">
        <f>IF(S19="","",VLOOKUP(S19,②選手データ!$A$17:$R$76,10,FALSE)&amp;"")</f>
        <v/>
      </c>
      <c r="K20" s="228" t="s">
        <v>115</v>
      </c>
      <c r="L20" s="99" t="str">
        <f>IF(S19="","",VLOOKUP(S19,②選手データ!$A$17:$R$76,12,FALSE)&amp;"")</f>
        <v/>
      </c>
      <c r="M20" s="1384"/>
      <c r="N20" s="1380"/>
      <c r="O20" s="1385"/>
      <c r="P20" s="1380"/>
      <c r="Q20" s="1381"/>
      <c r="S20" s="1310"/>
      <c r="T20" s="1386"/>
      <c r="U20" s="205" t="str">
        <f>IF(T19="","",VLOOKUP(T19,第１R形名!$B$3:$C$18,2,FALSE)&amp;"")</f>
        <v/>
      </c>
      <c r="X20" s="205" t="str">
        <f>B22</f>
        <v/>
      </c>
      <c r="Y20" s="205" t="str">
        <f>IF(S21="","",VLOOKUP(S21,②選手データ!$A$17:$T$76,20,FALSE))</f>
        <v/>
      </c>
      <c r="Z20" s="205" t="str">
        <f>E21</f>
        <v/>
      </c>
      <c r="AA20" s="205" t="str">
        <f t="shared" si="0"/>
        <v/>
      </c>
    </row>
    <row r="21" spans="1:27" ht="13.5" customHeight="1">
      <c r="A21" s="1388">
        <v>3</v>
      </c>
      <c r="B21" s="1390" t="str">
        <f>IF(S21="","",VLOOKUP(S21,②選手データ!$A$17:$R$76,18,FALSE)&amp;"")</f>
        <v/>
      </c>
      <c r="C21" s="1391"/>
      <c r="D21" s="1392"/>
      <c r="E21" s="1393" t="str">
        <f>IF(S21="","",VLOOKUP(S21,②選手データ!$A$17:$R$76,5,FALSE)&amp;"")</f>
        <v/>
      </c>
      <c r="F21" s="1393" t="str">
        <f>IF(S21="","",VLOOKUP(S21,②選手データ!$A$17:$R$76,6,FALSE)&amp;"")</f>
        <v/>
      </c>
      <c r="G21" s="1401" t="str">
        <f>IF(S21="","",VLOOKUP(S21,②選手データ!$A$17:$R$76,7,FALSE)&amp;"")</f>
        <v/>
      </c>
      <c r="H21" s="124" t="s">
        <v>112</v>
      </c>
      <c r="I21" s="125"/>
      <c r="J21" s="126" t="s">
        <v>113</v>
      </c>
      <c r="K21" s="127"/>
      <c r="L21" s="128" t="s">
        <v>114</v>
      </c>
      <c r="M21" s="1382" t="str">
        <f>IF(S21="","",VLOOKUP(S21,②選手データ!$A$17:$R$76,17,FALSE)&amp;"")</f>
        <v/>
      </c>
      <c r="N21" s="1378"/>
      <c r="O21" s="1383"/>
      <c r="P21" s="1378" t="str">
        <f>IF(T21="","",T21)</f>
        <v/>
      </c>
      <c r="Q21" s="1379"/>
      <c r="S21" s="1311"/>
      <c r="T21" s="1386"/>
      <c r="X21" s="205" t="str">
        <f>B24</f>
        <v/>
      </c>
      <c r="Y21" s="205" t="str">
        <f>IF(S23="","",VLOOKUP(S23,②選手データ!$A$17:$T$76,20,FALSE))</f>
        <v/>
      </c>
      <c r="Z21" s="205" t="str">
        <f>E23</f>
        <v/>
      </c>
      <c r="AA21" s="205" t="str">
        <f t="shared" si="0"/>
        <v/>
      </c>
    </row>
    <row r="22" spans="1:27" ht="21" customHeight="1">
      <c r="A22" s="1389"/>
      <c r="B22" s="920" t="str">
        <f>IF(S21="","",VLOOKUP(S21,②選手データ!$A$17:$R$76,2,FALSE)&amp;"")</f>
        <v/>
      </c>
      <c r="C22" s="921"/>
      <c r="D22" s="922"/>
      <c r="E22" s="1394"/>
      <c r="F22" s="1394"/>
      <c r="G22" s="1402"/>
      <c r="H22" s="97" t="str">
        <f>IF(S21="","",VLOOKUP(S21,②選手データ!$A$17:$R$76,8,FALSE)&amp;"")</f>
        <v/>
      </c>
      <c r="I22" s="228" t="s">
        <v>115</v>
      </c>
      <c r="J22" s="98" t="str">
        <f>IF(S21="","",VLOOKUP(S21,②選手データ!$A$17:$R$76,10,FALSE)&amp;"")</f>
        <v/>
      </c>
      <c r="K22" s="228" t="s">
        <v>115</v>
      </c>
      <c r="L22" s="99" t="str">
        <f>IF(S21="","",VLOOKUP(S21,②選手データ!$A$17:$R$76,12,FALSE)&amp;"")</f>
        <v/>
      </c>
      <c r="M22" s="1384"/>
      <c r="N22" s="1380"/>
      <c r="O22" s="1385"/>
      <c r="P22" s="1380"/>
      <c r="Q22" s="1381"/>
      <c r="S22" s="1310"/>
      <c r="T22" s="1386"/>
      <c r="U22" s="205" t="str">
        <f>IF(T21="","",VLOOKUP(T21,第１R形名!$B$3:$C$18,2,FALSE)&amp;"")</f>
        <v/>
      </c>
      <c r="X22" s="205" t="str">
        <f>B26</f>
        <v/>
      </c>
      <c r="Y22" s="205" t="str">
        <f>IF(S25="","",VLOOKUP(S25,②選手データ!$A$17:$T$76,20,FALSE))</f>
        <v/>
      </c>
      <c r="Z22" s="205" t="str">
        <f>E25</f>
        <v/>
      </c>
      <c r="AA22" s="205" t="str">
        <f t="shared" si="0"/>
        <v/>
      </c>
    </row>
    <row r="23" spans="1:27" ht="13.5" customHeight="1">
      <c r="A23" s="1388">
        <v>4</v>
      </c>
      <c r="B23" s="1390" t="str">
        <f>IF(S23="","",VLOOKUP(S23,②選手データ!$A$17:$R$76,18,FALSE)&amp;"")</f>
        <v/>
      </c>
      <c r="C23" s="1391"/>
      <c r="D23" s="1392"/>
      <c r="E23" s="1393" t="str">
        <f>IF(S23="","",VLOOKUP(S23,②選手データ!$A$17:$R$76,5,FALSE)&amp;"")</f>
        <v/>
      </c>
      <c r="F23" s="1393" t="str">
        <f>IF(S23="","",VLOOKUP(S23,②選手データ!$A$17:$R$76,6,FALSE)&amp;"")</f>
        <v/>
      </c>
      <c r="G23" s="1401" t="str">
        <f>IF(S23="","",VLOOKUP(S23,②選手データ!$A$17:$R$76,7,FALSE)&amp;"")</f>
        <v/>
      </c>
      <c r="H23" s="124" t="s">
        <v>112</v>
      </c>
      <c r="I23" s="125"/>
      <c r="J23" s="126" t="s">
        <v>113</v>
      </c>
      <c r="K23" s="127"/>
      <c r="L23" s="128" t="s">
        <v>114</v>
      </c>
      <c r="M23" s="1382" t="str">
        <f>IF(S23="","",VLOOKUP(S23,②選手データ!$A$17:$R$76,17,FALSE)&amp;"")</f>
        <v/>
      </c>
      <c r="N23" s="1378"/>
      <c r="O23" s="1383"/>
      <c r="P23" s="1378" t="str">
        <f>IF(T23="","",T23)</f>
        <v/>
      </c>
      <c r="Q23" s="1379"/>
      <c r="S23" s="1311"/>
      <c r="T23" s="1386"/>
      <c r="X23" s="205" t="str">
        <f>B28</f>
        <v/>
      </c>
      <c r="Y23" s="205" t="str">
        <f>IF(S27="","",VLOOKUP(S27,②選手データ!$A$17:$T$76,20,FALSE))</f>
        <v/>
      </c>
      <c r="Z23" s="205" t="str">
        <f>E27</f>
        <v/>
      </c>
      <c r="AA23" s="205" t="str">
        <f t="shared" si="0"/>
        <v/>
      </c>
    </row>
    <row r="24" spans="1:27" ht="21" customHeight="1">
      <c r="A24" s="1389"/>
      <c r="B24" s="920" t="str">
        <f>IF(S23="","",VLOOKUP(S23,②選手データ!$A$17:$R$76,2,FALSE)&amp;"")</f>
        <v/>
      </c>
      <c r="C24" s="921"/>
      <c r="D24" s="922"/>
      <c r="E24" s="1394"/>
      <c r="F24" s="1394"/>
      <c r="G24" s="1402"/>
      <c r="H24" s="97" t="str">
        <f>IF(S23="","",VLOOKUP(S23,②選手データ!$A$17:$R$76,8,FALSE)&amp;"")</f>
        <v/>
      </c>
      <c r="I24" s="228" t="s">
        <v>115</v>
      </c>
      <c r="J24" s="98" t="str">
        <f>IF(S23="","",VLOOKUP(S23,②選手データ!$A$17:$R$76,10,FALSE)&amp;"")</f>
        <v/>
      </c>
      <c r="K24" s="228" t="s">
        <v>115</v>
      </c>
      <c r="L24" s="99" t="str">
        <f>IF(S23="","",VLOOKUP(S23,②選手データ!$A$17:$R$76,12,FALSE)&amp;"")</f>
        <v/>
      </c>
      <c r="M24" s="1384"/>
      <c r="N24" s="1380"/>
      <c r="O24" s="1385"/>
      <c r="P24" s="1380"/>
      <c r="Q24" s="1381"/>
      <c r="S24" s="1310"/>
      <c r="T24" s="1386"/>
      <c r="U24" s="205" t="str">
        <f>IF(T23="","",VLOOKUP(T23,第１R形名!$B$3:$C$18,2,FALSE)&amp;"")</f>
        <v/>
      </c>
      <c r="X24" s="205" t="str">
        <f>B30</f>
        <v/>
      </c>
      <c r="Y24" s="205" t="str">
        <f>IF(S29="","",VLOOKUP(S29,②選手データ!$A$17:$T$76,20,FALSE))</f>
        <v/>
      </c>
      <c r="Z24" s="205" t="str">
        <f>E29</f>
        <v/>
      </c>
      <c r="AA24" s="205" t="str">
        <f t="shared" si="0"/>
        <v/>
      </c>
    </row>
    <row r="25" spans="1:27" ht="13.5" customHeight="1">
      <c r="A25" s="1388">
        <v>5</v>
      </c>
      <c r="B25" s="1390" t="str">
        <f>IF(S25="","",VLOOKUP(S25,②選手データ!$A$17:$R$76,18,FALSE)&amp;"")</f>
        <v/>
      </c>
      <c r="C25" s="1391"/>
      <c r="D25" s="1392"/>
      <c r="E25" s="1393" t="str">
        <f>IF(S25="","",VLOOKUP(S25,②選手データ!$A$17:$R$76,5,FALSE)&amp;"")</f>
        <v/>
      </c>
      <c r="F25" s="1393" t="str">
        <f>IF(S25="","",VLOOKUP(S25,②選手データ!$A$17:$R$76,6,FALSE)&amp;"")</f>
        <v/>
      </c>
      <c r="G25" s="1401" t="str">
        <f>IF(S25="","",VLOOKUP(S25,②選手データ!$A$17:$R$76,7,FALSE)&amp;"")</f>
        <v/>
      </c>
      <c r="H25" s="124" t="s">
        <v>112</v>
      </c>
      <c r="I25" s="125"/>
      <c r="J25" s="126" t="s">
        <v>113</v>
      </c>
      <c r="K25" s="127"/>
      <c r="L25" s="128" t="s">
        <v>114</v>
      </c>
      <c r="M25" s="1382" t="str">
        <f>IF(S25="","",VLOOKUP(S25,②選手データ!$A$17:$R$76,17,FALSE)&amp;"")</f>
        <v/>
      </c>
      <c r="N25" s="1378"/>
      <c r="O25" s="1383"/>
      <c r="P25" s="1378" t="str">
        <f>IF(T25="","",T25)</f>
        <v/>
      </c>
      <c r="Q25" s="1379"/>
      <c r="S25" s="1301"/>
      <c r="T25" s="1386"/>
      <c r="X25" s="205" t="str">
        <f>B32</f>
        <v/>
      </c>
      <c r="Y25" s="205" t="str">
        <f>IF(S31="","",VLOOKUP(S31,②選手データ!$A$17:$T$76,20,FALSE))</f>
        <v/>
      </c>
      <c r="Z25" s="205" t="str">
        <f>E31</f>
        <v/>
      </c>
      <c r="AA25" s="205" t="str">
        <f t="shared" si="0"/>
        <v/>
      </c>
    </row>
    <row r="26" spans="1:27" ht="21" customHeight="1">
      <c r="A26" s="1389"/>
      <c r="B26" s="920" t="str">
        <f>IF(S25="","",VLOOKUP(S25,②選手データ!$A$17:$R$76,2,FALSE)&amp;"")</f>
        <v/>
      </c>
      <c r="C26" s="921"/>
      <c r="D26" s="922"/>
      <c r="E26" s="1394"/>
      <c r="F26" s="1394"/>
      <c r="G26" s="1402"/>
      <c r="H26" s="97" t="str">
        <f>IF(S25="","",VLOOKUP(S25,②選手データ!$A$17:$R$76,8,FALSE)&amp;"")</f>
        <v/>
      </c>
      <c r="I26" s="228" t="s">
        <v>115</v>
      </c>
      <c r="J26" s="98" t="str">
        <f>IF(S25="","",VLOOKUP(S25,②選手データ!$A$17:$R$76,10,FALSE)&amp;"")</f>
        <v/>
      </c>
      <c r="K26" s="228" t="s">
        <v>115</v>
      </c>
      <c r="L26" s="99" t="str">
        <f>IF(S25="","",VLOOKUP(S25,②選手データ!$A$17:$R$76,12,FALSE)&amp;"")</f>
        <v/>
      </c>
      <c r="M26" s="1384"/>
      <c r="N26" s="1380"/>
      <c r="O26" s="1385"/>
      <c r="P26" s="1380"/>
      <c r="Q26" s="1381"/>
      <c r="S26" s="1302"/>
      <c r="T26" s="1386"/>
      <c r="U26" s="205" t="str">
        <f>IF(T25="","",VLOOKUP(T25,第１R形名!$B$3:$C$18,2,FALSE)&amp;"")</f>
        <v/>
      </c>
    </row>
    <row r="27" spans="1:27" ht="13.5" customHeight="1">
      <c r="A27" s="1388">
        <v>6</v>
      </c>
      <c r="B27" s="1390" t="str">
        <f>IF(S27="","",VLOOKUP(S27,②選手データ!$A$17:$R$76,18,FALSE)&amp;"")</f>
        <v/>
      </c>
      <c r="C27" s="1391"/>
      <c r="D27" s="1392"/>
      <c r="E27" s="1393" t="str">
        <f>IF(S27="","",VLOOKUP(S27,②選手データ!$A$17:$R$76,5,FALSE)&amp;"")</f>
        <v/>
      </c>
      <c r="F27" s="1393" t="str">
        <f>IF(S27="","",VLOOKUP(S27,②選手データ!$A$17:$R$76,6,FALSE)&amp;"")</f>
        <v/>
      </c>
      <c r="G27" s="1401" t="str">
        <f>IF(S27="","",VLOOKUP(S27,②選手データ!$A$17:$R$76,7,FALSE)&amp;"")</f>
        <v/>
      </c>
      <c r="H27" s="124" t="s">
        <v>112</v>
      </c>
      <c r="I27" s="125"/>
      <c r="J27" s="126" t="s">
        <v>113</v>
      </c>
      <c r="K27" s="127"/>
      <c r="L27" s="128" t="s">
        <v>114</v>
      </c>
      <c r="M27" s="1382" t="str">
        <f>IF(S27="","",VLOOKUP(S27,②選手データ!$A$17:$R$76,17,FALSE)&amp;"")</f>
        <v/>
      </c>
      <c r="N27" s="1378"/>
      <c r="O27" s="1383"/>
      <c r="P27" s="1378" t="str">
        <f>IF(T27="","",T27)</f>
        <v/>
      </c>
      <c r="Q27" s="1379"/>
      <c r="S27" s="1301"/>
      <c r="T27" s="1386"/>
      <c r="X27" s="205"/>
      <c r="Y27" s="205"/>
      <c r="Z27" s="205"/>
    </row>
    <row r="28" spans="1:27" ht="21" customHeight="1">
      <c r="A28" s="1389"/>
      <c r="B28" s="920" t="str">
        <f>IF(S27="","",VLOOKUP(S27,②選手データ!$A$17:$R$76,2,FALSE)&amp;"")</f>
        <v/>
      </c>
      <c r="C28" s="921"/>
      <c r="D28" s="922"/>
      <c r="E28" s="1394"/>
      <c r="F28" s="1394"/>
      <c r="G28" s="1402"/>
      <c r="H28" s="97" t="str">
        <f>IF(S27="","",VLOOKUP(S27,②選手データ!$A$17:$R$76,8,FALSE)&amp;"")</f>
        <v/>
      </c>
      <c r="I28" s="228" t="s">
        <v>115</v>
      </c>
      <c r="J28" s="98" t="str">
        <f>IF(S27="","",VLOOKUP(S27,②選手データ!$A$17:$R$76,10,FALSE)&amp;"")</f>
        <v/>
      </c>
      <c r="K28" s="228" t="s">
        <v>115</v>
      </c>
      <c r="L28" s="99" t="str">
        <f>IF(S27="","",VLOOKUP(S27,②選手データ!$A$17:$R$76,12,FALSE)&amp;"")</f>
        <v/>
      </c>
      <c r="M28" s="1384"/>
      <c r="N28" s="1380"/>
      <c r="O28" s="1385"/>
      <c r="P28" s="1380"/>
      <c r="Q28" s="1381"/>
      <c r="S28" s="1302"/>
      <c r="T28" s="1386"/>
      <c r="U28" s="205" t="str">
        <f>IF(T27="","",VLOOKUP(T27,第１R形名!$B$3:$C$18,2,FALSE)&amp;"")</f>
        <v/>
      </c>
    </row>
    <row r="29" spans="1:27" ht="13.5" customHeight="1">
      <c r="A29" s="1388">
        <v>7</v>
      </c>
      <c r="B29" s="1390" t="str">
        <f>IF(S29="","",VLOOKUP(S29,②選手データ!$A$17:$R$76,18,FALSE)&amp;"")</f>
        <v/>
      </c>
      <c r="C29" s="1391"/>
      <c r="D29" s="1392"/>
      <c r="E29" s="1393" t="str">
        <f>IF(S29="","",VLOOKUP(S29,②選手データ!$A$17:$R$76,5,FALSE)&amp;"")</f>
        <v/>
      </c>
      <c r="F29" s="1393" t="str">
        <f>IF(S29="","",VLOOKUP(S29,②選手データ!$A$17:$R$76,6,FALSE)&amp;"")</f>
        <v/>
      </c>
      <c r="G29" s="1401" t="str">
        <f>IF(S29="","",VLOOKUP(S29,②選手データ!$A$17:$R$76,7,FALSE)&amp;"")</f>
        <v/>
      </c>
      <c r="H29" s="124" t="s">
        <v>112</v>
      </c>
      <c r="I29" s="125"/>
      <c r="J29" s="126" t="s">
        <v>113</v>
      </c>
      <c r="K29" s="127"/>
      <c r="L29" s="128" t="s">
        <v>114</v>
      </c>
      <c r="M29" s="1382" t="str">
        <f>IF(S29="","",VLOOKUP(S29,②選手データ!$A$17:$R$76,17,FALSE)&amp;"")</f>
        <v/>
      </c>
      <c r="N29" s="1378"/>
      <c r="O29" s="1383"/>
      <c r="P29" s="1378" t="str">
        <f>IF(T29="","",T29)</f>
        <v/>
      </c>
      <c r="Q29" s="1379"/>
      <c r="S29" s="1301"/>
      <c r="T29" s="1386"/>
    </row>
    <row r="30" spans="1:27" ht="21" customHeight="1">
      <c r="A30" s="1389"/>
      <c r="B30" s="920" t="str">
        <f>IF(S29="","",VLOOKUP(S29,②選手データ!$A$17:$R$76,2,FALSE)&amp;"")</f>
        <v/>
      </c>
      <c r="C30" s="921"/>
      <c r="D30" s="922"/>
      <c r="E30" s="1394"/>
      <c r="F30" s="1394"/>
      <c r="G30" s="1402"/>
      <c r="H30" s="97" t="str">
        <f>IF(S29="","",VLOOKUP(S29,②選手データ!$A$17:$R$76,8,FALSE)&amp;"")</f>
        <v/>
      </c>
      <c r="I30" s="228" t="s">
        <v>115</v>
      </c>
      <c r="J30" s="98" t="str">
        <f>IF(S29="","",VLOOKUP(S29,②選手データ!$A$17:$R$76,10,FALSE)&amp;"")</f>
        <v/>
      </c>
      <c r="K30" s="228" t="s">
        <v>115</v>
      </c>
      <c r="L30" s="99" t="str">
        <f>IF(S29="","",VLOOKUP(S29,②選手データ!$A$17:$R$76,12,FALSE)&amp;"")</f>
        <v/>
      </c>
      <c r="M30" s="1384"/>
      <c r="N30" s="1380"/>
      <c r="O30" s="1385"/>
      <c r="P30" s="1380"/>
      <c r="Q30" s="1381"/>
      <c r="S30" s="1302"/>
      <c r="T30" s="1386"/>
      <c r="U30" s="205" t="str">
        <f>IF(T29="","",VLOOKUP(T29,第１R形名!$B$3:$C$18,2,FALSE)&amp;"")</f>
        <v/>
      </c>
    </row>
    <row r="31" spans="1:27" ht="13.5" customHeight="1">
      <c r="A31" s="1388">
        <v>8</v>
      </c>
      <c r="B31" s="1390" t="str">
        <f>IF(S31="","",VLOOKUP(S31,②選手データ!$A$17:$R$76,18,FALSE)&amp;"")</f>
        <v/>
      </c>
      <c r="C31" s="1391"/>
      <c r="D31" s="1392"/>
      <c r="E31" s="1393" t="str">
        <f>IF(S31="","",VLOOKUP(S31,②選手データ!$A$17:$R$76,5,FALSE)&amp;"")</f>
        <v/>
      </c>
      <c r="F31" s="1393" t="str">
        <f>IF(S31="","",VLOOKUP(S31,②選手データ!$A$17:$R$76,6,FALSE)&amp;"")</f>
        <v/>
      </c>
      <c r="G31" s="1401" t="str">
        <f>IF(S31="","",VLOOKUP(S31,②選手データ!$A$17:$R$76,7,FALSE)&amp;"")</f>
        <v/>
      </c>
      <c r="H31" s="124" t="s">
        <v>112</v>
      </c>
      <c r="I31" s="125"/>
      <c r="J31" s="126" t="s">
        <v>113</v>
      </c>
      <c r="K31" s="127"/>
      <c r="L31" s="128" t="s">
        <v>114</v>
      </c>
      <c r="M31" s="1382" t="str">
        <f>IF(S31="","",VLOOKUP(S31,②選手データ!$A$17:$R$76,17,FALSE)&amp;"")</f>
        <v/>
      </c>
      <c r="N31" s="1378"/>
      <c r="O31" s="1383"/>
      <c r="P31" s="1378" t="str">
        <f>IF(T31="","",T31)</f>
        <v/>
      </c>
      <c r="Q31" s="1379"/>
      <c r="S31" s="1301"/>
      <c r="T31" s="1386"/>
      <c r="X31" s="205"/>
      <c r="Y31" s="205"/>
      <c r="Z31" s="205"/>
    </row>
    <row r="32" spans="1:27" ht="21" customHeight="1" thickBot="1">
      <c r="A32" s="1389"/>
      <c r="B32" s="920" t="str">
        <f>IF(S31="","",VLOOKUP(S31,②選手データ!$A$17:$R$76,2,FALSE)&amp;"")</f>
        <v/>
      </c>
      <c r="C32" s="921"/>
      <c r="D32" s="922"/>
      <c r="E32" s="1394"/>
      <c r="F32" s="1394"/>
      <c r="G32" s="1402"/>
      <c r="H32" s="97" t="str">
        <f>IF(S31="","",VLOOKUP(S31,②選手データ!$A$17:$R$76,8,FALSE)&amp;"")</f>
        <v/>
      </c>
      <c r="I32" s="228" t="s">
        <v>115</v>
      </c>
      <c r="J32" s="98" t="str">
        <f>IF(S31="","",VLOOKUP(S31,②選手データ!$A$17:$R$76,10,FALSE)&amp;"")</f>
        <v/>
      </c>
      <c r="K32" s="228" t="s">
        <v>115</v>
      </c>
      <c r="L32" s="99" t="str">
        <f>IF(S31="","",VLOOKUP(S31,②選手データ!$A$17:$R$76,12,FALSE)&amp;"")</f>
        <v/>
      </c>
      <c r="M32" s="1384"/>
      <c r="N32" s="1380"/>
      <c r="O32" s="1385"/>
      <c r="P32" s="1380"/>
      <c r="Q32" s="1381"/>
      <c r="S32" s="1312"/>
      <c r="T32" s="1387"/>
      <c r="U32" s="205" t="str">
        <f>IF(T31="","",VLOOKUP(T31,第１R形名!$B$3:$C$18,2,FALSE)&amp;"")</f>
        <v/>
      </c>
    </row>
    <row r="33" spans="1:17" ht="20.25" customHeight="1">
      <c r="A33" s="129"/>
      <c r="B33" s="126"/>
      <c r="C33" s="126"/>
      <c r="D33" s="130"/>
      <c r="E33" s="130"/>
      <c r="F33" s="126"/>
      <c r="G33" s="130"/>
      <c r="H33" s="131"/>
      <c r="I33" s="126"/>
      <c r="J33" s="132"/>
      <c r="K33" s="126"/>
      <c r="L33" s="132"/>
      <c r="M33" s="130"/>
      <c r="N33" s="130"/>
      <c r="O33" s="130"/>
      <c r="P33" s="130"/>
      <c r="Q33" s="133"/>
    </row>
    <row r="34" spans="1:17" ht="18.75" customHeight="1">
      <c r="A34" s="134" t="s">
        <v>118</v>
      </c>
      <c r="B34" s="1420" t="str">
        <f>③男団組５人制!$B$25</f>
        <v>〇上記データは抽選会、大会プログラムでそのまま使用します。</v>
      </c>
      <c r="C34" s="1420"/>
      <c r="D34" s="1420"/>
      <c r="E34" s="1420"/>
      <c r="F34" s="1420"/>
      <c r="G34" s="1420"/>
      <c r="H34" s="1420"/>
      <c r="I34" s="1420"/>
      <c r="J34" s="1420"/>
      <c r="K34" s="1420"/>
      <c r="L34" s="1420"/>
      <c r="M34" s="1420"/>
      <c r="N34" s="1420"/>
      <c r="O34" s="1420"/>
      <c r="P34" s="1420"/>
      <c r="Q34" s="1421"/>
    </row>
    <row r="35" spans="1:17" ht="18.75" customHeight="1">
      <c r="A35" s="135"/>
      <c r="B35" s="1422" t="str">
        <f>③男団組５人制!$B$26</f>
        <v>○出力後、記載漏れや記入ミスの確認と押印を必ずお願いします。</v>
      </c>
      <c r="C35" s="1422"/>
      <c r="D35" s="1422"/>
      <c r="E35" s="1422"/>
      <c r="F35" s="1422"/>
      <c r="G35" s="1422"/>
      <c r="H35" s="1422"/>
      <c r="I35" s="1422"/>
      <c r="J35" s="1422"/>
      <c r="K35" s="1422"/>
      <c r="L35" s="1422"/>
      <c r="M35" s="1422"/>
      <c r="N35" s="1422"/>
      <c r="O35" s="1422"/>
      <c r="P35" s="1422"/>
      <c r="Q35" s="1423"/>
    </row>
    <row r="36" spans="1:17" ht="37.5" customHeight="1">
      <c r="A36" s="136"/>
      <c r="B36" s="1422"/>
      <c r="C36" s="1422"/>
      <c r="D36" s="1422"/>
      <c r="E36" s="1422"/>
      <c r="F36" s="1422"/>
      <c r="G36" s="1422"/>
      <c r="H36" s="1422"/>
      <c r="I36" s="1422"/>
      <c r="J36" s="1422"/>
      <c r="K36" s="1422"/>
      <c r="L36" s="1422"/>
      <c r="M36" s="1422"/>
      <c r="N36" s="1422"/>
      <c r="O36" s="1422"/>
      <c r="P36" s="1422"/>
      <c r="Q36" s="1423"/>
    </row>
    <row r="37" spans="1:17" ht="37.5" customHeight="1">
      <c r="A37" s="136"/>
      <c r="B37" s="1422" t="str">
        <f>③男団組５人制!$B$27</f>
        <v>○各校は本書を参加校別申込一覧表と共にレターパックライトで大会申込担当
 （兵庫工業高等学校　橋本）へ郵送して下さい。</v>
      </c>
      <c r="C37" s="1422"/>
      <c r="D37" s="1422"/>
      <c r="E37" s="1422"/>
      <c r="F37" s="1422"/>
      <c r="G37" s="1422"/>
      <c r="H37" s="1422"/>
      <c r="I37" s="1422"/>
      <c r="J37" s="1422"/>
      <c r="K37" s="1422"/>
      <c r="L37" s="1422"/>
      <c r="M37" s="1422"/>
      <c r="N37" s="1422"/>
      <c r="O37" s="1422"/>
      <c r="P37" s="1422"/>
      <c r="Q37" s="1423"/>
    </row>
    <row r="38" spans="1:17" ht="37.5" customHeight="1">
      <c r="A38" s="136"/>
      <c r="B38" s="1422" t="str">
        <f>③男団組５人制!$B$28</f>
        <v>○各校は本書と参加校別申込一覧表をメール(添付ファイル)で（senbatsu@wkf.jp）へ
　送信して下さい。</v>
      </c>
      <c r="C38" s="1422"/>
      <c r="D38" s="1422"/>
      <c r="E38" s="1422"/>
      <c r="F38" s="1422"/>
      <c r="G38" s="1422"/>
      <c r="H38" s="1422"/>
      <c r="I38" s="1422"/>
      <c r="J38" s="1422"/>
      <c r="K38" s="1422"/>
      <c r="L38" s="1422"/>
      <c r="M38" s="1422"/>
      <c r="N38" s="1422"/>
      <c r="O38" s="1422"/>
      <c r="P38" s="1422"/>
      <c r="Q38" s="1423"/>
    </row>
    <row r="39" spans="1:17" ht="18.75" customHeight="1">
      <c r="A39" s="135"/>
      <c r="B39" s="1424" t="str">
        <f>③男団組５人制!$B$29</f>
        <v>※本書は②参加校別申込一覧表（大会参加料確認）、②選手データの内容が反映されます。</v>
      </c>
      <c r="C39" s="1424"/>
      <c r="D39" s="1424"/>
      <c r="E39" s="1424"/>
      <c r="F39" s="1424"/>
      <c r="G39" s="1424"/>
      <c r="H39" s="1424"/>
      <c r="I39" s="1424"/>
      <c r="J39" s="1424"/>
      <c r="K39" s="1424"/>
      <c r="L39" s="1424"/>
      <c r="M39" s="1424"/>
      <c r="N39" s="1424"/>
      <c r="O39" s="1424"/>
      <c r="P39" s="1424"/>
      <c r="Q39" s="1425"/>
    </row>
    <row r="40" spans="1:17" ht="24.75" customHeight="1" thickBot="1">
      <c r="A40" s="137"/>
      <c r="B40" s="1418" t="str">
        <f>③男団組５人制!$B$30</f>
        <v>※印刷範囲外ピンク色の部分に入力すると②ファイル内容が反映されます。</v>
      </c>
      <c r="C40" s="1418"/>
      <c r="D40" s="1418"/>
      <c r="E40" s="1418"/>
      <c r="F40" s="1418"/>
      <c r="G40" s="1418"/>
      <c r="H40" s="1418"/>
      <c r="I40" s="1418"/>
      <c r="J40" s="1418"/>
      <c r="K40" s="1418"/>
      <c r="L40" s="1418"/>
      <c r="M40" s="1418"/>
      <c r="N40" s="1418"/>
      <c r="O40" s="1418"/>
      <c r="P40" s="1418"/>
      <c r="Q40" s="1419"/>
    </row>
    <row r="41" spans="1:17">
      <c r="B41" s="62"/>
    </row>
    <row r="42" spans="1:17">
      <c r="B42" s="108"/>
    </row>
    <row r="46" spans="1:17">
      <c r="A46" s="62"/>
    </row>
    <row r="47" spans="1:17">
      <c r="A47" s="108"/>
    </row>
    <row r="54" spans="1:17" ht="8.25" customHeight="1">
      <c r="A54" s="138"/>
      <c r="B54" s="138"/>
      <c r="C54" s="138"/>
      <c r="D54" s="138"/>
      <c r="E54" s="138"/>
      <c r="F54" s="138"/>
      <c r="G54" s="138"/>
      <c r="H54" s="138"/>
      <c r="I54" s="138"/>
      <c r="J54" s="138"/>
      <c r="K54" s="138"/>
      <c r="L54" s="138"/>
      <c r="M54" s="138"/>
      <c r="N54" s="138"/>
      <c r="O54" s="138"/>
      <c r="P54" s="138"/>
      <c r="Q54" s="138"/>
    </row>
    <row r="55" spans="1:17" ht="8.25" customHeight="1">
      <c r="A55" s="138"/>
      <c r="B55" s="138"/>
      <c r="C55" s="138"/>
      <c r="D55" s="138"/>
      <c r="E55" s="138"/>
      <c r="F55" s="138"/>
      <c r="G55" s="138"/>
      <c r="H55" s="138"/>
      <c r="I55" s="138"/>
      <c r="J55" s="138"/>
      <c r="K55" s="138"/>
      <c r="L55" s="138"/>
      <c r="M55" s="138"/>
      <c r="N55" s="138"/>
      <c r="O55" s="138"/>
      <c r="P55" s="138"/>
      <c r="Q55" s="138"/>
    </row>
    <row r="56" spans="1:17" ht="8.25" customHeight="1">
      <c r="A56" s="138"/>
      <c r="B56" s="138"/>
      <c r="C56" s="138"/>
      <c r="D56" s="138"/>
      <c r="E56" s="138"/>
      <c r="F56" s="138"/>
      <c r="G56" s="138"/>
      <c r="H56" s="138"/>
      <c r="I56" s="138"/>
      <c r="J56" s="138"/>
      <c r="K56" s="138"/>
      <c r="L56" s="138"/>
      <c r="M56" s="138"/>
      <c r="N56" s="138"/>
      <c r="O56" s="138"/>
      <c r="P56" s="138"/>
      <c r="Q56" s="138"/>
    </row>
    <row r="57" spans="1:17" ht="8.25" customHeight="1">
      <c r="A57" s="138"/>
      <c r="B57" s="138"/>
      <c r="C57" s="138"/>
      <c r="D57" s="138"/>
      <c r="E57" s="138"/>
      <c r="F57" s="138"/>
      <c r="G57" s="138"/>
      <c r="H57" s="138"/>
      <c r="I57" s="138"/>
      <c r="J57" s="138"/>
      <c r="K57" s="138"/>
      <c r="L57" s="138"/>
      <c r="M57" s="138"/>
      <c r="N57" s="138"/>
      <c r="O57" s="138"/>
      <c r="P57" s="138"/>
      <c r="Q57" s="138"/>
    </row>
    <row r="68" spans="1:17">
      <c r="A68" s="45" t="s">
        <v>42</v>
      </c>
      <c r="D68" s="64">
        <v>1</v>
      </c>
      <c r="E68" s="64"/>
      <c r="F68" s="205">
        <v>1</v>
      </c>
      <c r="G68" s="205"/>
      <c r="H68" s="205"/>
      <c r="I68" s="205"/>
      <c r="J68" s="205">
        <v>1</v>
      </c>
      <c r="K68" s="205"/>
      <c r="L68" s="205">
        <v>1</v>
      </c>
      <c r="M68" s="193" t="s">
        <v>45</v>
      </c>
      <c r="N68" s="193"/>
      <c r="O68" s="193"/>
      <c r="P68" s="193"/>
      <c r="Q68" s="84" t="s">
        <v>121</v>
      </c>
    </row>
    <row r="69" spans="1:17">
      <c r="A69" s="45" t="s">
        <v>44</v>
      </c>
      <c r="D69" s="64">
        <v>2</v>
      </c>
      <c r="E69" s="64"/>
      <c r="F69" s="205">
        <v>2</v>
      </c>
      <c r="G69" s="205"/>
      <c r="H69" s="205" t="s">
        <v>442</v>
      </c>
      <c r="I69" s="205"/>
      <c r="J69" s="205">
        <v>2</v>
      </c>
      <c r="K69" s="205"/>
      <c r="L69" s="205">
        <v>2</v>
      </c>
      <c r="M69" s="205"/>
      <c r="N69" s="205"/>
      <c r="O69" s="205"/>
      <c r="P69" s="205"/>
    </row>
    <row r="70" spans="1:17">
      <c r="A70" s="45" t="s">
        <v>47</v>
      </c>
      <c r="D70" s="64">
        <v>3</v>
      </c>
      <c r="E70" s="64"/>
      <c r="F70" s="205">
        <v>3</v>
      </c>
      <c r="G70" s="205"/>
      <c r="H70" s="205" t="s">
        <v>443</v>
      </c>
      <c r="I70" s="205"/>
      <c r="J70" s="205">
        <v>3</v>
      </c>
      <c r="K70" s="205"/>
      <c r="L70" s="205">
        <v>3</v>
      </c>
      <c r="M70" s="205"/>
      <c r="N70" s="205"/>
      <c r="O70" s="205"/>
      <c r="P70" s="205"/>
    </row>
    <row r="71" spans="1:17">
      <c r="A71" s="45" t="s">
        <v>49</v>
      </c>
      <c r="D71" s="64">
        <v>4</v>
      </c>
      <c r="E71" s="64"/>
      <c r="F71" s="205"/>
      <c r="G71" s="205"/>
      <c r="H71" s="205" t="s">
        <v>490</v>
      </c>
      <c r="I71" s="205"/>
      <c r="J71" s="205">
        <v>4</v>
      </c>
      <c r="K71" s="205"/>
      <c r="L71" s="205">
        <v>4</v>
      </c>
      <c r="M71" s="205"/>
      <c r="N71" s="205"/>
      <c r="O71" s="205"/>
      <c r="P71" s="205"/>
    </row>
    <row r="72" spans="1:17">
      <c r="A72" s="45" t="s">
        <v>51</v>
      </c>
      <c r="D72" s="64">
        <v>5</v>
      </c>
      <c r="E72" s="64"/>
      <c r="F72" s="205"/>
      <c r="G72" s="205"/>
      <c r="H72" s="205" t="s">
        <v>491</v>
      </c>
      <c r="I72" s="205"/>
      <c r="J72" s="205">
        <v>5</v>
      </c>
      <c r="K72" s="205"/>
      <c r="L72" s="205">
        <v>5</v>
      </c>
      <c r="M72" s="205"/>
      <c r="N72" s="205"/>
      <c r="O72" s="205"/>
      <c r="P72" s="205"/>
    </row>
    <row r="73" spans="1:17">
      <c r="A73" s="45" t="s">
        <v>53</v>
      </c>
      <c r="D73" s="64">
        <v>6</v>
      </c>
      <c r="E73" s="64"/>
      <c r="F73" s="205">
        <v>15</v>
      </c>
      <c r="G73" s="205"/>
      <c r="H73" s="205" t="s">
        <v>502</v>
      </c>
      <c r="I73" s="205"/>
      <c r="J73" s="205">
        <v>6</v>
      </c>
      <c r="K73" s="205"/>
      <c r="L73" s="205">
        <v>6</v>
      </c>
      <c r="M73" s="205"/>
      <c r="N73" s="205"/>
      <c r="O73" s="205"/>
      <c r="P73" s="205"/>
    </row>
    <row r="74" spans="1:17">
      <c r="A74" s="45" t="s">
        <v>55</v>
      </c>
      <c r="D74" s="64">
        <v>7</v>
      </c>
      <c r="E74" s="64"/>
      <c r="F74" s="205">
        <v>16</v>
      </c>
      <c r="G74" s="205"/>
      <c r="H74" s="205" t="s">
        <v>503</v>
      </c>
      <c r="I74" s="205"/>
      <c r="J74" s="205">
        <v>7</v>
      </c>
      <c r="K74" s="205"/>
      <c r="L74" s="205">
        <v>7</v>
      </c>
      <c r="M74" s="205"/>
      <c r="N74" s="205"/>
      <c r="O74" s="205"/>
      <c r="P74" s="205"/>
    </row>
    <row r="75" spans="1:17">
      <c r="A75" s="45" t="s">
        <v>57</v>
      </c>
      <c r="D75" s="64">
        <v>8</v>
      </c>
      <c r="E75" s="64"/>
      <c r="F75" s="205">
        <v>17</v>
      </c>
      <c r="G75" s="205"/>
      <c r="H75" s="205"/>
      <c r="I75" s="205"/>
      <c r="J75" s="205">
        <v>8</v>
      </c>
      <c r="K75" s="205"/>
      <c r="L75" s="205">
        <v>8</v>
      </c>
      <c r="M75" s="205"/>
      <c r="N75" s="205"/>
      <c r="O75" s="205"/>
      <c r="P75" s="205"/>
    </row>
    <row r="76" spans="1:17">
      <c r="A76" s="45" t="s">
        <v>59</v>
      </c>
      <c r="D76" s="64">
        <v>9</v>
      </c>
      <c r="E76" s="64"/>
      <c r="F76" s="205">
        <v>18</v>
      </c>
      <c r="G76" s="205"/>
      <c r="H76" s="205"/>
      <c r="I76" s="205"/>
      <c r="J76" s="205">
        <v>9</v>
      </c>
      <c r="K76" s="205"/>
      <c r="L76" s="205">
        <v>9</v>
      </c>
      <c r="M76" s="205"/>
      <c r="N76" s="205"/>
      <c r="O76" s="205"/>
      <c r="P76" s="205"/>
    </row>
    <row r="77" spans="1:17">
      <c r="A77" s="45" t="s">
        <v>61</v>
      </c>
      <c r="D77" s="64">
        <v>10</v>
      </c>
      <c r="E77" s="64"/>
      <c r="F77" s="205"/>
      <c r="G77" s="205"/>
      <c r="H77" s="205"/>
      <c r="I77" s="205"/>
      <c r="J77" s="205">
        <v>10</v>
      </c>
      <c r="K77" s="205"/>
      <c r="L77" s="205">
        <v>10</v>
      </c>
      <c r="M77" s="205"/>
      <c r="N77" s="205"/>
      <c r="O77" s="205"/>
      <c r="P77" s="205"/>
    </row>
    <row r="78" spans="1:17">
      <c r="A78" s="45" t="s">
        <v>63</v>
      </c>
      <c r="D78" s="64">
        <v>11</v>
      </c>
      <c r="E78" s="64"/>
      <c r="F78" s="205"/>
      <c r="G78" s="205"/>
      <c r="H78" s="205"/>
      <c r="I78" s="205"/>
      <c r="J78" s="205">
        <v>11</v>
      </c>
      <c r="K78" s="205"/>
      <c r="L78" s="205">
        <v>11</v>
      </c>
      <c r="M78" s="205"/>
      <c r="N78" s="205"/>
      <c r="O78" s="205"/>
      <c r="P78" s="205"/>
    </row>
    <row r="79" spans="1:17">
      <c r="A79" s="45" t="s">
        <v>65</v>
      </c>
      <c r="D79" s="64">
        <v>12</v>
      </c>
      <c r="E79" s="64"/>
      <c r="F79" s="205"/>
      <c r="G79" s="205"/>
      <c r="H79" s="205"/>
      <c r="I79" s="205"/>
      <c r="J79" s="205">
        <v>12</v>
      </c>
      <c r="K79" s="205"/>
      <c r="L79" s="205">
        <v>12</v>
      </c>
      <c r="M79" s="205"/>
      <c r="N79" s="205"/>
      <c r="O79" s="205"/>
      <c r="P79" s="205"/>
    </row>
    <row r="80" spans="1:17">
      <c r="A80" s="45" t="s">
        <v>66</v>
      </c>
      <c r="D80" s="64">
        <v>13</v>
      </c>
      <c r="E80" s="64"/>
      <c r="F80" s="205"/>
      <c r="G80" s="205"/>
      <c r="H80" s="205"/>
      <c r="I80" s="205"/>
      <c r="J80" s="205"/>
      <c r="K80" s="205"/>
      <c r="L80" s="205">
        <v>13</v>
      </c>
      <c r="M80" s="205"/>
      <c r="N80" s="205"/>
      <c r="O80" s="205"/>
      <c r="P80" s="205"/>
    </row>
    <row r="81" spans="1:16">
      <c r="A81" s="45" t="s">
        <v>67</v>
      </c>
      <c r="D81" s="64">
        <v>14</v>
      </c>
      <c r="E81" s="64"/>
      <c r="F81" s="205"/>
      <c r="G81" s="205"/>
      <c r="H81" s="205"/>
      <c r="I81" s="205"/>
      <c r="J81" s="205"/>
      <c r="K81" s="205"/>
      <c r="L81" s="205">
        <v>14</v>
      </c>
      <c r="M81" s="205"/>
      <c r="N81" s="205"/>
      <c r="O81" s="205"/>
      <c r="P81" s="205"/>
    </row>
    <row r="82" spans="1:16">
      <c r="A82" s="45" t="s">
        <v>68</v>
      </c>
      <c r="D82" s="64">
        <v>15</v>
      </c>
      <c r="E82" s="64"/>
      <c r="F82" s="205"/>
      <c r="G82" s="205"/>
      <c r="H82" s="205"/>
      <c r="I82" s="205"/>
      <c r="J82" s="205"/>
      <c r="K82" s="205"/>
      <c r="L82" s="205">
        <v>15</v>
      </c>
      <c r="M82" s="205"/>
      <c r="N82" s="205"/>
      <c r="O82" s="205"/>
      <c r="P82" s="205"/>
    </row>
    <row r="83" spans="1:16">
      <c r="A83" s="45" t="s">
        <v>69</v>
      </c>
      <c r="D83" s="64">
        <v>16</v>
      </c>
      <c r="E83" s="64"/>
      <c r="F83" s="205"/>
      <c r="G83" s="205"/>
      <c r="H83" s="205"/>
      <c r="I83" s="205"/>
      <c r="J83" s="205"/>
      <c r="K83" s="205"/>
      <c r="L83" s="205">
        <v>16</v>
      </c>
      <c r="M83" s="205"/>
      <c r="N83" s="205"/>
      <c r="O83" s="205"/>
      <c r="P83" s="205"/>
    </row>
    <row r="84" spans="1:16">
      <c r="A84" s="45" t="s">
        <v>70</v>
      </c>
      <c r="D84" s="64">
        <v>17</v>
      </c>
      <c r="E84" s="64"/>
      <c r="F84" s="205"/>
      <c r="G84" s="205"/>
      <c r="H84" s="205"/>
      <c r="I84" s="205"/>
      <c r="J84" s="205"/>
      <c r="K84" s="205"/>
      <c r="L84" s="205">
        <v>17</v>
      </c>
      <c r="M84" s="205"/>
      <c r="N84" s="205"/>
      <c r="O84" s="205"/>
      <c r="P84" s="205"/>
    </row>
    <row r="85" spans="1:16">
      <c r="A85" s="45" t="s">
        <v>71</v>
      </c>
      <c r="D85" s="64">
        <v>18</v>
      </c>
      <c r="E85" s="64"/>
      <c r="F85" s="205"/>
      <c r="G85" s="205"/>
      <c r="H85" s="205"/>
      <c r="I85" s="205"/>
      <c r="J85" s="205"/>
      <c r="K85" s="205"/>
      <c r="L85" s="205">
        <v>18</v>
      </c>
      <c r="M85" s="205"/>
      <c r="N85" s="205"/>
      <c r="O85" s="205"/>
      <c r="P85" s="205"/>
    </row>
    <row r="86" spans="1:16">
      <c r="A86" s="45" t="s">
        <v>72</v>
      </c>
      <c r="D86" s="64">
        <v>19</v>
      </c>
      <c r="E86" s="64"/>
      <c r="F86" s="205"/>
      <c r="G86" s="205"/>
      <c r="H86" s="205"/>
      <c r="I86" s="205"/>
      <c r="J86" s="205"/>
      <c r="K86" s="205"/>
      <c r="L86" s="205">
        <v>19</v>
      </c>
      <c r="M86" s="205"/>
      <c r="N86" s="205"/>
      <c r="O86" s="205"/>
      <c r="P86" s="205"/>
    </row>
    <row r="87" spans="1:16">
      <c r="A87" s="45" t="s">
        <v>73</v>
      </c>
      <c r="D87" s="64">
        <v>20</v>
      </c>
      <c r="E87" s="64"/>
      <c r="F87" s="205"/>
      <c r="G87" s="205"/>
      <c r="H87" s="205"/>
      <c r="I87" s="205"/>
      <c r="J87" s="205"/>
      <c r="K87" s="205"/>
      <c r="L87" s="205">
        <v>20</v>
      </c>
      <c r="M87" s="205"/>
      <c r="N87" s="205"/>
      <c r="O87" s="205"/>
      <c r="P87" s="205"/>
    </row>
    <row r="88" spans="1:16">
      <c r="A88" s="45" t="s">
        <v>74</v>
      </c>
      <c r="D88" s="64">
        <v>21</v>
      </c>
      <c r="E88" s="64"/>
      <c r="F88" s="205"/>
      <c r="G88" s="205"/>
      <c r="H88" s="205"/>
      <c r="I88" s="205"/>
      <c r="J88" s="205"/>
      <c r="K88" s="205"/>
      <c r="L88" s="205">
        <v>21</v>
      </c>
      <c r="M88" s="205"/>
      <c r="N88" s="205"/>
      <c r="O88" s="205"/>
      <c r="P88" s="205"/>
    </row>
    <row r="89" spans="1:16">
      <c r="A89" s="45" t="s">
        <v>75</v>
      </c>
      <c r="D89" s="64">
        <v>22</v>
      </c>
      <c r="E89" s="64"/>
      <c r="F89" s="205"/>
      <c r="G89" s="205"/>
      <c r="H89" s="205"/>
      <c r="I89" s="205"/>
      <c r="J89" s="205"/>
      <c r="K89" s="205"/>
      <c r="L89" s="205">
        <v>22</v>
      </c>
      <c r="M89" s="205"/>
      <c r="N89" s="205"/>
      <c r="O89" s="205"/>
      <c r="P89" s="205"/>
    </row>
    <row r="90" spans="1:16">
      <c r="A90" s="45" t="s">
        <v>76</v>
      </c>
      <c r="D90" s="64">
        <v>23</v>
      </c>
      <c r="E90" s="64"/>
      <c r="F90" s="205"/>
      <c r="G90" s="205"/>
      <c r="H90" s="205"/>
      <c r="I90" s="205"/>
      <c r="J90" s="205"/>
      <c r="K90" s="205"/>
      <c r="L90" s="205">
        <v>23</v>
      </c>
      <c r="M90" s="205"/>
      <c r="N90" s="205"/>
      <c r="O90" s="205"/>
      <c r="P90" s="205"/>
    </row>
    <row r="91" spans="1:16">
      <c r="A91" s="45" t="s">
        <v>77</v>
      </c>
      <c r="D91" s="64">
        <v>24</v>
      </c>
      <c r="E91" s="64"/>
      <c r="F91" s="205"/>
      <c r="G91" s="205"/>
      <c r="H91" s="205"/>
      <c r="I91" s="205"/>
      <c r="J91" s="205"/>
      <c r="K91" s="205"/>
      <c r="L91" s="205">
        <v>24</v>
      </c>
      <c r="M91" s="205"/>
      <c r="N91" s="205"/>
      <c r="O91" s="205"/>
      <c r="P91" s="205"/>
    </row>
    <row r="92" spans="1:16">
      <c r="A92" s="45" t="s">
        <v>78</v>
      </c>
      <c r="D92" s="64">
        <v>25</v>
      </c>
      <c r="E92" s="64"/>
      <c r="F92" s="205"/>
      <c r="G92" s="205"/>
      <c r="H92" s="205"/>
      <c r="I92" s="205"/>
      <c r="J92" s="205"/>
      <c r="K92" s="205"/>
      <c r="L92" s="205">
        <v>25</v>
      </c>
      <c r="M92" s="205"/>
      <c r="N92" s="205"/>
      <c r="O92" s="205"/>
      <c r="P92" s="205"/>
    </row>
    <row r="93" spans="1:16">
      <c r="A93" s="45" t="s">
        <v>79</v>
      </c>
      <c r="D93" s="64">
        <v>26</v>
      </c>
      <c r="E93" s="64"/>
      <c r="F93" s="205"/>
      <c r="G93" s="205"/>
      <c r="H93" s="205"/>
      <c r="I93" s="205"/>
      <c r="J93" s="205"/>
      <c r="K93" s="205"/>
      <c r="L93" s="205">
        <v>26</v>
      </c>
      <c r="M93" s="205"/>
      <c r="N93" s="205"/>
      <c r="O93" s="205"/>
      <c r="P93" s="205"/>
    </row>
    <row r="94" spans="1:16">
      <c r="A94" s="45" t="s">
        <v>80</v>
      </c>
      <c r="D94" s="64">
        <v>27</v>
      </c>
      <c r="E94" s="64"/>
      <c r="F94" s="205"/>
      <c r="G94" s="205"/>
      <c r="H94" s="205"/>
      <c r="I94" s="205"/>
      <c r="J94" s="205"/>
      <c r="K94" s="205"/>
      <c r="L94" s="205">
        <v>27</v>
      </c>
      <c r="M94" s="205"/>
      <c r="N94" s="205"/>
      <c r="O94" s="205"/>
      <c r="P94" s="205"/>
    </row>
    <row r="95" spans="1:16">
      <c r="A95" s="45" t="s">
        <v>81</v>
      </c>
      <c r="D95" s="64">
        <v>28</v>
      </c>
      <c r="E95" s="64"/>
      <c r="F95" s="205"/>
      <c r="G95" s="205"/>
      <c r="H95" s="205"/>
      <c r="I95" s="205"/>
      <c r="J95" s="205"/>
      <c r="K95" s="205"/>
      <c r="L95" s="205">
        <v>28</v>
      </c>
      <c r="M95" s="205"/>
      <c r="N95" s="205"/>
      <c r="O95" s="205"/>
      <c r="P95" s="205"/>
    </row>
    <row r="96" spans="1:16">
      <c r="A96" s="45" t="s">
        <v>82</v>
      </c>
      <c r="D96" s="64">
        <v>29</v>
      </c>
      <c r="E96" s="64"/>
      <c r="F96" s="205"/>
      <c r="G96" s="205"/>
      <c r="H96" s="205"/>
      <c r="I96" s="205"/>
      <c r="J96" s="205"/>
      <c r="K96" s="205"/>
      <c r="L96" s="205">
        <v>29</v>
      </c>
      <c r="M96" s="205"/>
      <c r="N96" s="205"/>
      <c r="O96" s="205"/>
      <c r="P96" s="205"/>
    </row>
    <row r="97" spans="1:17">
      <c r="A97" s="45" t="s">
        <v>83</v>
      </c>
      <c r="D97" s="64">
        <v>30</v>
      </c>
      <c r="E97" s="64"/>
      <c r="F97" s="205"/>
      <c r="G97" s="205"/>
      <c r="H97" s="205"/>
      <c r="I97" s="205"/>
      <c r="J97" s="205"/>
      <c r="K97" s="205"/>
      <c r="L97" s="205">
        <v>30</v>
      </c>
      <c r="M97" s="205"/>
      <c r="N97" s="205"/>
      <c r="O97" s="205"/>
      <c r="P97" s="205"/>
    </row>
    <row r="98" spans="1:17">
      <c r="A98" s="45" t="s">
        <v>84</v>
      </c>
      <c r="D98" s="64">
        <v>31</v>
      </c>
      <c r="E98" s="64"/>
      <c r="F98" s="205"/>
      <c r="G98" s="205"/>
      <c r="H98" s="205"/>
      <c r="I98" s="205"/>
      <c r="J98" s="205"/>
      <c r="K98" s="205"/>
      <c r="L98" s="205">
        <v>31</v>
      </c>
      <c r="M98" s="205"/>
      <c r="N98" s="205"/>
      <c r="O98" s="205"/>
      <c r="P98" s="205"/>
    </row>
    <row r="99" spans="1:17">
      <c r="A99" s="45" t="s">
        <v>85</v>
      </c>
      <c r="D99" s="64">
        <v>32</v>
      </c>
      <c r="E99" s="64"/>
      <c r="F99" s="205"/>
      <c r="G99" s="205"/>
      <c r="H99" s="205"/>
      <c r="I99" s="205"/>
      <c r="J99" s="205"/>
      <c r="K99" s="205"/>
      <c r="L99" s="205"/>
      <c r="M99" s="205"/>
      <c r="N99" s="205"/>
      <c r="O99" s="205"/>
      <c r="P99" s="205"/>
      <c r="Q99" s="205"/>
    </row>
    <row r="100" spans="1:17">
      <c r="A100" s="45" t="s">
        <v>86</v>
      </c>
      <c r="D100" s="64">
        <v>33</v>
      </c>
      <c r="E100" s="64"/>
      <c r="F100" s="205"/>
      <c r="G100" s="205"/>
      <c r="H100" s="205"/>
      <c r="I100" s="205"/>
      <c r="J100" s="205"/>
      <c r="K100" s="205"/>
      <c r="L100" s="205"/>
      <c r="M100" s="205"/>
      <c r="N100" s="205"/>
      <c r="O100" s="205"/>
      <c r="P100" s="205"/>
      <c r="Q100" s="205"/>
    </row>
    <row r="101" spans="1:17">
      <c r="A101" s="45" t="s">
        <v>87</v>
      </c>
      <c r="D101" s="64">
        <v>34</v>
      </c>
      <c r="E101" s="64"/>
      <c r="F101" s="205"/>
      <c r="G101" s="205"/>
      <c r="H101" s="205"/>
      <c r="I101" s="205"/>
      <c r="J101" s="205"/>
      <c r="K101" s="205"/>
      <c r="L101" s="205"/>
      <c r="M101" s="205"/>
      <c r="N101" s="205"/>
      <c r="O101" s="205"/>
      <c r="P101" s="205"/>
      <c r="Q101" s="205"/>
    </row>
    <row r="102" spans="1:17">
      <c r="A102" s="45" t="s">
        <v>88</v>
      </c>
      <c r="D102" s="64">
        <v>35</v>
      </c>
      <c r="E102" s="64"/>
      <c r="F102" s="205"/>
      <c r="G102" s="205"/>
      <c r="H102" s="205"/>
      <c r="I102" s="205"/>
      <c r="J102" s="205"/>
      <c r="K102" s="205"/>
      <c r="L102" s="205"/>
      <c r="M102" s="205"/>
      <c r="N102" s="205"/>
      <c r="O102" s="205"/>
      <c r="P102" s="205"/>
      <c r="Q102" s="205"/>
    </row>
    <row r="103" spans="1:17">
      <c r="A103" s="45" t="s">
        <v>89</v>
      </c>
      <c r="D103" s="64">
        <v>36</v>
      </c>
      <c r="E103" s="64"/>
      <c r="F103" s="205"/>
      <c r="G103" s="205"/>
      <c r="H103" s="205"/>
      <c r="I103" s="205"/>
      <c r="J103" s="205"/>
      <c r="K103" s="205"/>
      <c r="L103" s="205"/>
      <c r="M103" s="205"/>
      <c r="N103" s="205"/>
      <c r="O103" s="205"/>
      <c r="P103" s="205"/>
      <c r="Q103" s="205"/>
    </row>
    <row r="104" spans="1:17">
      <c r="A104" s="45" t="s">
        <v>90</v>
      </c>
      <c r="D104" s="64">
        <v>37</v>
      </c>
      <c r="E104" s="64"/>
      <c r="F104" s="205"/>
      <c r="G104" s="205"/>
      <c r="H104" s="205"/>
      <c r="I104" s="205"/>
      <c r="J104" s="205"/>
      <c r="K104" s="205"/>
      <c r="L104" s="205"/>
      <c r="M104" s="205"/>
      <c r="N104" s="205"/>
      <c r="O104" s="205"/>
      <c r="P104" s="205"/>
      <c r="Q104" s="205"/>
    </row>
    <row r="105" spans="1:17">
      <c r="A105" s="45" t="s">
        <v>91</v>
      </c>
      <c r="D105" s="64">
        <v>38</v>
      </c>
      <c r="E105" s="64"/>
      <c r="F105" s="205"/>
      <c r="G105" s="205"/>
      <c r="H105" s="205"/>
      <c r="I105" s="205"/>
      <c r="J105" s="205"/>
      <c r="K105" s="205"/>
      <c r="L105" s="205"/>
      <c r="M105" s="205"/>
      <c r="N105" s="205"/>
      <c r="O105" s="205"/>
      <c r="P105" s="205"/>
      <c r="Q105" s="205"/>
    </row>
    <row r="106" spans="1:17">
      <c r="A106" s="45" t="s">
        <v>92</v>
      </c>
      <c r="D106" s="64">
        <v>39</v>
      </c>
      <c r="E106" s="64"/>
      <c r="F106" s="205"/>
      <c r="G106" s="205"/>
      <c r="H106" s="205"/>
      <c r="I106" s="205"/>
      <c r="J106" s="205"/>
      <c r="K106" s="205"/>
      <c r="L106" s="205"/>
      <c r="M106" s="205"/>
      <c r="N106" s="205"/>
      <c r="O106" s="205"/>
      <c r="P106" s="205"/>
      <c r="Q106" s="205"/>
    </row>
    <row r="107" spans="1:17">
      <c r="A107" s="45" t="s">
        <v>93</v>
      </c>
      <c r="D107" s="64">
        <v>40</v>
      </c>
      <c r="E107" s="64"/>
      <c r="F107" s="205"/>
      <c r="G107" s="205"/>
      <c r="H107" s="205"/>
      <c r="I107" s="205"/>
      <c r="J107" s="205"/>
      <c r="K107" s="205"/>
      <c r="L107" s="205"/>
      <c r="M107" s="205"/>
      <c r="N107" s="205"/>
      <c r="O107" s="205"/>
      <c r="P107" s="205"/>
      <c r="Q107" s="205"/>
    </row>
    <row r="108" spans="1:17">
      <c r="A108" s="45" t="s">
        <v>94</v>
      </c>
      <c r="D108" s="64">
        <v>41</v>
      </c>
      <c r="E108" s="64"/>
      <c r="F108" s="205"/>
      <c r="G108" s="205"/>
      <c r="H108" s="205"/>
      <c r="I108" s="205"/>
      <c r="J108" s="205"/>
      <c r="K108" s="205"/>
      <c r="L108" s="205"/>
      <c r="M108" s="205"/>
      <c r="N108" s="205"/>
      <c r="O108" s="205"/>
      <c r="P108" s="205"/>
      <c r="Q108" s="205"/>
    </row>
    <row r="109" spans="1:17">
      <c r="A109" s="45" t="s">
        <v>95</v>
      </c>
      <c r="D109" s="64">
        <v>42</v>
      </c>
      <c r="E109" s="64"/>
      <c r="F109" s="205"/>
      <c r="G109" s="205"/>
      <c r="H109" s="205"/>
      <c r="I109" s="205"/>
      <c r="J109" s="205"/>
      <c r="K109" s="205"/>
      <c r="L109" s="205"/>
      <c r="M109" s="205"/>
      <c r="N109" s="205"/>
      <c r="O109" s="205"/>
      <c r="P109" s="205"/>
      <c r="Q109" s="205"/>
    </row>
    <row r="110" spans="1:17">
      <c r="A110" s="45" t="s">
        <v>96</v>
      </c>
      <c r="D110" s="64">
        <v>43</v>
      </c>
      <c r="E110" s="64"/>
      <c r="F110" s="205"/>
      <c r="G110" s="205"/>
      <c r="H110" s="205"/>
      <c r="I110" s="205"/>
      <c r="J110" s="205"/>
      <c r="K110" s="205"/>
      <c r="L110" s="205"/>
      <c r="M110" s="205"/>
      <c r="N110" s="205"/>
      <c r="O110" s="205"/>
      <c r="P110" s="205"/>
      <c r="Q110" s="205"/>
    </row>
    <row r="111" spans="1:17">
      <c r="A111" s="45" t="s">
        <v>97</v>
      </c>
      <c r="D111" s="64">
        <v>44</v>
      </c>
      <c r="E111" s="64"/>
      <c r="F111" s="205"/>
      <c r="G111" s="205"/>
      <c r="H111" s="205"/>
      <c r="I111" s="205"/>
      <c r="J111" s="205"/>
      <c r="K111" s="205"/>
      <c r="L111" s="205"/>
      <c r="M111" s="205"/>
      <c r="N111" s="205"/>
      <c r="O111" s="205"/>
      <c r="P111" s="205"/>
      <c r="Q111" s="205"/>
    </row>
    <row r="112" spans="1:17">
      <c r="A112" s="45" t="s">
        <v>98</v>
      </c>
      <c r="D112" s="64">
        <v>45</v>
      </c>
      <c r="E112" s="64"/>
      <c r="F112" s="205"/>
      <c r="G112" s="205"/>
      <c r="H112" s="205"/>
      <c r="I112" s="205"/>
      <c r="J112" s="205"/>
      <c r="K112" s="205"/>
      <c r="L112" s="205"/>
      <c r="M112" s="205"/>
      <c r="N112" s="205"/>
      <c r="O112" s="205"/>
      <c r="P112" s="205"/>
      <c r="Q112" s="205"/>
    </row>
    <row r="113" spans="1:27">
      <c r="A113" s="45" t="s">
        <v>99</v>
      </c>
      <c r="D113" s="64">
        <v>46</v>
      </c>
      <c r="E113" s="64"/>
      <c r="F113" s="205"/>
      <c r="G113" s="205"/>
      <c r="H113" s="205"/>
      <c r="I113" s="205"/>
      <c r="J113" s="205"/>
      <c r="K113" s="205"/>
      <c r="L113" s="205"/>
      <c r="M113" s="205"/>
      <c r="N113" s="205"/>
      <c r="O113" s="205"/>
      <c r="P113" s="205"/>
      <c r="Q113" s="205"/>
    </row>
    <row r="114" spans="1:27">
      <c r="A114" s="45" t="s">
        <v>100</v>
      </c>
      <c r="D114" s="64">
        <v>47</v>
      </c>
      <c r="E114" s="64"/>
      <c r="F114" s="205"/>
      <c r="G114" s="205"/>
      <c r="H114" s="205"/>
      <c r="I114" s="205"/>
      <c r="J114" s="205"/>
      <c r="K114" s="205"/>
      <c r="L114" s="205"/>
      <c r="M114" s="205"/>
      <c r="N114" s="205"/>
      <c r="O114" s="205"/>
      <c r="P114" s="205"/>
      <c r="Q114" s="205"/>
    </row>
    <row r="116" spans="1:27" s="193" customFormat="1" ht="22.5" customHeight="1">
      <c r="R116" s="45"/>
      <c r="S116" s="45"/>
      <c r="T116" s="45"/>
      <c r="U116" s="45"/>
      <c r="V116" s="45"/>
      <c r="W116" s="45"/>
      <c r="X116" s="45"/>
      <c r="Y116" s="45"/>
      <c r="Z116" s="45"/>
      <c r="AA116" s="45"/>
    </row>
    <row r="117" spans="1:27" s="193" customFormat="1" ht="22.5" customHeight="1">
      <c r="R117" s="45"/>
      <c r="S117" s="45"/>
      <c r="T117" s="45"/>
      <c r="U117" s="45"/>
      <c r="V117" s="45"/>
      <c r="W117" s="45"/>
      <c r="X117" s="45"/>
      <c r="Y117" s="45"/>
      <c r="Z117" s="45"/>
      <c r="AA117" s="45"/>
    </row>
    <row r="118" spans="1:27" s="193" customFormat="1" ht="22.5" customHeight="1">
      <c r="R118" s="45"/>
      <c r="S118" s="45"/>
      <c r="T118" s="45"/>
      <c r="U118" s="45"/>
      <c r="V118" s="45"/>
      <c r="W118" s="45"/>
      <c r="X118" s="45"/>
      <c r="Y118" s="45"/>
      <c r="Z118" s="45"/>
      <c r="AA118" s="45"/>
    </row>
    <row r="119" spans="1:27" s="193" customFormat="1" ht="22.5" customHeight="1">
      <c r="R119" s="45" t="s">
        <v>122</v>
      </c>
      <c r="S119" s="45"/>
      <c r="T119" s="45"/>
      <c r="U119" s="45"/>
      <c r="V119" s="45"/>
      <c r="W119" s="45"/>
      <c r="X119" s="45"/>
      <c r="Y119" s="45"/>
      <c r="Z119" s="45"/>
      <c r="AA119" s="45"/>
    </row>
    <row r="120" spans="1:27" s="193" customFormat="1" ht="22.5" customHeight="1">
      <c r="R120" s="868" t="s">
        <v>123</v>
      </c>
      <c r="S120" s="868"/>
      <c r="T120" s="219" t="str">
        <f>A6</f>
        <v/>
      </c>
      <c r="U120" s="218" t="s">
        <v>115</v>
      </c>
      <c r="V120" s="869" t="str">
        <f>D6</f>
        <v/>
      </c>
      <c r="W120" s="870"/>
      <c r="X120" s="45"/>
      <c r="Y120" s="45"/>
      <c r="Z120" s="45"/>
      <c r="AA120" s="45"/>
    </row>
    <row r="121" spans="1:27" s="193" customFormat="1" ht="22.5" customHeight="1">
      <c r="R121" s="868" t="s">
        <v>124</v>
      </c>
      <c r="S121" s="868"/>
      <c r="T121" s="871" t="str">
        <f>G6</f>
        <v/>
      </c>
      <c r="U121" s="869"/>
      <c r="V121" s="869"/>
      <c r="W121" s="870"/>
      <c r="X121" s="45"/>
      <c r="Y121" s="45"/>
      <c r="Z121" s="45"/>
      <c r="AA121" s="45"/>
    </row>
    <row r="122" spans="1:27" s="193" customFormat="1" ht="22.5" customHeight="1">
      <c r="R122" s="868" t="s">
        <v>125</v>
      </c>
      <c r="S122" s="868"/>
      <c r="T122" s="871" t="str">
        <f>C14</f>
        <v/>
      </c>
      <c r="U122" s="869"/>
      <c r="V122" s="869"/>
      <c r="W122" s="870"/>
      <c r="X122" s="45"/>
      <c r="Y122" s="45"/>
      <c r="Z122" s="45"/>
      <c r="AA122" s="45"/>
    </row>
    <row r="123" spans="1:27" s="193" customFormat="1" ht="22.5" customHeight="1">
      <c r="R123" s="867" t="s">
        <v>29</v>
      </c>
      <c r="S123" s="867"/>
      <c r="T123" s="867"/>
      <c r="U123" s="867"/>
      <c r="V123" s="867"/>
      <c r="W123" s="85" t="s">
        <v>105</v>
      </c>
      <c r="X123" s="45"/>
      <c r="Y123" s="45"/>
      <c r="Z123" s="45"/>
      <c r="AA123" s="45"/>
    </row>
    <row r="124" spans="1:27" s="193" customFormat="1" ht="22.5" customHeight="1">
      <c r="R124" s="215">
        <v>1</v>
      </c>
      <c r="S124" s="866" t="str">
        <f t="shared" ref="S124:S131" si="1">B17</f>
        <v/>
      </c>
      <c r="T124" s="866"/>
      <c r="U124" s="866"/>
      <c r="V124" s="866"/>
      <c r="W124" s="215" t="e">
        <f>#REF!</f>
        <v>#REF!</v>
      </c>
      <c r="X124" s="45"/>
      <c r="Y124" s="45"/>
      <c r="Z124" s="45"/>
      <c r="AA124" s="45"/>
    </row>
    <row r="125" spans="1:27" s="193" customFormat="1" ht="22.5" customHeight="1">
      <c r="R125" s="215">
        <v>2</v>
      </c>
      <c r="S125" s="866" t="str">
        <f t="shared" si="1"/>
        <v/>
      </c>
      <c r="T125" s="866"/>
      <c r="U125" s="866"/>
      <c r="V125" s="866"/>
      <c r="W125" s="215" t="e">
        <f>#REF!</f>
        <v>#REF!</v>
      </c>
      <c r="X125" s="45"/>
      <c r="Y125" s="45"/>
      <c r="Z125" s="45"/>
      <c r="AA125" s="45"/>
    </row>
    <row r="126" spans="1:27" s="193" customFormat="1" ht="22.5" customHeight="1">
      <c r="R126" s="215">
        <v>3</v>
      </c>
      <c r="S126" s="866" t="str">
        <f t="shared" si="1"/>
        <v/>
      </c>
      <c r="T126" s="866"/>
      <c r="U126" s="866"/>
      <c r="V126" s="866"/>
      <c r="W126" s="215" t="e">
        <f>#REF!</f>
        <v>#REF!</v>
      </c>
      <c r="X126" s="45"/>
      <c r="Y126" s="45"/>
      <c r="Z126" s="45"/>
      <c r="AA126" s="45"/>
    </row>
    <row r="127" spans="1:27" s="193" customFormat="1" ht="22.5" customHeight="1">
      <c r="R127" s="215">
        <v>4</v>
      </c>
      <c r="S127" s="866" t="str">
        <f t="shared" si="1"/>
        <v/>
      </c>
      <c r="T127" s="866"/>
      <c r="U127" s="866"/>
      <c r="V127" s="866"/>
      <c r="W127" s="215" t="e">
        <f>#REF!</f>
        <v>#REF!</v>
      </c>
      <c r="X127" s="45"/>
      <c r="Y127" s="45"/>
      <c r="Z127" s="45"/>
      <c r="AA127" s="45"/>
    </row>
    <row r="128" spans="1:27" s="193" customFormat="1" ht="22.5" customHeight="1">
      <c r="R128" s="215">
        <v>5</v>
      </c>
      <c r="S128" s="866" t="str">
        <f t="shared" si="1"/>
        <v/>
      </c>
      <c r="T128" s="866"/>
      <c r="U128" s="866"/>
      <c r="V128" s="866"/>
      <c r="W128" s="215" t="e">
        <f>#REF!</f>
        <v>#REF!</v>
      </c>
      <c r="X128" s="45"/>
      <c r="Y128" s="45"/>
      <c r="Z128" s="45"/>
      <c r="AA128" s="45"/>
    </row>
    <row r="129" spans="18:23">
      <c r="R129" s="215">
        <v>6</v>
      </c>
      <c r="S129" s="866" t="str">
        <f t="shared" si="1"/>
        <v/>
      </c>
      <c r="T129" s="866"/>
      <c r="U129" s="866"/>
      <c r="V129" s="866"/>
      <c r="W129" s="215" t="e">
        <f>#REF!</f>
        <v>#REF!</v>
      </c>
    </row>
    <row r="130" spans="18:23">
      <c r="R130" s="215">
        <v>7</v>
      </c>
      <c r="S130" s="866" t="str">
        <f t="shared" si="1"/>
        <v/>
      </c>
      <c r="T130" s="866"/>
      <c r="U130" s="866"/>
      <c r="V130" s="866"/>
      <c r="W130" s="215" t="e">
        <f>#REF!</f>
        <v>#REF!</v>
      </c>
    </row>
    <row r="131" spans="18:23">
      <c r="R131" s="215">
        <v>8</v>
      </c>
      <c r="S131" s="866" t="str">
        <f t="shared" si="1"/>
        <v/>
      </c>
      <c r="T131" s="866"/>
      <c r="U131" s="866"/>
      <c r="V131" s="866"/>
      <c r="W131" s="215" t="e">
        <f>#REF!</f>
        <v>#REF!</v>
      </c>
    </row>
  </sheetData>
  <sheetProtection sheet="1" objects="1" scenarios="1"/>
  <protectedRanges>
    <protectedRange sqref="S17:S32" name="範囲1"/>
    <protectedRange sqref="T17:T32" name="範囲1_1"/>
  </protectedRanges>
  <mergeCells count="162">
    <mergeCell ref="G5:L5"/>
    <mergeCell ref="M5:Q5"/>
    <mergeCell ref="G6:L6"/>
    <mergeCell ref="M6:Q6"/>
    <mergeCell ref="S131:V131"/>
    <mergeCell ref="S17:S18"/>
    <mergeCell ref="S19:S20"/>
    <mergeCell ref="S21:S22"/>
    <mergeCell ref="S23:S24"/>
    <mergeCell ref="S25:S26"/>
    <mergeCell ref="S31:S32"/>
    <mergeCell ref="S126:V126"/>
    <mergeCell ref="S127:V127"/>
    <mergeCell ref="S128:V128"/>
    <mergeCell ref="S129:V129"/>
    <mergeCell ref="S130:V130"/>
    <mergeCell ref="R122:S122"/>
    <mergeCell ref="T122:W122"/>
    <mergeCell ref="R123:V123"/>
    <mergeCell ref="S124:V124"/>
    <mergeCell ref="S125:V125"/>
    <mergeCell ref="R120:S120"/>
    <mergeCell ref="V120:W120"/>
    <mergeCell ref="R121:S121"/>
    <mergeCell ref="T121:W121"/>
    <mergeCell ref="A6:B6"/>
    <mergeCell ref="E6:F6"/>
    <mergeCell ref="A7:B8"/>
    <mergeCell ref="D7:E7"/>
    <mergeCell ref="H7:L7"/>
    <mergeCell ref="M7:Q7"/>
    <mergeCell ref="C8:G8"/>
    <mergeCell ref="H8:L8"/>
    <mergeCell ref="M8:Q8"/>
    <mergeCell ref="A21:A22"/>
    <mergeCell ref="B21:D21"/>
    <mergeCell ref="A9:B9"/>
    <mergeCell ref="C9:G9"/>
    <mergeCell ref="H9:J9"/>
    <mergeCell ref="K9:Q9"/>
    <mergeCell ref="O14:Q14"/>
    <mergeCell ref="A10:B10"/>
    <mergeCell ref="C10:G10"/>
    <mergeCell ref="H10:J10"/>
    <mergeCell ref="A31:A32"/>
    <mergeCell ref="B31:D31"/>
    <mergeCell ref="E31:E32"/>
    <mergeCell ref="F31:F32"/>
    <mergeCell ref="A1:D1"/>
    <mergeCell ref="A2:Q2"/>
    <mergeCell ref="A3:Q3"/>
    <mergeCell ref="A5:B5"/>
    <mergeCell ref="C5:D5"/>
    <mergeCell ref="E5:F5"/>
    <mergeCell ref="G21:G22"/>
    <mergeCell ref="B22:D22"/>
    <mergeCell ref="E21:E22"/>
    <mergeCell ref="A19:A20"/>
    <mergeCell ref="B19:D19"/>
    <mergeCell ref="E19:E20"/>
    <mergeCell ref="F19:F20"/>
    <mergeCell ref="G19:G20"/>
    <mergeCell ref="B20:D20"/>
    <mergeCell ref="F21:F22"/>
    <mergeCell ref="A12:B12"/>
    <mergeCell ref="M11:Q11"/>
    <mergeCell ref="H12:L12"/>
    <mergeCell ref="M12:Q12"/>
    <mergeCell ref="E15:E16"/>
    <mergeCell ref="F15:F16"/>
    <mergeCell ref="G15:G16"/>
    <mergeCell ref="A11:B11"/>
    <mergeCell ref="G31:G32"/>
    <mergeCell ref="B32:D32"/>
    <mergeCell ref="G27:G28"/>
    <mergeCell ref="G29:G30"/>
    <mergeCell ref="E23:E24"/>
    <mergeCell ref="F23:F24"/>
    <mergeCell ref="G23:G24"/>
    <mergeCell ref="B24:D24"/>
    <mergeCell ref="F25:F26"/>
    <mergeCell ref="G25:G26"/>
    <mergeCell ref="B26:D26"/>
    <mergeCell ref="B30:D30"/>
    <mergeCell ref="A27:A28"/>
    <mergeCell ref="A29:A30"/>
    <mergeCell ref="E27:E28"/>
    <mergeCell ref="E29:E30"/>
    <mergeCell ref="F27:F28"/>
    <mergeCell ref="F29:F30"/>
    <mergeCell ref="A25:A26"/>
    <mergeCell ref="B25:D25"/>
    <mergeCell ref="M19:O20"/>
    <mergeCell ref="C11:E11"/>
    <mergeCell ref="F11:G11"/>
    <mergeCell ref="C12:E12"/>
    <mergeCell ref="F12:G12"/>
    <mergeCell ref="H11:L11"/>
    <mergeCell ref="K10:Q10"/>
    <mergeCell ref="B40:Q40"/>
    <mergeCell ref="B34:Q34"/>
    <mergeCell ref="B37:Q37"/>
    <mergeCell ref="B38:Q38"/>
    <mergeCell ref="B39:Q39"/>
    <mergeCell ref="B35:Q36"/>
    <mergeCell ref="C13:E13"/>
    <mergeCell ref="F13:G13"/>
    <mergeCell ref="H13:I13"/>
    <mergeCell ref="J13:N13"/>
    <mergeCell ref="A14:B14"/>
    <mergeCell ref="E25:E26"/>
    <mergeCell ref="B23:D23"/>
    <mergeCell ref="B27:D27"/>
    <mergeCell ref="B28:D28"/>
    <mergeCell ref="B29:D29"/>
    <mergeCell ref="M15:O16"/>
    <mergeCell ref="A23:A24"/>
    <mergeCell ref="Z13:AA13"/>
    <mergeCell ref="A17:A18"/>
    <mergeCell ref="B17:D17"/>
    <mergeCell ref="E17:E18"/>
    <mergeCell ref="C14:E14"/>
    <mergeCell ref="F14:G14"/>
    <mergeCell ref="H14:I14"/>
    <mergeCell ref="J14:N14"/>
    <mergeCell ref="H15:L16"/>
    <mergeCell ref="B16:D16"/>
    <mergeCell ref="F17:F18"/>
    <mergeCell ref="G17:G18"/>
    <mergeCell ref="B18:D18"/>
    <mergeCell ref="A13:B13"/>
    <mergeCell ref="O13:Q13"/>
    <mergeCell ref="S14:S16"/>
    <mergeCell ref="A15:A16"/>
    <mergeCell ref="B15:D15"/>
    <mergeCell ref="T14:T16"/>
    <mergeCell ref="T17:T18"/>
    <mergeCell ref="P15:Q16"/>
    <mergeCell ref="M17:O18"/>
    <mergeCell ref="P17:Q18"/>
    <mergeCell ref="T31:T32"/>
    <mergeCell ref="M27:O28"/>
    <mergeCell ref="P27:Q28"/>
    <mergeCell ref="M29:O30"/>
    <mergeCell ref="P29:Q30"/>
    <mergeCell ref="M31:O32"/>
    <mergeCell ref="P31:Q32"/>
    <mergeCell ref="M25:O26"/>
    <mergeCell ref="P25:Q26"/>
    <mergeCell ref="S27:S28"/>
    <mergeCell ref="S29:S30"/>
    <mergeCell ref="P19:Q20"/>
    <mergeCell ref="M21:O22"/>
    <mergeCell ref="P21:Q22"/>
    <mergeCell ref="M23:O24"/>
    <mergeCell ref="P23:Q24"/>
    <mergeCell ref="T23:T24"/>
    <mergeCell ref="T25:T26"/>
    <mergeCell ref="T27:T28"/>
    <mergeCell ref="T29:T30"/>
    <mergeCell ref="T19:T20"/>
    <mergeCell ref="T21:T22"/>
  </mergeCells>
  <phoneticPr fontId="1"/>
  <conditionalFormatting sqref="S124:W131">
    <cfRule type="cellIs" dxfId="10" priority="1" stopIfTrue="1" operator="equal">
      <formula>0</formula>
    </cfRule>
  </conditionalFormatting>
  <dataValidations count="12">
    <dataValidation type="list" imeMode="off" allowBlank="1" showInputMessage="1" showErrorMessage="1" sqref="BFS18 BPO18 BZK18 CJG18 CTC18 DCY18 DMU18 DWQ18 EGM18 EQI18 FAE18 FKA18 FTW18 GDS18 GNO18 GXK18 HHG18 HRC18 IAY18 IKU18 IUQ18 JEM18 JOI18 JYE18 KIA18 KRW18 LBS18 LLO18 LVK18 MFG18 MPC18 MYY18 NIU18 NSQ18 OCM18 OMI18 OWE18 PGA18 PPW18 PZS18 QJO18 QTK18 RDG18 RNC18 RWY18 SGU18 SQQ18 TAM18 TKI18 TUE18 UEA18 UNW18 UXS18 VHO18 VRK18 WBG18 WLC18 WUY18 H65565 IV65565 SR65565 ACN65565 AMJ65565 AWF65565 BGB65565 BPX65565 BZT65565 CJP65565 CTL65565 DDH65565 DND65565 DWZ65565 EGV65565 EQR65565 FAN65565 FKJ65565 FUF65565 GEB65565 GNX65565 GXT65565 HHP65565 HRL65565 IBH65565 ILD65565 IUZ65565 JEV65565 JOR65565 JYN65565 KIJ65565 KSF65565 LCB65565 LLX65565 LVT65565 MFP65565 MPL65565 MZH65565 NJD65565 NSZ65565 OCV65565 OMR65565 OWN65565 PGJ65565 PQF65565 QAB65565 QJX65565 QTT65565 RDP65565 RNL65565 RXH65565 SHD65565 SQZ65565 TAV65565 TKR65565 TUN65565 UEJ65565 UOF65565 UYB65565 VHX65565 VRT65565 WBP65565 WLL65565 WVH65565 H131101 IV131101 SR131101 ACN131101 AMJ131101 AWF131101 BGB131101 BPX131101 BZT131101 CJP131101 CTL131101 DDH131101 DND131101 DWZ131101 EGV131101 EQR131101 FAN131101 FKJ131101 FUF131101 GEB131101 GNX131101 GXT131101 HHP131101 HRL131101 IBH131101 ILD131101 IUZ131101 JEV131101 JOR131101 JYN131101 KIJ131101 KSF131101 LCB131101 LLX131101 LVT131101 MFP131101 MPL131101 MZH131101 NJD131101 NSZ131101 OCV131101 OMR131101 OWN131101 PGJ131101 PQF131101 QAB131101 QJX131101 QTT131101 RDP131101 RNL131101 RXH131101 SHD131101 SQZ131101 TAV131101 TKR131101 TUN131101 UEJ131101 UOF131101 UYB131101 VHX131101 VRT131101 WBP131101 WLL131101 WVH131101 H196637 IV196637 SR196637 ACN196637 AMJ196637 AWF196637 BGB196637 BPX196637 BZT196637 CJP196637 CTL196637 DDH196637 DND196637 DWZ196637 EGV196637 EQR196637 FAN196637 FKJ196637 FUF196637 GEB196637 GNX196637 GXT196637 HHP196637 HRL196637 IBH196637 ILD196637 IUZ196637 JEV196637 JOR196637 JYN196637 KIJ196637 KSF196637 LCB196637 LLX196637 LVT196637 MFP196637 MPL196637 MZH196637 NJD196637 NSZ196637 OCV196637 OMR196637 OWN196637 PGJ196637 PQF196637 QAB196637 QJX196637 QTT196637 RDP196637 RNL196637 RXH196637 SHD196637 SQZ196637 TAV196637 TKR196637 TUN196637 UEJ196637 UOF196637 UYB196637 VHX196637 VRT196637 WBP196637 WLL196637 WVH196637 H262173 IV262173 SR262173 ACN262173 AMJ262173 AWF262173 BGB262173 BPX262173 BZT262173 CJP262173 CTL262173 DDH262173 DND262173 DWZ262173 EGV262173 EQR262173 FAN262173 FKJ262173 FUF262173 GEB262173 GNX262173 GXT262173 HHP262173 HRL262173 IBH262173 ILD262173 IUZ262173 JEV262173 JOR262173 JYN262173 KIJ262173 KSF262173 LCB262173 LLX262173 LVT262173 MFP262173 MPL262173 MZH262173 NJD262173 NSZ262173 OCV262173 OMR262173 OWN262173 PGJ262173 PQF262173 QAB262173 QJX262173 QTT262173 RDP262173 RNL262173 RXH262173 SHD262173 SQZ262173 TAV262173 TKR262173 TUN262173 UEJ262173 UOF262173 UYB262173 VHX262173 VRT262173 WBP262173 WLL262173 WVH262173 H327709 IV327709 SR327709 ACN327709 AMJ327709 AWF327709 BGB327709 BPX327709 BZT327709 CJP327709 CTL327709 DDH327709 DND327709 DWZ327709 EGV327709 EQR327709 FAN327709 FKJ327709 FUF327709 GEB327709 GNX327709 GXT327709 HHP327709 HRL327709 IBH327709 ILD327709 IUZ327709 JEV327709 JOR327709 JYN327709 KIJ327709 KSF327709 LCB327709 LLX327709 LVT327709 MFP327709 MPL327709 MZH327709 NJD327709 NSZ327709 OCV327709 OMR327709 OWN327709 PGJ327709 PQF327709 QAB327709 QJX327709 QTT327709 RDP327709 RNL327709 RXH327709 SHD327709 SQZ327709 TAV327709 TKR327709 TUN327709 UEJ327709 UOF327709 UYB327709 VHX327709 VRT327709 WBP327709 WLL327709 WVH327709 H393245 IV393245 SR393245 ACN393245 AMJ393245 AWF393245 BGB393245 BPX393245 BZT393245 CJP393245 CTL393245 DDH393245 DND393245 DWZ393245 EGV393245 EQR393245 FAN393245 FKJ393245 FUF393245 GEB393245 GNX393245 GXT393245 HHP393245 HRL393245 IBH393245 ILD393245 IUZ393245 JEV393245 JOR393245 JYN393245 KIJ393245 KSF393245 LCB393245 LLX393245 LVT393245 MFP393245 MPL393245 MZH393245 NJD393245 NSZ393245 OCV393245 OMR393245 OWN393245 PGJ393245 PQF393245 QAB393245 QJX393245 QTT393245 RDP393245 RNL393245 RXH393245 SHD393245 SQZ393245 TAV393245 TKR393245 TUN393245 UEJ393245 UOF393245 UYB393245 VHX393245 VRT393245 WBP393245 WLL393245 WVH393245 H458781 IV458781 SR458781 ACN458781 AMJ458781 AWF458781 BGB458781 BPX458781 BZT458781 CJP458781 CTL458781 DDH458781 DND458781 DWZ458781 EGV458781 EQR458781 FAN458781 FKJ458781 FUF458781 GEB458781 GNX458781 GXT458781 HHP458781 HRL458781 IBH458781 ILD458781 IUZ458781 JEV458781 JOR458781 JYN458781 KIJ458781 KSF458781 LCB458781 LLX458781 LVT458781 MFP458781 MPL458781 MZH458781 NJD458781 NSZ458781 OCV458781 OMR458781 OWN458781 PGJ458781 PQF458781 QAB458781 QJX458781 QTT458781 RDP458781 RNL458781 RXH458781 SHD458781 SQZ458781 TAV458781 TKR458781 TUN458781 UEJ458781 UOF458781 UYB458781 VHX458781 VRT458781 WBP458781 WLL458781 WVH458781 H524317 IV524317 SR524317 ACN524317 AMJ524317 AWF524317 BGB524317 BPX524317 BZT524317 CJP524317 CTL524317 DDH524317 DND524317 DWZ524317 EGV524317 EQR524317 FAN524317 FKJ524317 FUF524317 GEB524317 GNX524317 GXT524317 HHP524317 HRL524317 IBH524317 ILD524317 IUZ524317 JEV524317 JOR524317 JYN524317 KIJ524317 KSF524317 LCB524317 LLX524317 LVT524317 MFP524317 MPL524317 MZH524317 NJD524317 NSZ524317 OCV524317 OMR524317 OWN524317 PGJ524317 PQF524317 QAB524317 QJX524317 QTT524317 RDP524317 RNL524317 RXH524317 SHD524317 SQZ524317 TAV524317 TKR524317 TUN524317 UEJ524317 UOF524317 UYB524317 VHX524317 VRT524317 WBP524317 WLL524317 WVH524317 H589853 IV589853 SR589853 ACN589853 AMJ589853 AWF589853 BGB589853 BPX589853 BZT589853 CJP589853 CTL589853 DDH589853 DND589853 DWZ589853 EGV589853 EQR589853 FAN589853 FKJ589853 FUF589853 GEB589853 GNX589853 GXT589853 HHP589853 HRL589853 IBH589853 ILD589853 IUZ589853 JEV589853 JOR589853 JYN589853 KIJ589853 KSF589853 LCB589853 LLX589853 LVT589853 MFP589853 MPL589853 MZH589853 NJD589853 NSZ589853 OCV589853 OMR589853 OWN589853 PGJ589853 PQF589853 QAB589853 QJX589853 QTT589853 RDP589853 RNL589853 RXH589853 SHD589853 SQZ589853 TAV589853 TKR589853 TUN589853 UEJ589853 UOF589853 UYB589853 VHX589853 VRT589853 WBP589853 WLL589853 WVH589853 H655389 IV655389 SR655389 ACN655389 AMJ655389 AWF655389 BGB655389 BPX655389 BZT655389 CJP655389 CTL655389 DDH655389 DND655389 DWZ655389 EGV655389 EQR655389 FAN655389 FKJ655389 FUF655389 GEB655389 GNX655389 GXT655389 HHP655389 HRL655389 IBH655389 ILD655389 IUZ655389 JEV655389 JOR655389 JYN655389 KIJ655389 KSF655389 LCB655389 LLX655389 LVT655389 MFP655389 MPL655389 MZH655389 NJD655389 NSZ655389 OCV655389 OMR655389 OWN655389 PGJ655389 PQF655389 QAB655389 QJX655389 QTT655389 RDP655389 RNL655389 RXH655389 SHD655389 SQZ655389 TAV655389 TKR655389 TUN655389 UEJ655389 UOF655389 UYB655389 VHX655389 VRT655389 WBP655389 WLL655389 WVH655389 H720925 IV720925 SR720925 ACN720925 AMJ720925 AWF720925 BGB720925 BPX720925 BZT720925 CJP720925 CTL720925 DDH720925 DND720925 DWZ720925 EGV720925 EQR720925 FAN720925 FKJ720925 FUF720925 GEB720925 GNX720925 GXT720925 HHP720925 HRL720925 IBH720925 ILD720925 IUZ720925 JEV720925 JOR720925 JYN720925 KIJ720925 KSF720925 LCB720925 LLX720925 LVT720925 MFP720925 MPL720925 MZH720925 NJD720925 NSZ720925 OCV720925 OMR720925 OWN720925 PGJ720925 PQF720925 QAB720925 QJX720925 QTT720925 RDP720925 RNL720925 RXH720925 SHD720925 SQZ720925 TAV720925 TKR720925 TUN720925 UEJ720925 UOF720925 UYB720925 VHX720925 VRT720925 WBP720925 WLL720925 WVH720925 H786461 IV786461 SR786461 ACN786461 AMJ786461 AWF786461 BGB786461 BPX786461 BZT786461 CJP786461 CTL786461 DDH786461 DND786461 DWZ786461 EGV786461 EQR786461 FAN786461 FKJ786461 FUF786461 GEB786461 GNX786461 GXT786461 HHP786461 HRL786461 IBH786461 ILD786461 IUZ786461 JEV786461 JOR786461 JYN786461 KIJ786461 KSF786461 LCB786461 LLX786461 LVT786461 MFP786461 MPL786461 MZH786461 NJD786461 NSZ786461 OCV786461 OMR786461 OWN786461 PGJ786461 PQF786461 QAB786461 QJX786461 QTT786461 RDP786461 RNL786461 RXH786461 SHD786461 SQZ786461 TAV786461 TKR786461 TUN786461 UEJ786461 UOF786461 UYB786461 VHX786461 VRT786461 WBP786461 WLL786461 WVH786461 H851997 IV851997 SR851997 ACN851997 AMJ851997 AWF851997 BGB851997 BPX851997 BZT851997 CJP851997 CTL851997 DDH851997 DND851997 DWZ851997 EGV851997 EQR851997 FAN851997 FKJ851997 FUF851997 GEB851997 GNX851997 GXT851997 HHP851997 HRL851997 IBH851997 ILD851997 IUZ851997 JEV851997 JOR851997 JYN851997 KIJ851997 KSF851997 LCB851997 LLX851997 LVT851997 MFP851997 MPL851997 MZH851997 NJD851997 NSZ851997 OCV851997 OMR851997 OWN851997 PGJ851997 PQF851997 QAB851997 QJX851997 QTT851997 RDP851997 RNL851997 RXH851997 SHD851997 SQZ851997 TAV851997 TKR851997 TUN851997 UEJ851997 UOF851997 UYB851997 VHX851997 VRT851997 WBP851997 WLL851997 WVH851997 H917533 IV917533 SR917533 ACN917533 AMJ917533 AWF917533 BGB917533 BPX917533 BZT917533 CJP917533 CTL917533 DDH917533 DND917533 DWZ917533 EGV917533 EQR917533 FAN917533 FKJ917533 FUF917533 GEB917533 GNX917533 GXT917533 HHP917533 HRL917533 IBH917533 ILD917533 IUZ917533 JEV917533 JOR917533 JYN917533 KIJ917533 KSF917533 LCB917533 LLX917533 LVT917533 MFP917533 MPL917533 MZH917533 NJD917533 NSZ917533 OCV917533 OMR917533 OWN917533 PGJ917533 PQF917533 QAB917533 QJX917533 QTT917533 RDP917533 RNL917533 RXH917533 SHD917533 SQZ917533 TAV917533 TKR917533 TUN917533 UEJ917533 UOF917533 UYB917533 VHX917533 VRT917533 WBP917533 WLL917533 WVH917533 H983069 IV983069 SR983069 ACN983069 AMJ983069 AWF983069 BGB983069 BPX983069 BZT983069 CJP983069 CTL983069 DDH983069 DND983069 DWZ983069 EGV983069 EQR983069 FAN983069 FKJ983069 FUF983069 GEB983069 GNX983069 GXT983069 HHP983069 HRL983069 IBH983069 ILD983069 IUZ983069 JEV983069 JOR983069 JYN983069 KIJ983069 KSF983069 LCB983069 LLX983069 LVT983069 MFP983069 MPL983069 MZH983069 NJD983069 NSZ983069 OCV983069 OMR983069 OWN983069 PGJ983069 PQF983069 QAB983069 QJX983069 QTT983069 RDP983069 RNL983069 RXH983069 SHD983069 SQZ983069 TAV983069 TKR983069 TUN983069 UEJ983069 UOF983069 UYB983069 VHX983069 VRT983069 WBP983069 WLL983069 WVH983069 AVW18 IR20 SN20 ACJ20 AMF20 AWB20 BFX20 BPT20 BZP20 CJL20 CTH20 DDD20 DMZ20 DWV20 EGR20 EQN20 FAJ20 FKF20 FUB20 GDX20 GNT20 GXP20 HHL20 HRH20 IBD20 IKZ20 IUV20 JER20 JON20 JYJ20 KIF20 KSB20 LBX20 LLT20 LVP20 MFL20 MPH20 MZD20 NIZ20 NSV20 OCR20 OMN20 OWJ20 PGF20 PQB20 PZX20 QJT20 QTP20 RDL20 RNH20 RXD20 SGZ20 SQV20 TAR20 TKN20 TUJ20 UEF20 UOB20 UXX20 VHT20 VRP20 WBL20 WLH20 WVD20 H65567 IV65567 SR65567 ACN65567 AMJ65567 AWF65567 BGB65567 BPX65567 BZT65567 CJP65567 CTL65567 DDH65567 DND65567 DWZ65567 EGV65567 EQR65567 FAN65567 FKJ65567 FUF65567 GEB65567 GNX65567 GXT65567 HHP65567 HRL65567 IBH65567 ILD65567 IUZ65567 JEV65567 JOR65567 JYN65567 KIJ65567 KSF65567 LCB65567 LLX65567 LVT65567 MFP65567 MPL65567 MZH65567 NJD65567 NSZ65567 OCV65567 OMR65567 OWN65567 PGJ65567 PQF65567 QAB65567 QJX65567 QTT65567 RDP65567 RNL65567 RXH65567 SHD65567 SQZ65567 TAV65567 TKR65567 TUN65567 UEJ65567 UOF65567 UYB65567 VHX65567 VRT65567 WBP65567 WLL65567 WVH65567 H131103 IV131103 SR131103 ACN131103 AMJ131103 AWF131103 BGB131103 BPX131103 BZT131103 CJP131103 CTL131103 DDH131103 DND131103 DWZ131103 EGV131103 EQR131103 FAN131103 FKJ131103 FUF131103 GEB131103 GNX131103 GXT131103 HHP131103 HRL131103 IBH131103 ILD131103 IUZ131103 JEV131103 JOR131103 JYN131103 KIJ131103 KSF131103 LCB131103 LLX131103 LVT131103 MFP131103 MPL131103 MZH131103 NJD131103 NSZ131103 OCV131103 OMR131103 OWN131103 PGJ131103 PQF131103 QAB131103 QJX131103 QTT131103 RDP131103 RNL131103 RXH131103 SHD131103 SQZ131103 TAV131103 TKR131103 TUN131103 UEJ131103 UOF131103 UYB131103 VHX131103 VRT131103 WBP131103 WLL131103 WVH131103 H196639 IV196639 SR196639 ACN196639 AMJ196639 AWF196639 BGB196639 BPX196639 BZT196639 CJP196639 CTL196639 DDH196639 DND196639 DWZ196639 EGV196639 EQR196639 FAN196639 FKJ196639 FUF196639 GEB196639 GNX196639 GXT196639 HHP196639 HRL196639 IBH196639 ILD196639 IUZ196639 JEV196639 JOR196639 JYN196639 KIJ196639 KSF196639 LCB196639 LLX196639 LVT196639 MFP196639 MPL196639 MZH196639 NJD196639 NSZ196639 OCV196639 OMR196639 OWN196639 PGJ196639 PQF196639 QAB196639 QJX196639 QTT196639 RDP196639 RNL196639 RXH196639 SHD196639 SQZ196639 TAV196639 TKR196639 TUN196639 UEJ196639 UOF196639 UYB196639 VHX196639 VRT196639 WBP196639 WLL196639 WVH196639 H262175 IV262175 SR262175 ACN262175 AMJ262175 AWF262175 BGB262175 BPX262175 BZT262175 CJP262175 CTL262175 DDH262175 DND262175 DWZ262175 EGV262175 EQR262175 FAN262175 FKJ262175 FUF262175 GEB262175 GNX262175 GXT262175 HHP262175 HRL262175 IBH262175 ILD262175 IUZ262175 JEV262175 JOR262175 JYN262175 KIJ262175 KSF262175 LCB262175 LLX262175 LVT262175 MFP262175 MPL262175 MZH262175 NJD262175 NSZ262175 OCV262175 OMR262175 OWN262175 PGJ262175 PQF262175 QAB262175 QJX262175 QTT262175 RDP262175 RNL262175 RXH262175 SHD262175 SQZ262175 TAV262175 TKR262175 TUN262175 UEJ262175 UOF262175 UYB262175 VHX262175 VRT262175 WBP262175 WLL262175 WVH262175 H327711 IV327711 SR327711 ACN327711 AMJ327711 AWF327711 BGB327711 BPX327711 BZT327711 CJP327711 CTL327711 DDH327711 DND327711 DWZ327711 EGV327711 EQR327711 FAN327711 FKJ327711 FUF327711 GEB327711 GNX327711 GXT327711 HHP327711 HRL327711 IBH327711 ILD327711 IUZ327711 JEV327711 JOR327711 JYN327711 KIJ327711 KSF327711 LCB327711 LLX327711 LVT327711 MFP327711 MPL327711 MZH327711 NJD327711 NSZ327711 OCV327711 OMR327711 OWN327711 PGJ327711 PQF327711 QAB327711 QJX327711 QTT327711 RDP327711 RNL327711 RXH327711 SHD327711 SQZ327711 TAV327711 TKR327711 TUN327711 UEJ327711 UOF327711 UYB327711 VHX327711 VRT327711 WBP327711 WLL327711 WVH327711 H393247 IV393247 SR393247 ACN393247 AMJ393247 AWF393247 BGB393247 BPX393247 BZT393247 CJP393247 CTL393247 DDH393247 DND393247 DWZ393247 EGV393247 EQR393247 FAN393247 FKJ393247 FUF393247 GEB393247 GNX393247 GXT393247 HHP393247 HRL393247 IBH393247 ILD393247 IUZ393247 JEV393247 JOR393247 JYN393247 KIJ393247 KSF393247 LCB393247 LLX393247 LVT393247 MFP393247 MPL393247 MZH393247 NJD393247 NSZ393247 OCV393247 OMR393247 OWN393247 PGJ393247 PQF393247 QAB393247 QJX393247 QTT393247 RDP393247 RNL393247 RXH393247 SHD393247 SQZ393247 TAV393247 TKR393247 TUN393247 UEJ393247 UOF393247 UYB393247 VHX393247 VRT393247 WBP393247 WLL393247 WVH393247 H458783 IV458783 SR458783 ACN458783 AMJ458783 AWF458783 BGB458783 BPX458783 BZT458783 CJP458783 CTL458783 DDH458783 DND458783 DWZ458783 EGV458783 EQR458783 FAN458783 FKJ458783 FUF458783 GEB458783 GNX458783 GXT458783 HHP458783 HRL458783 IBH458783 ILD458783 IUZ458783 JEV458783 JOR458783 JYN458783 KIJ458783 KSF458783 LCB458783 LLX458783 LVT458783 MFP458783 MPL458783 MZH458783 NJD458783 NSZ458783 OCV458783 OMR458783 OWN458783 PGJ458783 PQF458783 QAB458783 QJX458783 QTT458783 RDP458783 RNL458783 RXH458783 SHD458783 SQZ458783 TAV458783 TKR458783 TUN458783 UEJ458783 UOF458783 UYB458783 VHX458783 VRT458783 WBP458783 WLL458783 WVH458783 H524319 IV524319 SR524319 ACN524319 AMJ524319 AWF524319 BGB524319 BPX524319 BZT524319 CJP524319 CTL524319 DDH524319 DND524319 DWZ524319 EGV524319 EQR524319 FAN524319 FKJ524319 FUF524319 GEB524319 GNX524319 GXT524319 HHP524319 HRL524319 IBH524319 ILD524319 IUZ524319 JEV524319 JOR524319 JYN524319 KIJ524319 KSF524319 LCB524319 LLX524319 LVT524319 MFP524319 MPL524319 MZH524319 NJD524319 NSZ524319 OCV524319 OMR524319 OWN524319 PGJ524319 PQF524319 QAB524319 QJX524319 QTT524319 RDP524319 RNL524319 RXH524319 SHD524319 SQZ524319 TAV524319 TKR524319 TUN524319 UEJ524319 UOF524319 UYB524319 VHX524319 VRT524319 WBP524319 WLL524319 WVH524319 H589855 IV589855 SR589855 ACN589855 AMJ589855 AWF589855 BGB589855 BPX589855 BZT589855 CJP589855 CTL589855 DDH589855 DND589855 DWZ589855 EGV589855 EQR589855 FAN589855 FKJ589855 FUF589855 GEB589855 GNX589855 GXT589855 HHP589855 HRL589855 IBH589855 ILD589855 IUZ589855 JEV589855 JOR589855 JYN589855 KIJ589855 KSF589855 LCB589855 LLX589855 LVT589855 MFP589855 MPL589855 MZH589855 NJD589855 NSZ589855 OCV589855 OMR589855 OWN589855 PGJ589855 PQF589855 QAB589855 QJX589855 QTT589855 RDP589855 RNL589855 RXH589855 SHD589855 SQZ589855 TAV589855 TKR589855 TUN589855 UEJ589855 UOF589855 UYB589855 VHX589855 VRT589855 WBP589855 WLL589855 WVH589855 H655391 IV655391 SR655391 ACN655391 AMJ655391 AWF655391 BGB655391 BPX655391 BZT655391 CJP655391 CTL655391 DDH655391 DND655391 DWZ655391 EGV655391 EQR655391 FAN655391 FKJ655391 FUF655391 GEB655391 GNX655391 GXT655391 HHP655391 HRL655391 IBH655391 ILD655391 IUZ655391 JEV655391 JOR655391 JYN655391 KIJ655391 KSF655391 LCB655391 LLX655391 LVT655391 MFP655391 MPL655391 MZH655391 NJD655391 NSZ655391 OCV655391 OMR655391 OWN655391 PGJ655391 PQF655391 QAB655391 QJX655391 QTT655391 RDP655391 RNL655391 RXH655391 SHD655391 SQZ655391 TAV655391 TKR655391 TUN655391 UEJ655391 UOF655391 UYB655391 VHX655391 VRT655391 WBP655391 WLL655391 WVH655391 H720927 IV720927 SR720927 ACN720927 AMJ720927 AWF720927 BGB720927 BPX720927 BZT720927 CJP720927 CTL720927 DDH720927 DND720927 DWZ720927 EGV720927 EQR720927 FAN720927 FKJ720927 FUF720927 GEB720927 GNX720927 GXT720927 HHP720927 HRL720927 IBH720927 ILD720927 IUZ720927 JEV720927 JOR720927 JYN720927 KIJ720927 KSF720927 LCB720927 LLX720927 LVT720927 MFP720927 MPL720927 MZH720927 NJD720927 NSZ720927 OCV720927 OMR720927 OWN720927 PGJ720927 PQF720927 QAB720927 QJX720927 QTT720927 RDP720927 RNL720927 RXH720927 SHD720927 SQZ720927 TAV720927 TKR720927 TUN720927 UEJ720927 UOF720927 UYB720927 VHX720927 VRT720927 WBP720927 WLL720927 WVH720927 H786463 IV786463 SR786463 ACN786463 AMJ786463 AWF786463 BGB786463 BPX786463 BZT786463 CJP786463 CTL786463 DDH786463 DND786463 DWZ786463 EGV786463 EQR786463 FAN786463 FKJ786463 FUF786463 GEB786463 GNX786463 GXT786463 HHP786463 HRL786463 IBH786463 ILD786463 IUZ786463 JEV786463 JOR786463 JYN786463 KIJ786463 KSF786463 LCB786463 LLX786463 LVT786463 MFP786463 MPL786463 MZH786463 NJD786463 NSZ786463 OCV786463 OMR786463 OWN786463 PGJ786463 PQF786463 QAB786463 QJX786463 QTT786463 RDP786463 RNL786463 RXH786463 SHD786463 SQZ786463 TAV786463 TKR786463 TUN786463 UEJ786463 UOF786463 UYB786463 VHX786463 VRT786463 WBP786463 WLL786463 WVH786463 H851999 IV851999 SR851999 ACN851999 AMJ851999 AWF851999 BGB851999 BPX851999 BZT851999 CJP851999 CTL851999 DDH851999 DND851999 DWZ851999 EGV851999 EQR851999 FAN851999 FKJ851999 FUF851999 GEB851999 GNX851999 GXT851999 HHP851999 HRL851999 IBH851999 ILD851999 IUZ851999 JEV851999 JOR851999 JYN851999 KIJ851999 KSF851999 LCB851999 LLX851999 LVT851999 MFP851999 MPL851999 MZH851999 NJD851999 NSZ851999 OCV851999 OMR851999 OWN851999 PGJ851999 PQF851999 QAB851999 QJX851999 QTT851999 RDP851999 RNL851999 RXH851999 SHD851999 SQZ851999 TAV851999 TKR851999 TUN851999 UEJ851999 UOF851999 UYB851999 VHX851999 VRT851999 WBP851999 WLL851999 WVH851999 H917535 IV917535 SR917535 ACN917535 AMJ917535 AWF917535 BGB917535 BPX917535 BZT917535 CJP917535 CTL917535 DDH917535 DND917535 DWZ917535 EGV917535 EQR917535 FAN917535 FKJ917535 FUF917535 GEB917535 GNX917535 GXT917535 HHP917535 HRL917535 IBH917535 ILD917535 IUZ917535 JEV917535 JOR917535 JYN917535 KIJ917535 KSF917535 LCB917535 LLX917535 LVT917535 MFP917535 MPL917535 MZH917535 NJD917535 NSZ917535 OCV917535 OMR917535 OWN917535 PGJ917535 PQF917535 QAB917535 QJX917535 QTT917535 RDP917535 RNL917535 RXH917535 SHD917535 SQZ917535 TAV917535 TKR917535 TUN917535 UEJ917535 UOF917535 UYB917535 VHX917535 VRT917535 WBP917535 WLL917535 WVH917535 H983071 IV983071 SR983071 ACN983071 AMJ983071 AWF983071 BGB983071 BPX983071 BZT983071 CJP983071 CTL983071 DDH983071 DND983071 DWZ983071 EGV983071 EQR983071 FAN983071 FKJ983071 FUF983071 GEB983071 GNX983071 GXT983071 HHP983071 HRL983071 IBH983071 ILD983071 IUZ983071 JEV983071 JOR983071 JYN983071 KIJ983071 KSF983071 LCB983071 LLX983071 LVT983071 MFP983071 MPL983071 MZH983071 NJD983071 NSZ983071 OCV983071 OMR983071 OWN983071 PGJ983071 PQF983071 QAB983071 QJX983071 QTT983071 RDP983071 RNL983071 RXH983071 SHD983071 SQZ983071 TAV983071 TKR983071 TUN983071 UEJ983071 UOF983071 UYB983071 VHX983071 VRT983071 WBP983071 WLL983071 WVH983071 AMA18 IR22 SN22 ACJ22 AMF22 AWB22 BFX22 BPT22 BZP22 CJL22 CTH22 DDD22 DMZ22 DWV22 EGR22 EQN22 FAJ22 FKF22 FUB22 GDX22 GNT22 GXP22 HHL22 HRH22 IBD22 IKZ22 IUV22 JER22 JON22 JYJ22 KIF22 KSB22 LBX22 LLT22 LVP22 MFL22 MPH22 MZD22 NIZ22 NSV22 OCR22 OMN22 OWJ22 PGF22 PQB22 PZX22 QJT22 QTP22 RDL22 RNH22 RXD22 SGZ22 SQV22 TAR22 TKN22 TUJ22 UEF22 UOB22 UXX22 VHT22 VRP22 WBL22 WLH22 WVD22 H65569 IV65569 SR65569 ACN65569 AMJ65569 AWF65569 BGB65569 BPX65569 BZT65569 CJP65569 CTL65569 DDH65569 DND65569 DWZ65569 EGV65569 EQR65569 FAN65569 FKJ65569 FUF65569 GEB65569 GNX65569 GXT65569 HHP65569 HRL65569 IBH65569 ILD65569 IUZ65569 JEV65569 JOR65569 JYN65569 KIJ65569 KSF65569 LCB65569 LLX65569 LVT65569 MFP65569 MPL65569 MZH65569 NJD65569 NSZ65569 OCV65569 OMR65569 OWN65569 PGJ65569 PQF65569 QAB65569 QJX65569 QTT65569 RDP65569 RNL65569 RXH65569 SHD65569 SQZ65569 TAV65569 TKR65569 TUN65569 UEJ65569 UOF65569 UYB65569 VHX65569 VRT65569 WBP65569 WLL65569 WVH65569 H131105 IV131105 SR131105 ACN131105 AMJ131105 AWF131105 BGB131105 BPX131105 BZT131105 CJP131105 CTL131105 DDH131105 DND131105 DWZ131105 EGV131105 EQR131105 FAN131105 FKJ131105 FUF131105 GEB131105 GNX131105 GXT131105 HHP131105 HRL131105 IBH131105 ILD131105 IUZ131105 JEV131105 JOR131105 JYN131105 KIJ131105 KSF131105 LCB131105 LLX131105 LVT131105 MFP131105 MPL131105 MZH131105 NJD131105 NSZ131105 OCV131105 OMR131105 OWN131105 PGJ131105 PQF131105 QAB131105 QJX131105 QTT131105 RDP131105 RNL131105 RXH131105 SHD131105 SQZ131105 TAV131105 TKR131105 TUN131105 UEJ131105 UOF131105 UYB131105 VHX131105 VRT131105 WBP131105 WLL131105 WVH131105 H196641 IV196641 SR196641 ACN196641 AMJ196641 AWF196641 BGB196641 BPX196641 BZT196641 CJP196641 CTL196641 DDH196641 DND196641 DWZ196641 EGV196641 EQR196641 FAN196641 FKJ196641 FUF196641 GEB196641 GNX196641 GXT196641 HHP196641 HRL196641 IBH196641 ILD196641 IUZ196641 JEV196641 JOR196641 JYN196641 KIJ196641 KSF196641 LCB196641 LLX196641 LVT196641 MFP196641 MPL196641 MZH196641 NJD196641 NSZ196641 OCV196641 OMR196641 OWN196641 PGJ196641 PQF196641 QAB196641 QJX196641 QTT196641 RDP196641 RNL196641 RXH196641 SHD196641 SQZ196641 TAV196641 TKR196641 TUN196641 UEJ196641 UOF196641 UYB196641 VHX196641 VRT196641 WBP196641 WLL196641 WVH196641 H262177 IV262177 SR262177 ACN262177 AMJ262177 AWF262177 BGB262177 BPX262177 BZT262177 CJP262177 CTL262177 DDH262177 DND262177 DWZ262177 EGV262177 EQR262177 FAN262177 FKJ262177 FUF262177 GEB262177 GNX262177 GXT262177 HHP262177 HRL262177 IBH262177 ILD262177 IUZ262177 JEV262177 JOR262177 JYN262177 KIJ262177 KSF262177 LCB262177 LLX262177 LVT262177 MFP262177 MPL262177 MZH262177 NJD262177 NSZ262177 OCV262177 OMR262177 OWN262177 PGJ262177 PQF262177 QAB262177 QJX262177 QTT262177 RDP262177 RNL262177 RXH262177 SHD262177 SQZ262177 TAV262177 TKR262177 TUN262177 UEJ262177 UOF262177 UYB262177 VHX262177 VRT262177 WBP262177 WLL262177 WVH262177 H327713 IV327713 SR327713 ACN327713 AMJ327713 AWF327713 BGB327713 BPX327713 BZT327713 CJP327713 CTL327713 DDH327713 DND327713 DWZ327713 EGV327713 EQR327713 FAN327713 FKJ327713 FUF327713 GEB327713 GNX327713 GXT327713 HHP327713 HRL327713 IBH327713 ILD327713 IUZ327713 JEV327713 JOR327713 JYN327713 KIJ327713 KSF327713 LCB327713 LLX327713 LVT327713 MFP327713 MPL327713 MZH327713 NJD327713 NSZ327713 OCV327713 OMR327713 OWN327713 PGJ327713 PQF327713 QAB327713 QJX327713 QTT327713 RDP327713 RNL327713 RXH327713 SHD327713 SQZ327713 TAV327713 TKR327713 TUN327713 UEJ327713 UOF327713 UYB327713 VHX327713 VRT327713 WBP327713 WLL327713 WVH327713 H393249 IV393249 SR393249 ACN393249 AMJ393249 AWF393249 BGB393249 BPX393249 BZT393249 CJP393249 CTL393249 DDH393249 DND393249 DWZ393249 EGV393249 EQR393249 FAN393249 FKJ393249 FUF393249 GEB393249 GNX393249 GXT393249 HHP393249 HRL393249 IBH393249 ILD393249 IUZ393249 JEV393249 JOR393249 JYN393249 KIJ393249 KSF393249 LCB393249 LLX393249 LVT393249 MFP393249 MPL393249 MZH393249 NJD393249 NSZ393249 OCV393249 OMR393249 OWN393249 PGJ393249 PQF393249 QAB393249 QJX393249 QTT393249 RDP393249 RNL393249 RXH393249 SHD393249 SQZ393249 TAV393249 TKR393249 TUN393249 UEJ393249 UOF393249 UYB393249 VHX393249 VRT393249 WBP393249 WLL393249 WVH393249 H458785 IV458785 SR458785 ACN458785 AMJ458785 AWF458785 BGB458785 BPX458785 BZT458785 CJP458785 CTL458785 DDH458785 DND458785 DWZ458785 EGV458785 EQR458785 FAN458785 FKJ458785 FUF458785 GEB458785 GNX458785 GXT458785 HHP458785 HRL458785 IBH458785 ILD458785 IUZ458785 JEV458785 JOR458785 JYN458785 KIJ458785 KSF458785 LCB458785 LLX458785 LVT458785 MFP458785 MPL458785 MZH458785 NJD458785 NSZ458785 OCV458785 OMR458785 OWN458785 PGJ458785 PQF458785 QAB458785 QJX458785 QTT458785 RDP458785 RNL458785 RXH458785 SHD458785 SQZ458785 TAV458785 TKR458785 TUN458785 UEJ458785 UOF458785 UYB458785 VHX458785 VRT458785 WBP458785 WLL458785 WVH458785 H524321 IV524321 SR524321 ACN524321 AMJ524321 AWF524321 BGB524321 BPX524321 BZT524321 CJP524321 CTL524321 DDH524321 DND524321 DWZ524321 EGV524321 EQR524321 FAN524321 FKJ524321 FUF524321 GEB524321 GNX524321 GXT524321 HHP524321 HRL524321 IBH524321 ILD524321 IUZ524321 JEV524321 JOR524321 JYN524321 KIJ524321 KSF524321 LCB524321 LLX524321 LVT524321 MFP524321 MPL524321 MZH524321 NJD524321 NSZ524321 OCV524321 OMR524321 OWN524321 PGJ524321 PQF524321 QAB524321 QJX524321 QTT524321 RDP524321 RNL524321 RXH524321 SHD524321 SQZ524321 TAV524321 TKR524321 TUN524321 UEJ524321 UOF524321 UYB524321 VHX524321 VRT524321 WBP524321 WLL524321 WVH524321 H589857 IV589857 SR589857 ACN589857 AMJ589857 AWF589857 BGB589857 BPX589857 BZT589857 CJP589857 CTL589857 DDH589857 DND589857 DWZ589857 EGV589857 EQR589857 FAN589857 FKJ589857 FUF589857 GEB589857 GNX589857 GXT589857 HHP589857 HRL589857 IBH589857 ILD589857 IUZ589857 JEV589857 JOR589857 JYN589857 KIJ589857 KSF589857 LCB589857 LLX589857 LVT589857 MFP589857 MPL589857 MZH589857 NJD589857 NSZ589857 OCV589857 OMR589857 OWN589857 PGJ589857 PQF589857 QAB589857 QJX589857 QTT589857 RDP589857 RNL589857 RXH589857 SHD589857 SQZ589857 TAV589857 TKR589857 TUN589857 UEJ589857 UOF589857 UYB589857 VHX589857 VRT589857 WBP589857 WLL589857 WVH589857 H655393 IV655393 SR655393 ACN655393 AMJ655393 AWF655393 BGB655393 BPX655393 BZT655393 CJP655393 CTL655393 DDH655393 DND655393 DWZ655393 EGV655393 EQR655393 FAN655393 FKJ655393 FUF655393 GEB655393 GNX655393 GXT655393 HHP655393 HRL655393 IBH655393 ILD655393 IUZ655393 JEV655393 JOR655393 JYN655393 KIJ655393 KSF655393 LCB655393 LLX655393 LVT655393 MFP655393 MPL655393 MZH655393 NJD655393 NSZ655393 OCV655393 OMR655393 OWN655393 PGJ655393 PQF655393 QAB655393 QJX655393 QTT655393 RDP655393 RNL655393 RXH655393 SHD655393 SQZ655393 TAV655393 TKR655393 TUN655393 UEJ655393 UOF655393 UYB655393 VHX655393 VRT655393 WBP655393 WLL655393 WVH655393 H720929 IV720929 SR720929 ACN720929 AMJ720929 AWF720929 BGB720929 BPX720929 BZT720929 CJP720929 CTL720929 DDH720929 DND720929 DWZ720929 EGV720929 EQR720929 FAN720929 FKJ720929 FUF720929 GEB720929 GNX720929 GXT720929 HHP720929 HRL720929 IBH720929 ILD720929 IUZ720929 JEV720929 JOR720929 JYN720929 KIJ720929 KSF720929 LCB720929 LLX720929 LVT720929 MFP720929 MPL720929 MZH720929 NJD720929 NSZ720929 OCV720929 OMR720929 OWN720929 PGJ720929 PQF720929 QAB720929 QJX720929 QTT720929 RDP720929 RNL720929 RXH720929 SHD720929 SQZ720929 TAV720929 TKR720929 TUN720929 UEJ720929 UOF720929 UYB720929 VHX720929 VRT720929 WBP720929 WLL720929 WVH720929 H786465 IV786465 SR786465 ACN786465 AMJ786465 AWF786465 BGB786465 BPX786465 BZT786465 CJP786465 CTL786465 DDH786465 DND786465 DWZ786465 EGV786465 EQR786465 FAN786465 FKJ786465 FUF786465 GEB786465 GNX786465 GXT786465 HHP786465 HRL786465 IBH786465 ILD786465 IUZ786465 JEV786465 JOR786465 JYN786465 KIJ786465 KSF786465 LCB786465 LLX786465 LVT786465 MFP786465 MPL786465 MZH786465 NJD786465 NSZ786465 OCV786465 OMR786465 OWN786465 PGJ786465 PQF786465 QAB786465 QJX786465 QTT786465 RDP786465 RNL786465 RXH786465 SHD786465 SQZ786465 TAV786465 TKR786465 TUN786465 UEJ786465 UOF786465 UYB786465 VHX786465 VRT786465 WBP786465 WLL786465 WVH786465 H852001 IV852001 SR852001 ACN852001 AMJ852001 AWF852001 BGB852001 BPX852001 BZT852001 CJP852001 CTL852001 DDH852001 DND852001 DWZ852001 EGV852001 EQR852001 FAN852001 FKJ852001 FUF852001 GEB852001 GNX852001 GXT852001 HHP852001 HRL852001 IBH852001 ILD852001 IUZ852001 JEV852001 JOR852001 JYN852001 KIJ852001 KSF852001 LCB852001 LLX852001 LVT852001 MFP852001 MPL852001 MZH852001 NJD852001 NSZ852001 OCV852001 OMR852001 OWN852001 PGJ852001 PQF852001 QAB852001 QJX852001 QTT852001 RDP852001 RNL852001 RXH852001 SHD852001 SQZ852001 TAV852001 TKR852001 TUN852001 UEJ852001 UOF852001 UYB852001 VHX852001 VRT852001 WBP852001 WLL852001 WVH852001 H917537 IV917537 SR917537 ACN917537 AMJ917537 AWF917537 BGB917537 BPX917537 BZT917537 CJP917537 CTL917537 DDH917537 DND917537 DWZ917537 EGV917537 EQR917537 FAN917537 FKJ917537 FUF917537 GEB917537 GNX917537 GXT917537 HHP917537 HRL917537 IBH917537 ILD917537 IUZ917537 JEV917537 JOR917537 JYN917537 KIJ917537 KSF917537 LCB917537 LLX917537 LVT917537 MFP917537 MPL917537 MZH917537 NJD917537 NSZ917537 OCV917537 OMR917537 OWN917537 PGJ917537 PQF917537 QAB917537 QJX917537 QTT917537 RDP917537 RNL917537 RXH917537 SHD917537 SQZ917537 TAV917537 TKR917537 TUN917537 UEJ917537 UOF917537 UYB917537 VHX917537 VRT917537 WBP917537 WLL917537 WVH917537 H983073 IV983073 SR983073 ACN983073 AMJ983073 AWF983073 BGB983073 BPX983073 BZT983073 CJP983073 CTL983073 DDH983073 DND983073 DWZ983073 EGV983073 EQR983073 FAN983073 FKJ983073 FUF983073 GEB983073 GNX983073 GXT983073 HHP983073 HRL983073 IBH983073 ILD983073 IUZ983073 JEV983073 JOR983073 JYN983073 KIJ983073 KSF983073 LCB983073 LLX983073 LVT983073 MFP983073 MPL983073 MZH983073 NJD983073 NSZ983073 OCV983073 OMR983073 OWN983073 PGJ983073 PQF983073 QAB983073 QJX983073 QTT983073 RDP983073 RNL983073 RXH983073 SHD983073 SQZ983073 TAV983073 TKR983073 TUN983073 UEJ983073 UOF983073 UYB983073 VHX983073 VRT983073 WBP983073 WLL983073 WVH983073 ACE18 IR24 SN24 ACJ24 AMF24 AWB24 BFX24 BPT24 BZP24 CJL24 CTH24 DDD24 DMZ24 DWV24 EGR24 EQN24 FAJ24 FKF24 FUB24 GDX24 GNT24 GXP24 HHL24 HRH24 IBD24 IKZ24 IUV24 JER24 JON24 JYJ24 KIF24 KSB24 LBX24 LLT24 LVP24 MFL24 MPH24 MZD24 NIZ24 NSV24 OCR24 OMN24 OWJ24 PGF24 PQB24 PZX24 QJT24 QTP24 RDL24 RNH24 RXD24 SGZ24 SQV24 TAR24 TKN24 TUJ24 UEF24 UOB24 UXX24 VHT24 VRP24 WBL24 WLH24 WVD24 H65571 IV65571 SR65571 ACN65571 AMJ65571 AWF65571 BGB65571 BPX65571 BZT65571 CJP65571 CTL65571 DDH65571 DND65571 DWZ65571 EGV65571 EQR65571 FAN65571 FKJ65571 FUF65571 GEB65571 GNX65571 GXT65571 HHP65571 HRL65571 IBH65571 ILD65571 IUZ65571 JEV65571 JOR65571 JYN65571 KIJ65571 KSF65571 LCB65571 LLX65571 LVT65571 MFP65571 MPL65571 MZH65571 NJD65571 NSZ65571 OCV65571 OMR65571 OWN65571 PGJ65571 PQF65571 QAB65571 QJX65571 QTT65571 RDP65571 RNL65571 RXH65571 SHD65571 SQZ65571 TAV65571 TKR65571 TUN65571 UEJ65571 UOF65571 UYB65571 VHX65571 VRT65571 WBP65571 WLL65571 WVH65571 H131107 IV131107 SR131107 ACN131107 AMJ131107 AWF131107 BGB131107 BPX131107 BZT131107 CJP131107 CTL131107 DDH131107 DND131107 DWZ131107 EGV131107 EQR131107 FAN131107 FKJ131107 FUF131107 GEB131107 GNX131107 GXT131107 HHP131107 HRL131107 IBH131107 ILD131107 IUZ131107 JEV131107 JOR131107 JYN131107 KIJ131107 KSF131107 LCB131107 LLX131107 LVT131107 MFP131107 MPL131107 MZH131107 NJD131107 NSZ131107 OCV131107 OMR131107 OWN131107 PGJ131107 PQF131107 QAB131107 QJX131107 QTT131107 RDP131107 RNL131107 RXH131107 SHD131107 SQZ131107 TAV131107 TKR131107 TUN131107 UEJ131107 UOF131107 UYB131107 VHX131107 VRT131107 WBP131107 WLL131107 WVH131107 H196643 IV196643 SR196643 ACN196643 AMJ196643 AWF196643 BGB196643 BPX196643 BZT196643 CJP196643 CTL196643 DDH196643 DND196643 DWZ196643 EGV196643 EQR196643 FAN196643 FKJ196643 FUF196643 GEB196643 GNX196643 GXT196643 HHP196643 HRL196643 IBH196643 ILD196643 IUZ196643 JEV196643 JOR196643 JYN196643 KIJ196643 KSF196643 LCB196643 LLX196643 LVT196643 MFP196643 MPL196643 MZH196643 NJD196643 NSZ196643 OCV196643 OMR196643 OWN196643 PGJ196643 PQF196643 QAB196643 QJX196643 QTT196643 RDP196643 RNL196643 RXH196643 SHD196643 SQZ196643 TAV196643 TKR196643 TUN196643 UEJ196643 UOF196643 UYB196643 VHX196643 VRT196643 WBP196643 WLL196643 WVH196643 H262179 IV262179 SR262179 ACN262179 AMJ262179 AWF262179 BGB262179 BPX262179 BZT262179 CJP262179 CTL262179 DDH262179 DND262179 DWZ262179 EGV262179 EQR262179 FAN262179 FKJ262179 FUF262179 GEB262179 GNX262179 GXT262179 HHP262179 HRL262179 IBH262179 ILD262179 IUZ262179 JEV262179 JOR262179 JYN262179 KIJ262179 KSF262179 LCB262179 LLX262179 LVT262179 MFP262179 MPL262179 MZH262179 NJD262179 NSZ262179 OCV262179 OMR262179 OWN262179 PGJ262179 PQF262179 QAB262179 QJX262179 QTT262179 RDP262179 RNL262179 RXH262179 SHD262179 SQZ262179 TAV262179 TKR262179 TUN262179 UEJ262179 UOF262179 UYB262179 VHX262179 VRT262179 WBP262179 WLL262179 WVH262179 H327715 IV327715 SR327715 ACN327715 AMJ327715 AWF327715 BGB327715 BPX327715 BZT327715 CJP327715 CTL327715 DDH327715 DND327715 DWZ327715 EGV327715 EQR327715 FAN327715 FKJ327715 FUF327715 GEB327715 GNX327715 GXT327715 HHP327715 HRL327715 IBH327715 ILD327715 IUZ327715 JEV327715 JOR327715 JYN327715 KIJ327715 KSF327715 LCB327715 LLX327715 LVT327715 MFP327715 MPL327715 MZH327715 NJD327715 NSZ327715 OCV327715 OMR327715 OWN327715 PGJ327715 PQF327715 QAB327715 QJX327715 QTT327715 RDP327715 RNL327715 RXH327715 SHD327715 SQZ327715 TAV327715 TKR327715 TUN327715 UEJ327715 UOF327715 UYB327715 VHX327715 VRT327715 WBP327715 WLL327715 WVH327715 H393251 IV393251 SR393251 ACN393251 AMJ393251 AWF393251 BGB393251 BPX393251 BZT393251 CJP393251 CTL393251 DDH393251 DND393251 DWZ393251 EGV393251 EQR393251 FAN393251 FKJ393251 FUF393251 GEB393251 GNX393251 GXT393251 HHP393251 HRL393251 IBH393251 ILD393251 IUZ393251 JEV393251 JOR393251 JYN393251 KIJ393251 KSF393251 LCB393251 LLX393251 LVT393251 MFP393251 MPL393251 MZH393251 NJD393251 NSZ393251 OCV393251 OMR393251 OWN393251 PGJ393251 PQF393251 QAB393251 QJX393251 QTT393251 RDP393251 RNL393251 RXH393251 SHD393251 SQZ393251 TAV393251 TKR393251 TUN393251 UEJ393251 UOF393251 UYB393251 VHX393251 VRT393251 WBP393251 WLL393251 WVH393251 H458787 IV458787 SR458787 ACN458787 AMJ458787 AWF458787 BGB458787 BPX458787 BZT458787 CJP458787 CTL458787 DDH458787 DND458787 DWZ458787 EGV458787 EQR458787 FAN458787 FKJ458787 FUF458787 GEB458787 GNX458787 GXT458787 HHP458787 HRL458787 IBH458787 ILD458787 IUZ458787 JEV458787 JOR458787 JYN458787 KIJ458787 KSF458787 LCB458787 LLX458787 LVT458787 MFP458787 MPL458787 MZH458787 NJD458787 NSZ458787 OCV458787 OMR458787 OWN458787 PGJ458787 PQF458787 QAB458787 QJX458787 QTT458787 RDP458787 RNL458787 RXH458787 SHD458787 SQZ458787 TAV458787 TKR458787 TUN458787 UEJ458787 UOF458787 UYB458787 VHX458787 VRT458787 WBP458787 WLL458787 WVH458787 H524323 IV524323 SR524323 ACN524323 AMJ524323 AWF524323 BGB524323 BPX524323 BZT524323 CJP524323 CTL524323 DDH524323 DND524323 DWZ524323 EGV524323 EQR524323 FAN524323 FKJ524323 FUF524323 GEB524323 GNX524323 GXT524323 HHP524323 HRL524323 IBH524323 ILD524323 IUZ524323 JEV524323 JOR524323 JYN524323 KIJ524323 KSF524323 LCB524323 LLX524323 LVT524323 MFP524323 MPL524323 MZH524323 NJD524323 NSZ524323 OCV524323 OMR524323 OWN524323 PGJ524323 PQF524323 QAB524323 QJX524323 QTT524323 RDP524323 RNL524323 RXH524323 SHD524323 SQZ524323 TAV524323 TKR524323 TUN524323 UEJ524323 UOF524323 UYB524323 VHX524323 VRT524323 WBP524323 WLL524323 WVH524323 H589859 IV589859 SR589859 ACN589859 AMJ589859 AWF589859 BGB589859 BPX589859 BZT589859 CJP589859 CTL589859 DDH589859 DND589859 DWZ589859 EGV589859 EQR589859 FAN589859 FKJ589859 FUF589859 GEB589859 GNX589859 GXT589859 HHP589859 HRL589859 IBH589859 ILD589859 IUZ589859 JEV589859 JOR589859 JYN589859 KIJ589859 KSF589859 LCB589859 LLX589859 LVT589859 MFP589859 MPL589859 MZH589859 NJD589859 NSZ589859 OCV589859 OMR589859 OWN589859 PGJ589859 PQF589859 QAB589859 QJX589859 QTT589859 RDP589859 RNL589859 RXH589859 SHD589859 SQZ589859 TAV589859 TKR589859 TUN589859 UEJ589859 UOF589859 UYB589859 VHX589859 VRT589859 WBP589859 WLL589859 WVH589859 H655395 IV655395 SR655395 ACN655395 AMJ655395 AWF655395 BGB655395 BPX655395 BZT655395 CJP655395 CTL655395 DDH655395 DND655395 DWZ655395 EGV655395 EQR655395 FAN655395 FKJ655395 FUF655395 GEB655395 GNX655395 GXT655395 HHP655395 HRL655395 IBH655395 ILD655395 IUZ655395 JEV655395 JOR655395 JYN655395 KIJ655395 KSF655395 LCB655395 LLX655395 LVT655395 MFP655395 MPL655395 MZH655395 NJD655395 NSZ655395 OCV655395 OMR655395 OWN655395 PGJ655395 PQF655395 QAB655395 QJX655395 QTT655395 RDP655395 RNL655395 RXH655395 SHD655395 SQZ655395 TAV655395 TKR655395 TUN655395 UEJ655395 UOF655395 UYB655395 VHX655395 VRT655395 WBP655395 WLL655395 WVH655395 H720931 IV720931 SR720931 ACN720931 AMJ720931 AWF720931 BGB720931 BPX720931 BZT720931 CJP720931 CTL720931 DDH720931 DND720931 DWZ720931 EGV720931 EQR720931 FAN720931 FKJ720931 FUF720931 GEB720931 GNX720931 GXT720931 HHP720931 HRL720931 IBH720931 ILD720931 IUZ720931 JEV720931 JOR720931 JYN720931 KIJ720931 KSF720931 LCB720931 LLX720931 LVT720931 MFP720931 MPL720931 MZH720931 NJD720931 NSZ720931 OCV720931 OMR720931 OWN720931 PGJ720931 PQF720931 QAB720931 QJX720931 QTT720931 RDP720931 RNL720931 RXH720931 SHD720931 SQZ720931 TAV720931 TKR720931 TUN720931 UEJ720931 UOF720931 UYB720931 VHX720931 VRT720931 WBP720931 WLL720931 WVH720931 H786467 IV786467 SR786467 ACN786467 AMJ786467 AWF786467 BGB786467 BPX786467 BZT786467 CJP786467 CTL786467 DDH786467 DND786467 DWZ786467 EGV786467 EQR786467 FAN786467 FKJ786467 FUF786467 GEB786467 GNX786467 GXT786467 HHP786467 HRL786467 IBH786467 ILD786467 IUZ786467 JEV786467 JOR786467 JYN786467 KIJ786467 KSF786467 LCB786467 LLX786467 LVT786467 MFP786467 MPL786467 MZH786467 NJD786467 NSZ786467 OCV786467 OMR786467 OWN786467 PGJ786467 PQF786467 QAB786467 QJX786467 QTT786467 RDP786467 RNL786467 RXH786467 SHD786467 SQZ786467 TAV786467 TKR786467 TUN786467 UEJ786467 UOF786467 UYB786467 VHX786467 VRT786467 WBP786467 WLL786467 WVH786467 H852003 IV852003 SR852003 ACN852003 AMJ852003 AWF852003 BGB852003 BPX852003 BZT852003 CJP852003 CTL852003 DDH852003 DND852003 DWZ852003 EGV852003 EQR852003 FAN852003 FKJ852003 FUF852003 GEB852003 GNX852003 GXT852003 HHP852003 HRL852003 IBH852003 ILD852003 IUZ852003 JEV852003 JOR852003 JYN852003 KIJ852003 KSF852003 LCB852003 LLX852003 LVT852003 MFP852003 MPL852003 MZH852003 NJD852003 NSZ852003 OCV852003 OMR852003 OWN852003 PGJ852003 PQF852003 QAB852003 QJX852003 QTT852003 RDP852003 RNL852003 RXH852003 SHD852003 SQZ852003 TAV852003 TKR852003 TUN852003 UEJ852003 UOF852003 UYB852003 VHX852003 VRT852003 WBP852003 WLL852003 WVH852003 H917539 IV917539 SR917539 ACN917539 AMJ917539 AWF917539 BGB917539 BPX917539 BZT917539 CJP917539 CTL917539 DDH917539 DND917539 DWZ917539 EGV917539 EQR917539 FAN917539 FKJ917539 FUF917539 GEB917539 GNX917539 GXT917539 HHP917539 HRL917539 IBH917539 ILD917539 IUZ917539 JEV917539 JOR917539 JYN917539 KIJ917539 KSF917539 LCB917539 LLX917539 LVT917539 MFP917539 MPL917539 MZH917539 NJD917539 NSZ917539 OCV917539 OMR917539 OWN917539 PGJ917539 PQF917539 QAB917539 QJX917539 QTT917539 RDP917539 RNL917539 RXH917539 SHD917539 SQZ917539 TAV917539 TKR917539 TUN917539 UEJ917539 UOF917539 UYB917539 VHX917539 VRT917539 WBP917539 WLL917539 WVH917539 H983075 IV983075 SR983075 ACN983075 AMJ983075 AWF983075 BGB983075 BPX983075 BZT983075 CJP983075 CTL983075 DDH983075 DND983075 DWZ983075 EGV983075 EQR983075 FAN983075 FKJ983075 FUF983075 GEB983075 GNX983075 GXT983075 HHP983075 HRL983075 IBH983075 ILD983075 IUZ983075 JEV983075 JOR983075 JYN983075 KIJ983075 KSF983075 LCB983075 LLX983075 LVT983075 MFP983075 MPL983075 MZH983075 NJD983075 NSZ983075 OCV983075 OMR983075 OWN983075 PGJ983075 PQF983075 QAB983075 QJX983075 QTT983075 RDP983075 RNL983075 RXH983075 SHD983075 SQZ983075 TAV983075 TKR983075 TUN983075 UEJ983075 UOF983075 UYB983075 VHX983075 VRT983075 WBP983075 WLL983075 WVH983075 SI18 IR26:IR30 SN26:SN30 ACJ26:ACJ30 AMF26:AMF30 AWB26:AWB30 BFX26:BFX30 BPT26:BPT30 BZP26:BZP30 CJL26:CJL30 CTH26:CTH30 DDD26:DDD30 DMZ26:DMZ30 DWV26:DWV30 EGR26:EGR30 EQN26:EQN30 FAJ26:FAJ30 FKF26:FKF30 FUB26:FUB30 GDX26:GDX30 GNT26:GNT30 GXP26:GXP30 HHL26:HHL30 HRH26:HRH30 IBD26:IBD30 IKZ26:IKZ30 IUV26:IUV30 JER26:JER30 JON26:JON30 JYJ26:JYJ30 KIF26:KIF30 KSB26:KSB30 LBX26:LBX30 LLT26:LLT30 LVP26:LVP30 MFL26:MFL30 MPH26:MPH30 MZD26:MZD30 NIZ26:NIZ30 NSV26:NSV30 OCR26:OCR30 OMN26:OMN30 OWJ26:OWJ30 PGF26:PGF30 PQB26:PQB30 PZX26:PZX30 QJT26:QJT30 QTP26:QTP30 RDL26:RDL30 RNH26:RNH30 RXD26:RXD30 SGZ26:SGZ30 SQV26:SQV30 TAR26:TAR30 TKN26:TKN30 TUJ26:TUJ30 UEF26:UEF30 UOB26:UOB30 UXX26:UXX30 VHT26:VHT30 VRP26:VRP30 WBL26:WBL30 WLH26:WLH30 WVD26:WVD30 H65573 IV65573 SR65573 ACN65573 AMJ65573 AWF65573 BGB65573 BPX65573 BZT65573 CJP65573 CTL65573 DDH65573 DND65573 DWZ65573 EGV65573 EQR65573 FAN65573 FKJ65573 FUF65573 GEB65573 GNX65573 GXT65573 HHP65573 HRL65573 IBH65573 ILD65573 IUZ65573 JEV65573 JOR65573 JYN65573 KIJ65573 KSF65573 LCB65573 LLX65573 LVT65573 MFP65573 MPL65573 MZH65573 NJD65573 NSZ65573 OCV65573 OMR65573 OWN65573 PGJ65573 PQF65573 QAB65573 QJX65573 QTT65573 RDP65573 RNL65573 RXH65573 SHD65573 SQZ65573 TAV65573 TKR65573 TUN65573 UEJ65573 UOF65573 UYB65573 VHX65573 VRT65573 WBP65573 WLL65573 WVH65573 H131109 IV131109 SR131109 ACN131109 AMJ131109 AWF131109 BGB131109 BPX131109 BZT131109 CJP131109 CTL131109 DDH131109 DND131109 DWZ131109 EGV131109 EQR131109 FAN131109 FKJ131109 FUF131109 GEB131109 GNX131109 GXT131109 HHP131109 HRL131109 IBH131109 ILD131109 IUZ131109 JEV131109 JOR131109 JYN131109 KIJ131109 KSF131109 LCB131109 LLX131109 LVT131109 MFP131109 MPL131109 MZH131109 NJD131109 NSZ131109 OCV131109 OMR131109 OWN131109 PGJ131109 PQF131109 QAB131109 QJX131109 QTT131109 RDP131109 RNL131109 RXH131109 SHD131109 SQZ131109 TAV131109 TKR131109 TUN131109 UEJ131109 UOF131109 UYB131109 VHX131109 VRT131109 WBP131109 WLL131109 WVH131109 H196645 IV196645 SR196645 ACN196645 AMJ196645 AWF196645 BGB196645 BPX196645 BZT196645 CJP196645 CTL196645 DDH196645 DND196645 DWZ196645 EGV196645 EQR196645 FAN196645 FKJ196645 FUF196645 GEB196645 GNX196645 GXT196645 HHP196645 HRL196645 IBH196645 ILD196645 IUZ196645 JEV196645 JOR196645 JYN196645 KIJ196645 KSF196645 LCB196645 LLX196645 LVT196645 MFP196645 MPL196645 MZH196645 NJD196645 NSZ196645 OCV196645 OMR196645 OWN196645 PGJ196645 PQF196645 QAB196645 QJX196645 QTT196645 RDP196645 RNL196645 RXH196645 SHD196645 SQZ196645 TAV196645 TKR196645 TUN196645 UEJ196645 UOF196645 UYB196645 VHX196645 VRT196645 WBP196645 WLL196645 WVH196645 H262181 IV262181 SR262181 ACN262181 AMJ262181 AWF262181 BGB262181 BPX262181 BZT262181 CJP262181 CTL262181 DDH262181 DND262181 DWZ262181 EGV262181 EQR262181 FAN262181 FKJ262181 FUF262181 GEB262181 GNX262181 GXT262181 HHP262181 HRL262181 IBH262181 ILD262181 IUZ262181 JEV262181 JOR262181 JYN262181 KIJ262181 KSF262181 LCB262181 LLX262181 LVT262181 MFP262181 MPL262181 MZH262181 NJD262181 NSZ262181 OCV262181 OMR262181 OWN262181 PGJ262181 PQF262181 QAB262181 QJX262181 QTT262181 RDP262181 RNL262181 RXH262181 SHD262181 SQZ262181 TAV262181 TKR262181 TUN262181 UEJ262181 UOF262181 UYB262181 VHX262181 VRT262181 WBP262181 WLL262181 WVH262181 H327717 IV327717 SR327717 ACN327717 AMJ327717 AWF327717 BGB327717 BPX327717 BZT327717 CJP327717 CTL327717 DDH327717 DND327717 DWZ327717 EGV327717 EQR327717 FAN327717 FKJ327717 FUF327717 GEB327717 GNX327717 GXT327717 HHP327717 HRL327717 IBH327717 ILD327717 IUZ327717 JEV327717 JOR327717 JYN327717 KIJ327717 KSF327717 LCB327717 LLX327717 LVT327717 MFP327717 MPL327717 MZH327717 NJD327717 NSZ327717 OCV327717 OMR327717 OWN327717 PGJ327717 PQF327717 QAB327717 QJX327717 QTT327717 RDP327717 RNL327717 RXH327717 SHD327717 SQZ327717 TAV327717 TKR327717 TUN327717 UEJ327717 UOF327717 UYB327717 VHX327717 VRT327717 WBP327717 WLL327717 WVH327717 H393253 IV393253 SR393253 ACN393253 AMJ393253 AWF393253 BGB393253 BPX393253 BZT393253 CJP393253 CTL393253 DDH393253 DND393253 DWZ393253 EGV393253 EQR393253 FAN393253 FKJ393253 FUF393253 GEB393253 GNX393253 GXT393253 HHP393253 HRL393253 IBH393253 ILD393253 IUZ393253 JEV393253 JOR393253 JYN393253 KIJ393253 KSF393253 LCB393253 LLX393253 LVT393253 MFP393253 MPL393253 MZH393253 NJD393253 NSZ393253 OCV393253 OMR393253 OWN393253 PGJ393253 PQF393253 QAB393253 QJX393253 QTT393253 RDP393253 RNL393253 RXH393253 SHD393253 SQZ393253 TAV393253 TKR393253 TUN393253 UEJ393253 UOF393253 UYB393253 VHX393253 VRT393253 WBP393253 WLL393253 WVH393253 H458789 IV458789 SR458789 ACN458789 AMJ458789 AWF458789 BGB458789 BPX458789 BZT458789 CJP458789 CTL458789 DDH458789 DND458789 DWZ458789 EGV458789 EQR458789 FAN458789 FKJ458789 FUF458789 GEB458789 GNX458789 GXT458789 HHP458789 HRL458789 IBH458789 ILD458789 IUZ458789 JEV458789 JOR458789 JYN458789 KIJ458789 KSF458789 LCB458789 LLX458789 LVT458789 MFP458789 MPL458789 MZH458789 NJD458789 NSZ458789 OCV458789 OMR458789 OWN458789 PGJ458789 PQF458789 QAB458789 QJX458789 QTT458789 RDP458789 RNL458789 RXH458789 SHD458789 SQZ458789 TAV458789 TKR458789 TUN458789 UEJ458789 UOF458789 UYB458789 VHX458789 VRT458789 WBP458789 WLL458789 WVH458789 H524325 IV524325 SR524325 ACN524325 AMJ524325 AWF524325 BGB524325 BPX524325 BZT524325 CJP524325 CTL524325 DDH524325 DND524325 DWZ524325 EGV524325 EQR524325 FAN524325 FKJ524325 FUF524325 GEB524325 GNX524325 GXT524325 HHP524325 HRL524325 IBH524325 ILD524325 IUZ524325 JEV524325 JOR524325 JYN524325 KIJ524325 KSF524325 LCB524325 LLX524325 LVT524325 MFP524325 MPL524325 MZH524325 NJD524325 NSZ524325 OCV524325 OMR524325 OWN524325 PGJ524325 PQF524325 QAB524325 QJX524325 QTT524325 RDP524325 RNL524325 RXH524325 SHD524325 SQZ524325 TAV524325 TKR524325 TUN524325 UEJ524325 UOF524325 UYB524325 VHX524325 VRT524325 WBP524325 WLL524325 WVH524325 H589861 IV589861 SR589861 ACN589861 AMJ589861 AWF589861 BGB589861 BPX589861 BZT589861 CJP589861 CTL589861 DDH589861 DND589861 DWZ589861 EGV589861 EQR589861 FAN589861 FKJ589861 FUF589861 GEB589861 GNX589861 GXT589861 HHP589861 HRL589861 IBH589861 ILD589861 IUZ589861 JEV589861 JOR589861 JYN589861 KIJ589861 KSF589861 LCB589861 LLX589861 LVT589861 MFP589861 MPL589861 MZH589861 NJD589861 NSZ589861 OCV589861 OMR589861 OWN589861 PGJ589861 PQF589861 QAB589861 QJX589861 QTT589861 RDP589861 RNL589861 RXH589861 SHD589861 SQZ589861 TAV589861 TKR589861 TUN589861 UEJ589861 UOF589861 UYB589861 VHX589861 VRT589861 WBP589861 WLL589861 WVH589861 H655397 IV655397 SR655397 ACN655397 AMJ655397 AWF655397 BGB655397 BPX655397 BZT655397 CJP655397 CTL655397 DDH655397 DND655397 DWZ655397 EGV655397 EQR655397 FAN655397 FKJ655397 FUF655397 GEB655397 GNX655397 GXT655397 HHP655397 HRL655397 IBH655397 ILD655397 IUZ655397 JEV655397 JOR655397 JYN655397 KIJ655397 KSF655397 LCB655397 LLX655397 LVT655397 MFP655397 MPL655397 MZH655397 NJD655397 NSZ655397 OCV655397 OMR655397 OWN655397 PGJ655397 PQF655397 QAB655397 QJX655397 QTT655397 RDP655397 RNL655397 RXH655397 SHD655397 SQZ655397 TAV655397 TKR655397 TUN655397 UEJ655397 UOF655397 UYB655397 VHX655397 VRT655397 WBP655397 WLL655397 WVH655397 H720933 IV720933 SR720933 ACN720933 AMJ720933 AWF720933 BGB720933 BPX720933 BZT720933 CJP720933 CTL720933 DDH720933 DND720933 DWZ720933 EGV720933 EQR720933 FAN720933 FKJ720933 FUF720933 GEB720933 GNX720933 GXT720933 HHP720933 HRL720933 IBH720933 ILD720933 IUZ720933 JEV720933 JOR720933 JYN720933 KIJ720933 KSF720933 LCB720933 LLX720933 LVT720933 MFP720933 MPL720933 MZH720933 NJD720933 NSZ720933 OCV720933 OMR720933 OWN720933 PGJ720933 PQF720933 QAB720933 QJX720933 QTT720933 RDP720933 RNL720933 RXH720933 SHD720933 SQZ720933 TAV720933 TKR720933 TUN720933 UEJ720933 UOF720933 UYB720933 VHX720933 VRT720933 WBP720933 WLL720933 WVH720933 H786469 IV786469 SR786469 ACN786469 AMJ786469 AWF786469 BGB786469 BPX786469 BZT786469 CJP786469 CTL786469 DDH786469 DND786469 DWZ786469 EGV786469 EQR786469 FAN786469 FKJ786469 FUF786469 GEB786469 GNX786469 GXT786469 HHP786469 HRL786469 IBH786469 ILD786469 IUZ786469 JEV786469 JOR786469 JYN786469 KIJ786469 KSF786469 LCB786469 LLX786469 LVT786469 MFP786469 MPL786469 MZH786469 NJD786469 NSZ786469 OCV786469 OMR786469 OWN786469 PGJ786469 PQF786469 QAB786469 QJX786469 QTT786469 RDP786469 RNL786469 RXH786469 SHD786469 SQZ786469 TAV786469 TKR786469 TUN786469 UEJ786469 UOF786469 UYB786469 VHX786469 VRT786469 WBP786469 WLL786469 WVH786469 H852005 IV852005 SR852005 ACN852005 AMJ852005 AWF852005 BGB852005 BPX852005 BZT852005 CJP852005 CTL852005 DDH852005 DND852005 DWZ852005 EGV852005 EQR852005 FAN852005 FKJ852005 FUF852005 GEB852005 GNX852005 GXT852005 HHP852005 HRL852005 IBH852005 ILD852005 IUZ852005 JEV852005 JOR852005 JYN852005 KIJ852005 KSF852005 LCB852005 LLX852005 LVT852005 MFP852005 MPL852005 MZH852005 NJD852005 NSZ852005 OCV852005 OMR852005 OWN852005 PGJ852005 PQF852005 QAB852005 QJX852005 QTT852005 RDP852005 RNL852005 RXH852005 SHD852005 SQZ852005 TAV852005 TKR852005 TUN852005 UEJ852005 UOF852005 UYB852005 VHX852005 VRT852005 WBP852005 WLL852005 WVH852005 H917541 IV917541 SR917541 ACN917541 AMJ917541 AWF917541 BGB917541 BPX917541 BZT917541 CJP917541 CTL917541 DDH917541 DND917541 DWZ917541 EGV917541 EQR917541 FAN917541 FKJ917541 FUF917541 GEB917541 GNX917541 GXT917541 HHP917541 HRL917541 IBH917541 ILD917541 IUZ917541 JEV917541 JOR917541 JYN917541 KIJ917541 KSF917541 LCB917541 LLX917541 LVT917541 MFP917541 MPL917541 MZH917541 NJD917541 NSZ917541 OCV917541 OMR917541 OWN917541 PGJ917541 PQF917541 QAB917541 QJX917541 QTT917541 RDP917541 RNL917541 RXH917541 SHD917541 SQZ917541 TAV917541 TKR917541 TUN917541 UEJ917541 UOF917541 UYB917541 VHX917541 VRT917541 WBP917541 WLL917541 WVH917541 H983077 IV983077 SR983077 ACN983077 AMJ983077 AWF983077 BGB983077 BPX983077 BZT983077 CJP983077 CTL983077 DDH983077 DND983077 DWZ983077 EGV983077 EQR983077 FAN983077 FKJ983077 FUF983077 GEB983077 GNX983077 GXT983077 HHP983077 HRL983077 IBH983077 ILD983077 IUZ983077 JEV983077 JOR983077 JYN983077 KIJ983077 KSF983077 LCB983077 LLX983077 LVT983077 MFP983077 MPL983077 MZH983077 NJD983077 NSZ983077 OCV983077 OMR983077 OWN983077 PGJ983077 PQF983077 QAB983077 QJX983077 QTT983077 RDP983077 RNL983077 RXH983077 SHD983077 SQZ983077 TAV983077 TKR983077 TUN983077 UEJ983077 UOF983077 UYB983077 VHX983077 VRT983077 WBP983077 WLL983077 WVH983077 IM18 IR32 SN32 ACJ32 AMF32 AWB32 BFX32 BPT32 BZP32 CJL32 CTH32 DDD32 DMZ32 DWV32 EGR32 EQN32 FAJ32 FKF32 FUB32 GDX32 GNT32 GXP32 HHL32 HRH32 IBD32 IKZ32 IUV32 JER32 JON32 JYJ32 KIF32 KSB32 LBX32 LLT32 LVP32 MFL32 MPH32 MZD32 NIZ32 NSV32 OCR32 OMN32 OWJ32 PGF32 PQB32 PZX32 QJT32 QTP32 RDL32 RNH32 RXD32 SGZ32 SQV32 TAR32 TKN32 TUJ32 UEF32 UOB32 UXX32 VHT32 VRP32 WBL32 WLH32 WVD32 H65575 IV65575 SR65575 ACN65575 AMJ65575 AWF65575 BGB65575 BPX65575 BZT65575 CJP65575 CTL65575 DDH65575 DND65575 DWZ65575 EGV65575 EQR65575 FAN65575 FKJ65575 FUF65575 GEB65575 GNX65575 GXT65575 HHP65575 HRL65575 IBH65575 ILD65575 IUZ65575 JEV65575 JOR65575 JYN65575 KIJ65575 KSF65575 LCB65575 LLX65575 LVT65575 MFP65575 MPL65575 MZH65575 NJD65575 NSZ65575 OCV65575 OMR65575 OWN65575 PGJ65575 PQF65575 QAB65575 QJX65575 QTT65575 RDP65575 RNL65575 RXH65575 SHD65575 SQZ65575 TAV65575 TKR65575 TUN65575 UEJ65575 UOF65575 UYB65575 VHX65575 VRT65575 WBP65575 WLL65575 WVH65575 H131111 IV131111 SR131111 ACN131111 AMJ131111 AWF131111 BGB131111 BPX131111 BZT131111 CJP131111 CTL131111 DDH131111 DND131111 DWZ131111 EGV131111 EQR131111 FAN131111 FKJ131111 FUF131111 GEB131111 GNX131111 GXT131111 HHP131111 HRL131111 IBH131111 ILD131111 IUZ131111 JEV131111 JOR131111 JYN131111 KIJ131111 KSF131111 LCB131111 LLX131111 LVT131111 MFP131111 MPL131111 MZH131111 NJD131111 NSZ131111 OCV131111 OMR131111 OWN131111 PGJ131111 PQF131111 QAB131111 QJX131111 QTT131111 RDP131111 RNL131111 RXH131111 SHD131111 SQZ131111 TAV131111 TKR131111 TUN131111 UEJ131111 UOF131111 UYB131111 VHX131111 VRT131111 WBP131111 WLL131111 WVH131111 H196647 IV196647 SR196647 ACN196647 AMJ196647 AWF196647 BGB196647 BPX196647 BZT196647 CJP196647 CTL196647 DDH196647 DND196647 DWZ196647 EGV196647 EQR196647 FAN196647 FKJ196647 FUF196647 GEB196647 GNX196647 GXT196647 HHP196647 HRL196647 IBH196647 ILD196647 IUZ196647 JEV196647 JOR196647 JYN196647 KIJ196647 KSF196647 LCB196647 LLX196647 LVT196647 MFP196647 MPL196647 MZH196647 NJD196647 NSZ196647 OCV196647 OMR196647 OWN196647 PGJ196647 PQF196647 QAB196647 QJX196647 QTT196647 RDP196647 RNL196647 RXH196647 SHD196647 SQZ196647 TAV196647 TKR196647 TUN196647 UEJ196647 UOF196647 UYB196647 VHX196647 VRT196647 WBP196647 WLL196647 WVH196647 H262183 IV262183 SR262183 ACN262183 AMJ262183 AWF262183 BGB262183 BPX262183 BZT262183 CJP262183 CTL262183 DDH262183 DND262183 DWZ262183 EGV262183 EQR262183 FAN262183 FKJ262183 FUF262183 GEB262183 GNX262183 GXT262183 HHP262183 HRL262183 IBH262183 ILD262183 IUZ262183 JEV262183 JOR262183 JYN262183 KIJ262183 KSF262183 LCB262183 LLX262183 LVT262183 MFP262183 MPL262183 MZH262183 NJD262183 NSZ262183 OCV262183 OMR262183 OWN262183 PGJ262183 PQF262183 QAB262183 QJX262183 QTT262183 RDP262183 RNL262183 RXH262183 SHD262183 SQZ262183 TAV262183 TKR262183 TUN262183 UEJ262183 UOF262183 UYB262183 VHX262183 VRT262183 WBP262183 WLL262183 WVH262183 H327719 IV327719 SR327719 ACN327719 AMJ327719 AWF327719 BGB327719 BPX327719 BZT327719 CJP327719 CTL327719 DDH327719 DND327719 DWZ327719 EGV327719 EQR327719 FAN327719 FKJ327719 FUF327719 GEB327719 GNX327719 GXT327719 HHP327719 HRL327719 IBH327719 ILD327719 IUZ327719 JEV327719 JOR327719 JYN327719 KIJ327719 KSF327719 LCB327719 LLX327719 LVT327719 MFP327719 MPL327719 MZH327719 NJD327719 NSZ327719 OCV327719 OMR327719 OWN327719 PGJ327719 PQF327719 QAB327719 QJX327719 QTT327719 RDP327719 RNL327719 RXH327719 SHD327719 SQZ327719 TAV327719 TKR327719 TUN327719 UEJ327719 UOF327719 UYB327719 VHX327719 VRT327719 WBP327719 WLL327719 WVH327719 H393255 IV393255 SR393255 ACN393255 AMJ393255 AWF393255 BGB393255 BPX393255 BZT393255 CJP393255 CTL393255 DDH393255 DND393255 DWZ393255 EGV393255 EQR393255 FAN393255 FKJ393255 FUF393255 GEB393255 GNX393255 GXT393255 HHP393255 HRL393255 IBH393255 ILD393255 IUZ393255 JEV393255 JOR393255 JYN393255 KIJ393255 KSF393255 LCB393255 LLX393255 LVT393255 MFP393255 MPL393255 MZH393255 NJD393255 NSZ393255 OCV393255 OMR393255 OWN393255 PGJ393255 PQF393255 QAB393255 QJX393255 QTT393255 RDP393255 RNL393255 RXH393255 SHD393255 SQZ393255 TAV393255 TKR393255 TUN393255 UEJ393255 UOF393255 UYB393255 VHX393255 VRT393255 WBP393255 WLL393255 WVH393255 H458791 IV458791 SR458791 ACN458791 AMJ458791 AWF458791 BGB458791 BPX458791 BZT458791 CJP458791 CTL458791 DDH458791 DND458791 DWZ458791 EGV458791 EQR458791 FAN458791 FKJ458791 FUF458791 GEB458791 GNX458791 GXT458791 HHP458791 HRL458791 IBH458791 ILD458791 IUZ458791 JEV458791 JOR458791 JYN458791 KIJ458791 KSF458791 LCB458791 LLX458791 LVT458791 MFP458791 MPL458791 MZH458791 NJD458791 NSZ458791 OCV458791 OMR458791 OWN458791 PGJ458791 PQF458791 QAB458791 QJX458791 QTT458791 RDP458791 RNL458791 RXH458791 SHD458791 SQZ458791 TAV458791 TKR458791 TUN458791 UEJ458791 UOF458791 UYB458791 VHX458791 VRT458791 WBP458791 WLL458791 WVH458791 H524327 IV524327 SR524327 ACN524327 AMJ524327 AWF524327 BGB524327 BPX524327 BZT524327 CJP524327 CTL524327 DDH524327 DND524327 DWZ524327 EGV524327 EQR524327 FAN524327 FKJ524327 FUF524327 GEB524327 GNX524327 GXT524327 HHP524327 HRL524327 IBH524327 ILD524327 IUZ524327 JEV524327 JOR524327 JYN524327 KIJ524327 KSF524327 LCB524327 LLX524327 LVT524327 MFP524327 MPL524327 MZH524327 NJD524327 NSZ524327 OCV524327 OMR524327 OWN524327 PGJ524327 PQF524327 QAB524327 QJX524327 QTT524327 RDP524327 RNL524327 RXH524327 SHD524327 SQZ524327 TAV524327 TKR524327 TUN524327 UEJ524327 UOF524327 UYB524327 VHX524327 VRT524327 WBP524327 WLL524327 WVH524327 H589863 IV589863 SR589863 ACN589863 AMJ589863 AWF589863 BGB589863 BPX589863 BZT589863 CJP589863 CTL589863 DDH589863 DND589863 DWZ589863 EGV589863 EQR589863 FAN589863 FKJ589863 FUF589863 GEB589863 GNX589863 GXT589863 HHP589863 HRL589863 IBH589863 ILD589863 IUZ589863 JEV589863 JOR589863 JYN589863 KIJ589863 KSF589863 LCB589863 LLX589863 LVT589863 MFP589863 MPL589863 MZH589863 NJD589863 NSZ589863 OCV589863 OMR589863 OWN589863 PGJ589863 PQF589863 QAB589863 QJX589863 QTT589863 RDP589863 RNL589863 RXH589863 SHD589863 SQZ589863 TAV589863 TKR589863 TUN589863 UEJ589863 UOF589863 UYB589863 VHX589863 VRT589863 WBP589863 WLL589863 WVH589863 H655399 IV655399 SR655399 ACN655399 AMJ655399 AWF655399 BGB655399 BPX655399 BZT655399 CJP655399 CTL655399 DDH655399 DND655399 DWZ655399 EGV655399 EQR655399 FAN655399 FKJ655399 FUF655399 GEB655399 GNX655399 GXT655399 HHP655399 HRL655399 IBH655399 ILD655399 IUZ655399 JEV655399 JOR655399 JYN655399 KIJ655399 KSF655399 LCB655399 LLX655399 LVT655399 MFP655399 MPL655399 MZH655399 NJD655399 NSZ655399 OCV655399 OMR655399 OWN655399 PGJ655399 PQF655399 QAB655399 QJX655399 QTT655399 RDP655399 RNL655399 RXH655399 SHD655399 SQZ655399 TAV655399 TKR655399 TUN655399 UEJ655399 UOF655399 UYB655399 VHX655399 VRT655399 WBP655399 WLL655399 WVH655399 H720935 IV720935 SR720935 ACN720935 AMJ720935 AWF720935 BGB720935 BPX720935 BZT720935 CJP720935 CTL720935 DDH720935 DND720935 DWZ720935 EGV720935 EQR720935 FAN720935 FKJ720935 FUF720935 GEB720935 GNX720935 GXT720935 HHP720935 HRL720935 IBH720935 ILD720935 IUZ720935 JEV720935 JOR720935 JYN720935 KIJ720935 KSF720935 LCB720935 LLX720935 LVT720935 MFP720935 MPL720935 MZH720935 NJD720935 NSZ720935 OCV720935 OMR720935 OWN720935 PGJ720935 PQF720935 QAB720935 QJX720935 QTT720935 RDP720935 RNL720935 RXH720935 SHD720935 SQZ720935 TAV720935 TKR720935 TUN720935 UEJ720935 UOF720935 UYB720935 VHX720935 VRT720935 WBP720935 WLL720935 WVH720935 H786471 IV786471 SR786471 ACN786471 AMJ786471 AWF786471 BGB786471 BPX786471 BZT786471 CJP786471 CTL786471 DDH786471 DND786471 DWZ786471 EGV786471 EQR786471 FAN786471 FKJ786471 FUF786471 GEB786471 GNX786471 GXT786471 HHP786471 HRL786471 IBH786471 ILD786471 IUZ786471 JEV786471 JOR786471 JYN786471 KIJ786471 KSF786471 LCB786471 LLX786471 LVT786471 MFP786471 MPL786471 MZH786471 NJD786471 NSZ786471 OCV786471 OMR786471 OWN786471 PGJ786471 PQF786471 QAB786471 QJX786471 QTT786471 RDP786471 RNL786471 RXH786471 SHD786471 SQZ786471 TAV786471 TKR786471 TUN786471 UEJ786471 UOF786471 UYB786471 VHX786471 VRT786471 WBP786471 WLL786471 WVH786471 H852007 IV852007 SR852007 ACN852007 AMJ852007 AWF852007 BGB852007 BPX852007 BZT852007 CJP852007 CTL852007 DDH852007 DND852007 DWZ852007 EGV852007 EQR852007 FAN852007 FKJ852007 FUF852007 GEB852007 GNX852007 GXT852007 HHP852007 HRL852007 IBH852007 ILD852007 IUZ852007 JEV852007 JOR852007 JYN852007 KIJ852007 KSF852007 LCB852007 LLX852007 LVT852007 MFP852007 MPL852007 MZH852007 NJD852007 NSZ852007 OCV852007 OMR852007 OWN852007 PGJ852007 PQF852007 QAB852007 QJX852007 QTT852007 RDP852007 RNL852007 RXH852007 SHD852007 SQZ852007 TAV852007 TKR852007 TUN852007 UEJ852007 UOF852007 UYB852007 VHX852007 VRT852007 WBP852007 WLL852007 WVH852007 H917543 IV917543 SR917543 ACN917543 AMJ917543 AWF917543 BGB917543 BPX917543 BZT917543 CJP917543 CTL917543 DDH917543 DND917543 DWZ917543 EGV917543 EQR917543 FAN917543 FKJ917543 FUF917543 GEB917543 GNX917543 GXT917543 HHP917543 HRL917543 IBH917543 ILD917543 IUZ917543 JEV917543 JOR917543 JYN917543 KIJ917543 KSF917543 LCB917543 LLX917543 LVT917543 MFP917543 MPL917543 MZH917543 NJD917543 NSZ917543 OCV917543 OMR917543 OWN917543 PGJ917543 PQF917543 QAB917543 QJX917543 QTT917543 RDP917543 RNL917543 RXH917543 SHD917543 SQZ917543 TAV917543 TKR917543 TUN917543 UEJ917543 UOF917543 UYB917543 VHX917543 VRT917543 WBP917543 WLL917543 WVH917543 H983079 IV983079 SR983079 ACN983079 AMJ983079 AWF983079 BGB983079 BPX983079 BZT983079 CJP983079 CTL983079 DDH983079 DND983079 DWZ983079 EGV983079 EQR983079 FAN983079 FKJ983079 FUF983079 GEB983079 GNX983079 GXT983079 HHP983079 HRL983079 IBH983079 ILD983079 IUZ983079 JEV983079 JOR983079 JYN983079 KIJ983079 KSF983079 LCB983079 LLX983079 LVT983079 MFP983079 MPL983079 MZH983079 NJD983079 NSZ983079 OCV983079 OMR983079 OWN983079 PGJ983079 PQF983079 QAB983079 QJX983079 QTT983079 RDP983079 RNL983079 RXH983079 SHD983079 SQZ983079 TAV983079 TKR983079 TUN983079 UEJ983079 UOF983079 UYB983079 VHX983079 VRT983079 WBP983079 WLL983079 WVH983079" xr:uid="{00000000-0002-0000-0C00-000000000000}">
      <formula1>$H$69:$H$72</formula1>
    </dataValidation>
    <dataValidation type="list" allowBlank="1" showInputMessage="1" showErrorMessage="1" sqref="F65564:F65575 IT65564:IT65575 SP65564:SP65575 ACL65564:ACL65575 AMH65564:AMH65575 AWD65564:AWD65575 BFZ65564:BFZ65575 BPV65564:BPV65575 BZR65564:BZR65575 CJN65564:CJN65575 CTJ65564:CTJ65575 DDF65564:DDF65575 DNB65564:DNB65575 DWX65564:DWX65575 EGT65564:EGT65575 EQP65564:EQP65575 FAL65564:FAL65575 FKH65564:FKH65575 FUD65564:FUD65575 GDZ65564:GDZ65575 GNV65564:GNV65575 GXR65564:GXR65575 HHN65564:HHN65575 HRJ65564:HRJ65575 IBF65564:IBF65575 ILB65564:ILB65575 IUX65564:IUX65575 JET65564:JET65575 JOP65564:JOP65575 JYL65564:JYL65575 KIH65564:KIH65575 KSD65564:KSD65575 LBZ65564:LBZ65575 LLV65564:LLV65575 LVR65564:LVR65575 MFN65564:MFN65575 MPJ65564:MPJ65575 MZF65564:MZF65575 NJB65564:NJB65575 NSX65564:NSX65575 OCT65564:OCT65575 OMP65564:OMP65575 OWL65564:OWL65575 PGH65564:PGH65575 PQD65564:PQD65575 PZZ65564:PZZ65575 QJV65564:QJV65575 QTR65564:QTR65575 RDN65564:RDN65575 RNJ65564:RNJ65575 RXF65564:RXF65575 SHB65564:SHB65575 SQX65564:SQX65575 TAT65564:TAT65575 TKP65564:TKP65575 TUL65564:TUL65575 UEH65564:UEH65575 UOD65564:UOD65575 UXZ65564:UXZ65575 VHV65564:VHV65575 VRR65564:VRR65575 WBN65564:WBN65575 WLJ65564:WLJ65575 WVF65564:WVF65575 F131100:F131111 IT131100:IT131111 SP131100:SP131111 ACL131100:ACL131111 AMH131100:AMH131111 AWD131100:AWD131111 BFZ131100:BFZ131111 BPV131100:BPV131111 BZR131100:BZR131111 CJN131100:CJN131111 CTJ131100:CTJ131111 DDF131100:DDF131111 DNB131100:DNB131111 DWX131100:DWX131111 EGT131100:EGT131111 EQP131100:EQP131111 FAL131100:FAL131111 FKH131100:FKH131111 FUD131100:FUD131111 GDZ131100:GDZ131111 GNV131100:GNV131111 GXR131100:GXR131111 HHN131100:HHN131111 HRJ131100:HRJ131111 IBF131100:IBF131111 ILB131100:ILB131111 IUX131100:IUX131111 JET131100:JET131111 JOP131100:JOP131111 JYL131100:JYL131111 KIH131100:KIH131111 KSD131100:KSD131111 LBZ131100:LBZ131111 LLV131100:LLV131111 LVR131100:LVR131111 MFN131100:MFN131111 MPJ131100:MPJ131111 MZF131100:MZF131111 NJB131100:NJB131111 NSX131100:NSX131111 OCT131100:OCT131111 OMP131100:OMP131111 OWL131100:OWL131111 PGH131100:PGH131111 PQD131100:PQD131111 PZZ131100:PZZ131111 QJV131100:QJV131111 QTR131100:QTR131111 RDN131100:RDN131111 RNJ131100:RNJ131111 RXF131100:RXF131111 SHB131100:SHB131111 SQX131100:SQX131111 TAT131100:TAT131111 TKP131100:TKP131111 TUL131100:TUL131111 UEH131100:UEH131111 UOD131100:UOD131111 UXZ131100:UXZ131111 VHV131100:VHV131111 VRR131100:VRR131111 WBN131100:WBN131111 WLJ131100:WLJ131111 WVF131100:WVF131111 F196636:F196647 IT196636:IT196647 SP196636:SP196647 ACL196636:ACL196647 AMH196636:AMH196647 AWD196636:AWD196647 BFZ196636:BFZ196647 BPV196636:BPV196647 BZR196636:BZR196647 CJN196636:CJN196647 CTJ196636:CTJ196647 DDF196636:DDF196647 DNB196636:DNB196647 DWX196636:DWX196647 EGT196636:EGT196647 EQP196636:EQP196647 FAL196636:FAL196647 FKH196636:FKH196647 FUD196636:FUD196647 GDZ196636:GDZ196647 GNV196636:GNV196647 GXR196636:GXR196647 HHN196636:HHN196647 HRJ196636:HRJ196647 IBF196636:IBF196647 ILB196636:ILB196647 IUX196636:IUX196647 JET196636:JET196647 JOP196636:JOP196647 JYL196636:JYL196647 KIH196636:KIH196647 KSD196636:KSD196647 LBZ196636:LBZ196647 LLV196636:LLV196647 LVR196636:LVR196647 MFN196636:MFN196647 MPJ196636:MPJ196647 MZF196636:MZF196647 NJB196636:NJB196647 NSX196636:NSX196647 OCT196636:OCT196647 OMP196636:OMP196647 OWL196636:OWL196647 PGH196636:PGH196647 PQD196636:PQD196647 PZZ196636:PZZ196647 QJV196636:QJV196647 QTR196636:QTR196647 RDN196636:RDN196647 RNJ196636:RNJ196647 RXF196636:RXF196647 SHB196636:SHB196647 SQX196636:SQX196647 TAT196636:TAT196647 TKP196636:TKP196647 TUL196636:TUL196647 UEH196636:UEH196647 UOD196636:UOD196647 UXZ196636:UXZ196647 VHV196636:VHV196647 VRR196636:VRR196647 WBN196636:WBN196647 WLJ196636:WLJ196647 WVF196636:WVF196647 F262172:F262183 IT262172:IT262183 SP262172:SP262183 ACL262172:ACL262183 AMH262172:AMH262183 AWD262172:AWD262183 BFZ262172:BFZ262183 BPV262172:BPV262183 BZR262172:BZR262183 CJN262172:CJN262183 CTJ262172:CTJ262183 DDF262172:DDF262183 DNB262172:DNB262183 DWX262172:DWX262183 EGT262172:EGT262183 EQP262172:EQP262183 FAL262172:FAL262183 FKH262172:FKH262183 FUD262172:FUD262183 GDZ262172:GDZ262183 GNV262172:GNV262183 GXR262172:GXR262183 HHN262172:HHN262183 HRJ262172:HRJ262183 IBF262172:IBF262183 ILB262172:ILB262183 IUX262172:IUX262183 JET262172:JET262183 JOP262172:JOP262183 JYL262172:JYL262183 KIH262172:KIH262183 KSD262172:KSD262183 LBZ262172:LBZ262183 LLV262172:LLV262183 LVR262172:LVR262183 MFN262172:MFN262183 MPJ262172:MPJ262183 MZF262172:MZF262183 NJB262172:NJB262183 NSX262172:NSX262183 OCT262172:OCT262183 OMP262172:OMP262183 OWL262172:OWL262183 PGH262172:PGH262183 PQD262172:PQD262183 PZZ262172:PZZ262183 QJV262172:QJV262183 QTR262172:QTR262183 RDN262172:RDN262183 RNJ262172:RNJ262183 RXF262172:RXF262183 SHB262172:SHB262183 SQX262172:SQX262183 TAT262172:TAT262183 TKP262172:TKP262183 TUL262172:TUL262183 UEH262172:UEH262183 UOD262172:UOD262183 UXZ262172:UXZ262183 VHV262172:VHV262183 VRR262172:VRR262183 WBN262172:WBN262183 WLJ262172:WLJ262183 WVF262172:WVF262183 F327708:F327719 IT327708:IT327719 SP327708:SP327719 ACL327708:ACL327719 AMH327708:AMH327719 AWD327708:AWD327719 BFZ327708:BFZ327719 BPV327708:BPV327719 BZR327708:BZR327719 CJN327708:CJN327719 CTJ327708:CTJ327719 DDF327708:DDF327719 DNB327708:DNB327719 DWX327708:DWX327719 EGT327708:EGT327719 EQP327708:EQP327719 FAL327708:FAL327719 FKH327708:FKH327719 FUD327708:FUD327719 GDZ327708:GDZ327719 GNV327708:GNV327719 GXR327708:GXR327719 HHN327708:HHN327719 HRJ327708:HRJ327719 IBF327708:IBF327719 ILB327708:ILB327719 IUX327708:IUX327719 JET327708:JET327719 JOP327708:JOP327719 JYL327708:JYL327719 KIH327708:KIH327719 KSD327708:KSD327719 LBZ327708:LBZ327719 LLV327708:LLV327719 LVR327708:LVR327719 MFN327708:MFN327719 MPJ327708:MPJ327719 MZF327708:MZF327719 NJB327708:NJB327719 NSX327708:NSX327719 OCT327708:OCT327719 OMP327708:OMP327719 OWL327708:OWL327719 PGH327708:PGH327719 PQD327708:PQD327719 PZZ327708:PZZ327719 QJV327708:QJV327719 QTR327708:QTR327719 RDN327708:RDN327719 RNJ327708:RNJ327719 RXF327708:RXF327719 SHB327708:SHB327719 SQX327708:SQX327719 TAT327708:TAT327719 TKP327708:TKP327719 TUL327708:TUL327719 UEH327708:UEH327719 UOD327708:UOD327719 UXZ327708:UXZ327719 VHV327708:VHV327719 VRR327708:VRR327719 WBN327708:WBN327719 WLJ327708:WLJ327719 WVF327708:WVF327719 F393244:F393255 IT393244:IT393255 SP393244:SP393255 ACL393244:ACL393255 AMH393244:AMH393255 AWD393244:AWD393255 BFZ393244:BFZ393255 BPV393244:BPV393255 BZR393244:BZR393255 CJN393244:CJN393255 CTJ393244:CTJ393255 DDF393244:DDF393255 DNB393244:DNB393255 DWX393244:DWX393255 EGT393244:EGT393255 EQP393244:EQP393255 FAL393244:FAL393255 FKH393244:FKH393255 FUD393244:FUD393255 GDZ393244:GDZ393255 GNV393244:GNV393255 GXR393244:GXR393255 HHN393244:HHN393255 HRJ393244:HRJ393255 IBF393244:IBF393255 ILB393244:ILB393255 IUX393244:IUX393255 JET393244:JET393255 JOP393244:JOP393255 JYL393244:JYL393255 KIH393244:KIH393255 KSD393244:KSD393255 LBZ393244:LBZ393255 LLV393244:LLV393255 LVR393244:LVR393255 MFN393244:MFN393255 MPJ393244:MPJ393255 MZF393244:MZF393255 NJB393244:NJB393255 NSX393244:NSX393255 OCT393244:OCT393255 OMP393244:OMP393255 OWL393244:OWL393255 PGH393244:PGH393255 PQD393244:PQD393255 PZZ393244:PZZ393255 QJV393244:QJV393255 QTR393244:QTR393255 RDN393244:RDN393255 RNJ393244:RNJ393255 RXF393244:RXF393255 SHB393244:SHB393255 SQX393244:SQX393255 TAT393244:TAT393255 TKP393244:TKP393255 TUL393244:TUL393255 UEH393244:UEH393255 UOD393244:UOD393255 UXZ393244:UXZ393255 VHV393244:VHV393255 VRR393244:VRR393255 WBN393244:WBN393255 WLJ393244:WLJ393255 WVF393244:WVF393255 F458780:F458791 IT458780:IT458791 SP458780:SP458791 ACL458780:ACL458791 AMH458780:AMH458791 AWD458780:AWD458791 BFZ458780:BFZ458791 BPV458780:BPV458791 BZR458780:BZR458791 CJN458780:CJN458791 CTJ458780:CTJ458791 DDF458780:DDF458791 DNB458780:DNB458791 DWX458780:DWX458791 EGT458780:EGT458791 EQP458780:EQP458791 FAL458780:FAL458791 FKH458780:FKH458791 FUD458780:FUD458791 GDZ458780:GDZ458791 GNV458780:GNV458791 GXR458780:GXR458791 HHN458780:HHN458791 HRJ458780:HRJ458791 IBF458780:IBF458791 ILB458780:ILB458791 IUX458780:IUX458791 JET458780:JET458791 JOP458780:JOP458791 JYL458780:JYL458791 KIH458780:KIH458791 KSD458780:KSD458791 LBZ458780:LBZ458791 LLV458780:LLV458791 LVR458780:LVR458791 MFN458780:MFN458791 MPJ458780:MPJ458791 MZF458780:MZF458791 NJB458780:NJB458791 NSX458780:NSX458791 OCT458780:OCT458791 OMP458780:OMP458791 OWL458780:OWL458791 PGH458780:PGH458791 PQD458780:PQD458791 PZZ458780:PZZ458791 QJV458780:QJV458791 QTR458780:QTR458791 RDN458780:RDN458791 RNJ458780:RNJ458791 RXF458780:RXF458791 SHB458780:SHB458791 SQX458780:SQX458791 TAT458780:TAT458791 TKP458780:TKP458791 TUL458780:TUL458791 UEH458780:UEH458791 UOD458780:UOD458791 UXZ458780:UXZ458791 VHV458780:VHV458791 VRR458780:VRR458791 WBN458780:WBN458791 WLJ458780:WLJ458791 WVF458780:WVF458791 F524316:F524327 IT524316:IT524327 SP524316:SP524327 ACL524316:ACL524327 AMH524316:AMH524327 AWD524316:AWD524327 BFZ524316:BFZ524327 BPV524316:BPV524327 BZR524316:BZR524327 CJN524316:CJN524327 CTJ524316:CTJ524327 DDF524316:DDF524327 DNB524316:DNB524327 DWX524316:DWX524327 EGT524316:EGT524327 EQP524316:EQP524327 FAL524316:FAL524327 FKH524316:FKH524327 FUD524316:FUD524327 GDZ524316:GDZ524327 GNV524316:GNV524327 GXR524316:GXR524327 HHN524316:HHN524327 HRJ524316:HRJ524327 IBF524316:IBF524327 ILB524316:ILB524327 IUX524316:IUX524327 JET524316:JET524327 JOP524316:JOP524327 JYL524316:JYL524327 KIH524316:KIH524327 KSD524316:KSD524327 LBZ524316:LBZ524327 LLV524316:LLV524327 LVR524316:LVR524327 MFN524316:MFN524327 MPJ524316:MPJ524327 MZF524316:MZF524327 NJB524316:NJB524327 NSX524316:NSX524327 OCT524316:OCT524327 OMP524316:OMP524327 OWL524316:OWL524327 PGH524316:PGH524327 PQD524316:PQD524327 PZZ524316:PZZ524327 QJV524316:QJV524327 QTR524316:QTR524327 RDN524316:RDN524327 RNJ524316:RNJ524327 RXF524316:RXF524327 SHB524316:SHB524327 SQX524316:SQX524327 TAT524316:TAT524327 TKP524316:TKP524327 TUL524316:TUL524327 UEH524316:UEH524327 UOD524316:UOD524327 UXZ524316:UXZ524327 VHV524316:VHV524327 VRR524316:VRR524327 WBN524316:WBN524327 WLJ524316:WLJ524327 WVF524316:WVF524327 F589852:F589863 IT589852:IT589863 SP589852:SP589863 ACL589852:ACL589863 AMH589852:AMH589863 AWD589852:AWD589863 BFZ589852:BFZ589863 BPV589852:BPV589863 BZR589852:BZR589863 CJN589852:CJN589863 CTJ589852:CTJ589863 DDF589852:DDF589863 DNB589852:DNB589863 DWX589852:DWX589863 EGT589852:EGT589863 EQP589852:EQP589863 FAL589852:FAL589863 FKH589852:FKH589863 FUD589852:FUD589863 GDZ589852:GDZ589863 GNV589852:GNV589863 GXR589852:GXR589863 HHN589852:HHN589863 HRJ589852:HRJ589863 IBF589852:IBF589863 ILB589852:ILB589863 IUX589852:IUX589863 JET589852:JET589863 JOP589852:JOP589863 JYL589852:JYL589863 KIH589852:KIH589863 KSD589852:KSD589863 LBZ589852:LBZ589863 LLV589852:LLV589863 LVR589852:LVR589863 MFN589852:MFN589863 MPJ589852:MPJ589863 MZF589852:MZF589863 NJB589852:NJB589863 NSX589852:NSX589863 OCT589852:OCT589863 OMP589852:OMP589863 OWL589852:OWL589863 PGH589852:PGH589863 PQD589852:PQD589863 PZZ589852:PZZ589863 QJV589852:QJV589863 QTR589852:QTR589863 RDN589852:RDN589863 RNJ589852:RNJ589863 RXF589852:RXF589863 SHB589852:SHB589863 SQX589852:SQX589863 TAT589852:TAT589863 TKP589852:TKP589863 TUL589852:TUL589863 UEH589852:UEH589863 UOD589852:UOD589863 UXZ589852:UXZ589863 VHV589852:VHV589863 VRR589852:VRR589863 WBN589852:WBN589863 WLJ589852:WLJ589863 WVF589852:WVF589863 F655388:F655399 IT655388:IT655399 SP655388:SP655399 ACL655388:ACL655399 AMH655388:AMH655399 AWD655388:AWD655399 BFZ655388:BFZ655399 BPV655388:BPV655399 BZR655388:BZR655399 CJN655388:CJN655399 CTJ655388:CTJ655399 DDF655388:DDF655399 DNB655388:DNB655399 DWX655388:DWX655399 EGT655388:EGT655399 EQP655388:EQP655399 FAL655388:FAL655399 FKH655388:FKH655399 FUD655388:FUD655399 GDZ655388:GDZ655399 GNV655388:GNV655399 GXR655388:GXR655399 HHN655388:HHN655399 HRJ655388:HRJ655399 IBF655388:IBF655399 ILB655388:ILB655399 IUX655388:IUX655399 JET655388:JET655399 JOP655388:JOP655399 JYL655388:JYL655399 KIH655388:KIH655399 KSD655388:KSD655399 LBZ655388:LBZ655399 LLV655388:LLV655399 LVR655388:LVR655399 MFN655388:MFN655399 MPJ655388:MPJ655399 MZF655388:MZF655399 NJB655388:NJB655399 NSX655388:NSX655399 OCT655388:OCT655399 OMP655388:OMP655399 OWL655388:OWL655399 PGH655388:PGH655399 PQD655388:PQD655399 PZZ655388:PZZ655399 QJV655388:QJV655399 QTR655388:QTR655399 RDN655388:RDN655399 RNJ655388:RNJ655399 RXF655388:RXF655399 SHB655388:SHB655399 SQX655388:SQX655399 TAT655388:TAT655399 TKP655388:TKP655399 TUL655388:TUL655399 UEH655388:UEH655399 UOD655388:UOD655399 UXZ655388:UXZ655399 VHV655388:VHV655399 VRR655388:VRR655399 WBN655388:WBN655399 WLJ655388:WLJ655399 WVF655388:WVF655399 F720924:F720935 IT720924:IT720935 SP720924:SP720935 ACL720924:ACL720935 AMH720924:AMH720935 AWD720924:AWD720935 BFZ720924:BFZ720935 BPV720924:BPV720935 BZR720924:BZR720935 CJN720924:CJN720935 CTJ720924:CTJ720935 DDF720924:DDF720935 DNB720924:DNB720935 DWX720924:DWX720935 EGT720924:EGT720935 EQP720924:EQP720935 FAL720924:FAL720935 FKH720924:FKH720935 FUD720924:FUD720935 GDZ720924:GDZ720935 GNV720924:GNV720935 GXR720924:GXR720935 HHN720924:HHN720935 HRJ720924:HRJ720935 IBF720924:IBF720935 ILB720924:ILB720935 IUX720924:IUX720935 JET720924:JET720935 JOP720924:JOP720935 JYL720924:JYL720935 KIH720924:KIH720935 KSD720924:KSD720935 LBZ720924:LBZ720935 LLV720924:LLV720935 LVR720924:LVR720935 MFN720924:MFN720935 MPJ720924:MPJ720935 MZF720924:MZF720935 NJB720924:NJB720935 NSX720924:NSX720935 OCT720924:OCT720935 OMP720924:OMP720935 OWL720924:OWL720935 PGH720924:PGH720935 PQD720924:PQD720935 PZZ720924:PZZ720935 QJV720924:QJV720935 QTR720924:QTR720935 RDN720924:RDN720935 RNJ720924:RNJ720935 RXF720924:RXF720935 SHB720924:SHB720935 SQX720924:SQX720935 TAT720924:TAT720935 TKP720924:TKP720935 TUL720924:TUL720935 UEH720924:UEH720935 UOD720924:UOD720935 UXZ720924:UXZ720935 VHV720924:VHV720935 VRR720924:VRR720935 WBN720924:WBN720935 WLJ720924:WLJ720935 WVF720924:WVF720935 F786460:F786471 IT786460:IT786471 SP786460:SP786471 ACL786460:ACL786471 AMH786460:AMH786471 AWD786460:AWD786471 BFZ786460:BFZ786471 BPV786460:BPV786471 BZR786460:BZR786471 CJN786460:CJN786471 CTJ786460:CTJ786471 DDF786460:DDF786471 DNB786460:DNB786471 DWX786460:DWX786471 EGT786460:EGT786471 EQP786460:EQP786471 FAL786460:FAL786471 FKH786460:FKH786471 FUD786460:FUD786471 GDZ786460:GDZ786471 GNV786460:GNV786471 GXR786460:GXR786471 HHN786460:HHN786471 HRJ786460:HRJ786471 IBF786460:IBF786471 ILB786460:ILB786471 IUX786460:IUX786471 JET786460:JET786471 JOP786460:JOP786471 JYL786460:JYL786471 KIH786460:KIH786471 KSD786460:KSD786471 LBZ786460:LBZ786471 LLV786460:LLV786471 LVR786460:LVR786471 MFN786460:MFN786471 MPJ786460:MPJ786471 MZF786460:MZF786471 NJB786460:NJB786471 NSX786460:NSX786471 OCT786460:OCT786471 OMP786460:OMP786471 OWL786460:OWL786471 PGH786460:PGH786471 PQD786460:PQD786471 PZZ786460:PZZ786471 QJV786460:QJV786471 QTR786460:QTR786471 RDN786460:RDN786471 RNJ786460:RNJ786471 RXF786460:RXF786471 SHB786460:SHB786471 SQX786460:SQX786471 TAT786460:TAT786471 TKP786460:TKP786471 TUL786460:TUL786471 UEH786460:UEH786471 UOD786460:UOD786471 UXZ786460:UXZ786471 VHV786460:VHV786471 VRR786460:VRR786471 WBN786460:WBN786471 WLJ786460:WLJ786471 WVF786460:WVF786471 F851996:F852007 IT851996:IT852007 SP851996:SP852007 ACL851996:ACL852007 AMH851996:AMH852007 AWD851996:AWD852007 BFZ851996:BFZ852007 BPV851996:BPV852007 BZR851996:BZR852007 CJN851996:CJN852007 CTJ851996:CTJ852007 DDF851996:DDF852007 DNB851996:DNB852007 DWX851996:DWX852007 EGT851996:EGT852007 EQP851996:EQP852007 FAL851996:FAL852007 FKH851996:FKH852007 FUD851996:FUD852007 GDZ851996:GDZ852007 GNV851996:GNV852007 GXR851996:GXR852007 HHN851996:HHN852007 HRJ851996:HRJ852007 IBF851996:IBF852007 ILB851996:ILB852007 IUX851996:IUX852007 JET851996:JET852007 JOP851996:JOP852007 JYL851996:JYL852007 KIH851996:KIH852007 KSD851996:KSD852007 LBZ851996:LBZ852007 LLV851996:LLV852007 LVR851996:LVR852007 MFN851996:MFN852007 MPJ851996:MPJ852007 MZF851996:MZF852007 NJB851996:NJB852007 NSX851996:NSX852007 OCT851996:OCT852007 OMP851996:OMP852007 OWL851996:OWL852007 PGH851996:PGH852007 PQD851996:PQD852007 PZZ851996:PZZ852007 QJV851996:QJV852007 QTR851996:QTR852007 RDN851996:RDN852007 RNJ851996:RNJ852007 RXF851996:RXF852007 SHB851996:SHB852007 SQX851996:SQX852007 TAT851996:TAT852007 TKP851996:TKP852007 TUL851996:TUL852007 UEH851996:UEH852007 UOD851996:UOD852007 UXZ851996:UXZ852007 VHV851996:VHV852007 VRR851996:VRR852007 WBN851996:WBN852007 WLJ851996:WLJ852007 WVF851996:WVF852007 F917532:F917543 IT917532:IT917543 SP917532:SP917543 ACL917532:ACL917543 AMH917532:AMH917543 AWD917532:AWD917543 BFZ917532:BFZ917543 BPV917532:BPV917543 BZR917532:BZR917543 CJN917532:CJN917543 CTJ917532:CTJ917543 DDF917532:DDF917543 DNB917532:DNB917543 DWX917532:DWX917543 EGT917532:EGT917543 EQP917532:EQP917543 FAL917532:FAL917543 FKH917532:FKH917543 FUD917532:FUD917543 GDZ917532:GDZ917543 GNV917532:GNV917543 GXR917532:GXR917543 HHN917532:HHN917543 HRJ917532:HRJ917543 IBF917532:IBF917543 ILB917532:ILB917543 IUX917532:IUX917543 JET917532:JET917543 JOP917532:JOP917543 JYL917532:JYL917543 KIH917532:KIH917543 KSD917532:KSD917543 LBZ917532:LBZ917543 LLV917532:LLV917543 LVR917532:LVR917543 MFN917532:MFN917543 MPJ917532:MPJ917543 MZF917532:MZF917543 NJB917532:NJB917543 NSX917532:NSX917543 OCT917532:OCT917543 OMP917532:OMP917543 OWL917532:OWL917543 PGH917532:PGH917543 PQD917532:PQD917543 PZZ917532:PZZ917543 QJV917532:QJV917543 QTR917532:QTR917543 RDN917532:RDN917543 RNJ917532:RNJ917543 RXF917532:RXF917543 SHB917532:SHB917543 SQX917532:SQX917543 TAT917532:TAT917543 TKP917532:TKP917543 TUL917532:TUL917543 UEH917532:UEH917543 UOD917532:UOD917543 UXZ917532:UXZ917543 VHV917532:VHV917543 VRR917532:VRR917543 WBN917532:WBN917543 WLJ917532:WLJ917543 WVF917532:WVF917543 F983068:F983079 IT983068:IT983079 SP983068:SP983079 ACL983068:ACL983079 AMH983068:AMH983079 AWD983068:AWD983079 BFZ983068:BFZ983079 BPV983068:BPV983079 BZR983068:BZR983079 CJN983068:CJN983079 CTJ983068:CTJ983079 DDF983068:DDF983079 DNB983068:DNB983079 DWX983068:DWX983079 EGT983068:EGT983079 EQP983068:EQP983079 FAL983068:FAL983079 FKH983068:FKH983079 FUD983068:FUD983079 GDZ983068:GDZ983079 GNV983068:GNV983079 GXR983068:GXR983079 HHN983068:HHN983079 HRJ983068:HRJ983079 IBF983068:IBF983079 ILB983068:ILB983079 IUX983068:IUX983079 JET983068:JET983079 JOP983068:JOP983079 JYL983068:JYL983079 KIH983068:KIH983079 KSD983068:KSD983079 LBZ983068:LBZ983079 LLV983068:LLV983079 LVR983068:LVR983079 MFN983068:MFN983079 MPJ983068:MPJ983079 MZF983068:MZF983079 NJB983068:NJB983079 NSX983068:NSX983079 OCT983068:OCT983079 OMP983068:OMP983079 OWL983068:OWL983079 PGH983068:PGH983079 PQD983068:PQD983079 PZZ983068:PZZ983079 QJV983068:QJV983079 QTR983068:QTR983079 RDN983068:RDN983079 RNJ983068:RNJ983079 RXF983068:RXF983079 SHB983068:SHB983079 SQX983068:SQX983079 TAT983068:TAT983079 TKP983068:TKP983079 TUL983068:TUL983079 UEH983068:UEH983079 UOD983068:UOD983079 UXZ983068:UXZ983079 VHV983068:VHV983079 VRR983068:VRR983079 WBN983068:WBN983079 WLJ983068:WLJ983079 WVF983068:WVF983079 WUW17:WUW18 WVB19:WVB32 WLA17:WLA18 WLF19:WLF32 WBE17:WBE18 WBJ19:WBJ32 VRI17:VRI18 VRN19:VRN32 VHM17:VHM18 VHR19:VHR32 UXQ17:UXQ18 UXV19:UXV32 UNU17:UNU18 UNZ19:UNZ32 UDY17:UDY18 UED19:UED32 TUC17:TUC18 TUH19:TUH32 TKG17:TKG18 TKL19:TKL32 TAK17:TAK18 TAP19:TAP32 SQO17:SQO18 SQT19:SQT32 SGS17:SGS18 SGX19:SGX32 RWW17:RWW18 RXB19:RXB32 RNA17:RNA18 RNF19:RNF32 RDE17:RDE18 RDJ19:RDJ32 QTI17:QTI18 QTN19:QTN32 QJM17:QJM18 QJR19:QJR32 PZQ17:PZQ18 PZV19:PZV32 PPU17:PPU18 PPZ19:PPZ32 PFY17:PFY18 PGD19:PGD32 OWC17:OWC18 OWH19:OWH32 OMG17:OMG18 OML19:OML32 OCK17:OCK18 OCP19:OCP32 NSO17:NSO18 NST19:NST32 NIS17:NIS18 NIX19:NIX32 MYW17:MYW18 MZB19:MZB32 MPA17:MPA18 MPF19:MPF32 MFE17:MFE18 MFJ19:MFJ32 LVI17:LVI18 LVN19:LVN32 LLM17:LLM18 LLR19:LLR32 LBQ17:LBQ18 LBV19:LBV32 KRU17:KRU18 KRZ19:KRZ32 KHY17:KHY18 KID19:KID32 JYC17:JYC18 JYH19:JYH32 JOG17:JOG18 JOL19:JOL32 JEK17:JEK18 JEP19:JEP32 IUO17:IUO18 IUT19:IUT32 IKS17:IKS18 IKX19:IKX32 IAW17:IAW18 IBB19:IBB32 HRA17:HRA18 HRF19:HRF32 HHE17:HHE18 HHJ19:HHJ32 GXI17:GXI18 GXN19:GXN32 GNM17:GNM18 GNR19:GNR32 GDQ17:GDQ18 GDV19:GDV32 FTU17:FTU18 FTZ19:FTZ32 FJY17:FJY18 FKD19:FKD32 FAC17:FAC18 FAH19:FAH32 EQG17:EQG18 EQL19:EQL32 EGK17:EGK18 EGP19:EGP32 DWO17:DWO18 DWT19:DWT32 DMS17:DMS18 DMX19:DMX32 DCW17:DCW18 DDB19:DDB32 CTA17:CTA18 CTF19:CTF32 CJE17:CJE18 CJJ19:CJJ32 BZI17:BZI18 BZN19:BZN32 BPM17:BPM18 BPR19:BPR32 BFQ17:BFQ18 BFV19:BFV32 AVU17:AVU18 AVZ19:AVZ32 ALY17:ALY18 AMD19:AMD32 ACC17:ACC18 ACH19:ACH32 SG17:SG18 SL19:SL32 IK17:IK18 IP19:IP32" xr:uid="{00000000-0002-0000-0C00-000001000000}">
      <formula1>$F$73:$F$76</formula1>
    </dataValidation>
    <dataValidation type="list" imeMode="off" allowBlank="1" showInputMessage="1" showErrorMessage="1" sqref="BFU18 BPQ18 BZM18 CJI18 CTE18 DDA18 DMW18 DWS18 EGO18 EQK18 FAG18 FKC18 FTY18 GDU18 GNQ18 GXM18 HHI18 HRE18 IBA18 IKW18 IUS18 JEO18 JOK18 JYG18 KIC18 KRY18 LBU18 LLQ18 LVM18 MFI18 MPE18 MZA18 NIW18 NSS18 OCO18 OMK18 OWG18 PGC18 PPY18 PZU18 QJQ18 QTM18 RDI18 RNE18 RXA18 SGW18 SQS18 TAO18 TKK18 TUG18 UEC18 UNY18 UXU18 VHQ18 VRM18 WBI18 WLE18 WVA18 J65565 IX65565 ST65565 ACP65565 AML65565 AWH65565 BGD65565 BPZ65565 BZV65565 CJR65565 CTN65565 DDJ65565 DNF65565 DXB65565 EGX65565 EQT65565 FAP65565 FKL65565 FUH65565 GED65565 GNZ65565 GXV65565 HHR65565 HRN65565 IBJ65565 ILF65565 IVB65565 JEX65565 JOT65565 JYP65565 KIL65565 KSH65565 LCD65565 LLZ65565 LVV65565 MFR65565 MPN65565 MZJ65565 NJF65565 NTB65565 OCX65565 OMT65565 OWP65565 PGL65565 PQH65565 QAD65565 QJZ65565 QTV65565 RDR65565 RNN65565 RXJ65565 SHF65565 SRB65565 TAX65565 TKT65565 TUP65565 UEL65565 UOH65565 UYD65565 VHZ65565 VRV65565 WBR65565 WLN65565 WVJ65565 J131101 IX131101 ST131101 ACP131101 AML131101 AWH131101 BGD131101 BPZ131101 BZV131101 CJR131101 CTN131101 DDJ131101 DNF131101 DXB131101 EGX131101 EQT131101 FAP131101 FKL131101 FUH131101 GED131101 GNZ131101 GXV131101 HHR131101 HRN131101 IBJ131101 ILF131101 IVB131101 JEX131101 JOT131101 JYP131101 KIL131101 KSH131101 LCD131101 LLZ131101 LVV131101 MFR131101 MPN131101 MZJ131101 NJF131101 NTB131101 OCX131101 OMT131101 OWP131101 PGL131101 PQH131101 QAD131101 QJZ131101 QTV131101 RDR131101 RNN131101 RXJ131101 SHF131101 SRB131101 TAX131101 TKT131101 TUP131101 UEL131101 UOH131101 UYD131101 VHZ131101 VRV131101 WBR131101 WLN131101 WVJ131101 J196637 IX196637 ST196637 ACP196637 AML196637 AWH196637 BGD196637 BPZ196637 BZV196637 CJR196637 CTN196637 DDJ196637 DNF196637 DXB196637 EGX196637 EQT196637 FAP196637 FKL196637 FUH196637 GED196637 GNZ196637 GXV196637 HHR196637 HRN196637 IBJ196637 ILF196637 IVB196637 JEX196637 JOT196637 JYP196637 KIL196637 KSH196637 LCD196637 LLZ196637 LVV196637 MFR196637 MPN196637 MZJ196637 NJF196637 NTB196637 OCX196637 OMT196637 OWP196637 PGL196637 PQH196637 QAD196637 QJZ196637 QTV196637 RDR196637 RNN196637 RXJ196637 SHF196637 SRB196637 TAX196637 TKT196637 TUP196637 UEL196637 UOH196637 UYD196637 VHZ196637 VRV196637 WBR196637 WLN196637 WVJ196637 J262173 IX262173 ST262173 ACP262173 AML262173 AWH262173 BGD262173 BPZ262173 BZV262173 CJR262173 CTN262173 DDJ262173 DNF262173 DXB262173 EGX262173 EQT262173 FAP262173 FKL262173 FUH262173 GED262173 GNZ262173 GXV262173 HHR262173 HRN262173 IBJ262173 ILF262173 IVB262173 JEX262173 JOT262173 JYP262173 KIL262173 KSH262173 LCD262173 LLZ262173 LVV262173 MFR262173 MPN262173 MZJ262173 NJF262173 NTB262173 OCX262173 OMT262173 OWP262173 PGL262173 PQH262173 QAD262173 QJZ262173 QTV262173 RDR262173 RNN262173 RXJ262173 SHF262173 SRB262173 TAX262173 TKT262173 TUP262173 UEL262173 UOH262173 UYD262173 VHZ262173 VRV262173 WBR262173 WLN262173 WVJ262173 J327709 IX327709 ST327709 ACP327709 AML327709 AWH327709 BGD327709 BPZ327709 BZV327709 CJR327709 CTN327709 DDJ327709 DNF327709 DXB327709 EGX327709 EQT327709 FAP327709 FKL327709 FUH327709 GED327709 GNZ327709 GXV327709 HHR327709 HRN327709 IBJ327709 ILF327709 IVB327709 JEX327709 JOT327709 JYP327709 KIL327709 KSH327709 LCD327709 LLZ327709 LVV327709 MFR327709 MPN327709 MZJ327709 NJF327709 NTB327709 OCX327709 OMT327709 OWP327709 PGL327709 PQH327709 QAD327709 QJZ327709 QTV327709 RDR327709 RNN327709 RXJ327709 SHF327709 SRB327709 TAX327709 TKT327709 TUP327709 UEL327709 UOH327709 UYD327709 VHZ327709 VRV327709 WBR327709 WLN327709 WVJ327709 J393245 IX393245 ST393245 ACP393245 AML393245 AWH393245 BGD393245 BPZ393245 BZV393245 CJR393245 CTN393245 DDJ393245 DNF393245 DXB393245 EGX393245 EQT393245 FAP393245 FKL393245 FUH393245 GED393245 GNZ393245 GXV393245 HHR393245 HRN393245 IBJ393245 ILF393245 IVB393245 JEX393245 JOT393245 JYP393245 KIL393245 KSH393245 LCD393245 LLZ393245 LVV393245 MFR393245 MPN393245 MZJ393245 NJF393245 NTB393245 OCX393245 OMT393245 OWP393245 PGL393245 PQH393245 QAD393245 QJZ393245 QTV393245 RDR393245 RNN393245 RXJ393245 SHF393245 SRB393245 TAX393245 TKT393245 TUP393245 UEL393245 UOH393245 UYD393245 VHZ393245 VRV393245 WBR393245 WLN393245 WVJ393245 J458781 IX458781 ST458781 ACP458781 AML458781 AWH458781 BGD458781 BPZ458781 BZV458781 CJR458781 CTN458781 DDJ458781 DNF458781 DXB458781 EGX458781 EQT458781 FAP458781 FKL458781 FUH458781 GED458781 GNZ458781 GXV458781 HHR458781 HRN458781 IBJ458781 ILF458781 IVB458781 JEX458781 JOT458781 JYP458781 KIL458781 KSH458781 LCD458781 LLZ458781 LVV458781 MFR458781 MPN458781 MZJ458781 NJF458781 NTB458781 OCX458781 OMT458781 OWP458781 PGL458781 PQH458781 QAD458781 QJZ458781 QTV458781 RDR458781 RNN458781 RXJ458781 SHF458781 SRB458781 TAX458781 TKT458781 TUP458781 UEL458781 UOH458781 UYD458781 VHZ458781 VRV458781 WBR458781 WLN458781 WVJ458781 J524317 IX524317 ST524317 ACP524317 AML524317 AWH524317 BGD524317 BPZ524317 BZV524317 CJR524317 CTN524317 DDJ524317 DNF524317 DXB524317 EGX524317 EQT524317 FAP524317 FKL524317 FUH524317 GED524317 GNZ524317 GXV524317 HHR524317 HRN524317 IBJ524317 ILF524317 IVB524317 JEX524317 JOT524317 JYP524317 KIL524317 KSH524317 LCD524317 LLZ524317 LVV524317 MFR524317 MPN524317 MZJ524317 NJF524317 NTB524317 OCX524317 OMT524317 OWP524317 PGL524317 PQH524317 QAD524317 QJZ524317 QTV524317 RDR524317 RNN524317 RXJ524317 SHF524317 SRB524317 TAX524317 TKT524317 TUP524317 UEL524317 UOH524317 UYD524317 VHZ524317 VRV524317 WBR524317 WLN524317 WVJ524317 J589853 IX589853 ST589853 ACP589853 AML589853 AWH589853 BGD589853 BPZ589853 BZV589853 CJR589853 CTN589853 DDJ589853 DNF589853 DXB589853 EGX589853 EQT589853 FAP589853 FKL589853 FUH589853 GED589853 GNZ589853 GXV589853 HHR589853 HRN589853 IBJ589853 ILF589853 IVB589853 JEX589853 JOT589853 JYP589853 KIL589853 KSH589853 LCD589853 LLZ589853 LVV589853 MFR589853 MPN589853 MZJ589853 NJF589853 NTB589853 OCX589853 OMT589853 OWP589853 PGL589853 PQH589853 QAD589853 QJZ589853 QTV589853 RDR589853 RNN589853 RXJ589853 SHF589853 SRB589853 TAX589853 TKT589853 TUP589853 UEL589853 UOH589853 UYD589853 VHZ589853 VRV589853 WBR589853 WLN589853 WVJ589853 J655389 IX655389 ST655389 ACP655389 AML655389 AWH655389 BGD655389 BPZ655389 BZV655389 CJR655389 CTN655389 DDJ655389 DNF655389 DXB655389 EGX655389 EQT655389 FAP655389 FKL655389 FUH655389 GED655389 GNZ655389 GXV655389 HHR655389 HRN655389 IBJ655389 ILF655389 IVB655389 JEX655389 JOT655389 JYP655389 KIL655389 KSH655389 LCD655389 LLZ655389 LVV655389 MFR655389 MPN655389 MZJ655389 NJF655389 NTB655389 OCX655389 OMT655389 OWP655389 PGL655389 PQH655389 QAD655389 QJZ655389 QTV655389 RDR655389 RNN655389 RXJ655389 SHF655389 SRB655389 TAX655389 TKT655389 TUP655389 UEL655389 UOH655389 UYD655389 VHZ655389 VRV655389 WBR655389 WLN655389 WVJ655389 J720925 IX720925 ST720925 ACP720925 AML720925 AWH720925 BGD720925 BPZ720925 BZV720925 CJR720925 CTN720925 DDJ720925 DNF720925 DXB720925 EGX720925 EQT720925 FAP720925 FKL720925 FUH720925 GED720925 GNZ720925 GXV720925 HHR720925 HRN720925 IBJ720925 ILF720925 IVB720925 JEX720925 JOT720925 JYP720925 KIL720925 KSH720925 LCD720925 LLZ720925 LVV720925 MFR720925 MPN720925 MZJ720925 NJF720925 NTB720925 OCX720925 OMT720925 OWP720925 PGL720925 PQH720925 QAD720925 QJZ720925 QTV720925 RDR720925 RNN720925 RXJ720925 SHF720925 SRB720925 TAX720925 TKT720925 TUP720925 UEL720925 UOH720925 UYD720925 VHZ720925 VRV720925 WBR720925 WLN720925 WVJ720925 J786461 IX786461 ST786461 ACP786461 AML786461 AWH786461 BGD786461 BPZ786461 BZV786461 CJR786461 CTN786461 DDJ786461 DNF786461 DXB786461 EGX786461 EQT786461 FAP786461 FKL786461 FUH786461 GED786461 GNZ786461 GXV786461 HHR786461 HRN786461 IBJ786461 ILF786461 IVB786461 JEX786461 JOT786461 JYP786461 KIL786461 KSH786461 LCD786461 LLZ786461 LVV786461 MFR786461 MPN786461 MZJ786461 NJF786461 NTB786461 OCX786461 OMT786461 OWP786461 PGL786461 PQH786461 QAD786461 QJZ786461 QTV786461 RDR786461 RNN786461 RXJ786461 SHF786461 SRB786461 TAX786461 TKT786461 TUP786461 UEL786461 UOH786461 UYD786461 VHZ786461 VRV786461 WBR786461 WLN786461 WVJ786461 J851997 IX851997 ST851997 ACP851997 AML851997 AWH851997 BGD851997 BPZ851997 BZV851997 CJR851997 CTN851997 DDJ851997 DNF851997 DXB851997 EGX851997 EQT851997 FAP851997 FKL851997 FUH851997 GED851997 GNZ851997 GXV851997 HHR851997 HRN851997 IBJ851997 ILF851997 IVB851997 JEX851997 JOT851997 JYP851997 KIL851997 KSH851997 LCD851997 LLZ851997 LVV851997 MFR851997 MPN851997 MZJ851997 NJF851997 NTB851997 OCX851997 OMT851997 OWP851997 PGL851997 PQH851997 QAD851997 QJZ851997 QTV851997 RDR851997 RNN851997 RXJ851997 SHF851997 SRB851997 TAX851997 TKT851997 TUP851997 UEL851997 UOH851997 UYD851997 VHZ851997 VRV851997 WBR851997 WLN851997 WVJ851997 J917533 IX917533 ST917533 ACP917533 AML917533 AWH917533 BGD917533 BPZ917533 BZV917533 CJR917533 CTN917533 DDJ917533 DNF917533 DXB917533 EGX917533 EQT917533 FAP917533 FKL917533 FUH917533 GED917533 GNZ917533 GXV917533 HHR917533 HRN917533 IBJ917533 ILF917533 IVB917533 JEX917533 JOT917533 JYP917533 KIL917533 KSH917533 LCD917533 LLZ917533 LVV917533 MFR917533 MPN917533 MZJ917533 NJF917533 NTB917533 OCX917533 OMT917533 OWP917533 PGL917533 PQH917533 QAD917533 QJZ917533 QTV917533 RDR917533 RNN917533 RXJ917533 SHF917533 SRB917533 TAX917533 TKT917533 TUP917533 UEL917533 UOH917533 UYD917533 VHZ917533 VRV917533 WBR917533 WLN917533 WVJ917533 J983069 IX983069 ST983069 ACP983069 AML983069 AWH983069 BGD983069 BPZ983069 BZV983069 CJR983069 CTN983069 DDJ983069 DNF983069 DXB983069 EGX983069 EQT983069 FAP983069 FKL983069 FUH983069 GED983069 GNZ983069 GXV983069 HHR983069 HRN983069 IBJ983069 ILF983069 IVB983069 JEX983069 JOT983069 JYP983069 KIL983069 KSH983069 LCD983069 LLZ983069 LVV983069 MFR983069 MPN983069 MZJ983069 NJF983069 NTB983069 OCX983069 OMT983069 OWP983069 PGL983069 PQH983069 QAD983069 QJZ983069 QTV983069 RDR983069 RNN983069 RXJ983069 SHF983069 SRB983069 TAX983069 TKT983069 TUP983069 UEL983069 UOH983069 UYD983069 VHZ983069 VRV983069 WBR983069 WLN983069 WVJ983069 IO18 WVF32 IT32 SP32 ACL32 AMH32 AWD32 BFZ32 BPV32 BZR32 CJN32 CTJ32 DDF32 DNB32 DWX32 EGT32 EQP32 FAL32 FKH32 FUD32 GDZ32 GNV32 GXR32 HHN32 HRJ32 IBF32 ILB32 IUX32 JET32 JOP32 JYL32 KIH32 KSD32 LBZ32 LLV32 LVR32 MFN32 MPJ32 MZF32 NJB32 NSX32 OCT32 OMP32 OWL32 PGH32 PQD32 PZZ32 QJV32 QTR32 RDN32 RNJ32 RXF32 SHB32 SQX32 TAT32 TKP32 TUL32 UEH32 UOD32 UXZ32 VHV32 VRR32 WBN32 WLJ32 J65575:J65576 IX65575:IX65576 ST65575:ST65576 ACP65575:ACP65576 AML65575:AML65576 AWH65575:AWH65576 BGD65575:BGD65576 BPZ65575:BPZ65576 BZV65575:BZV65576 CJR65575:CJR65576 CTN65575:CTN65576 DDJ65575:DDJ65576 DNF65575:DNF65576 DXB65575:DXB65576 EGX65575:EGX65576 EQT65575:EQT65576 FAP65575:FAP65576 FKL65575:FKL65576 FUH65575:FUH65576 GED65575:GED65576 GNZ65575:GNZ65576 GXV65575:GXV65576 HHR65575:HHR65576 HRN65575:HRN65576 IBJ65575:IBJ65576 ILF65575:ILF65576 IVB65575:IVB65576 JEX65575:JEX65576 JOT65575:JOT65576 JYP65575:JYP65576 KIL65575:KIL65576 KSH65575:KSH65576 LCD65575:LCD65576 LLZ65575:LLZ65576 LVV65575:LVV65576 MFR65575:MFR65576 MPN65575:MPN65576 MZJ65575:MZJ65576 NJF65575:NJF65576 NTB65575:NTB65576 OCX65575:OCX65576 OMT65575:OMT65576 OWP65575:OWP65576 PGL65575:PGL65576 PQH65575:PQH65576 QAD65575:QAD65576 QJZ65575:QJZ65576 QTV65575:QTV65576 RDR65575:RDR65576 RNN65575:RNN65576 RXJ65575:RXJ65576 SHF65575:SHF65576 SRB65575:SRB65576 TAX65575:TAX65576 TKT65575:TKT65576 TUP65575:TUP65576 UEL65575:UEL65576 UOH65575:UOH65576 UYD65575:UYD65576 VHZ65575:VHZ65576 VRV65575:VRV65576 WBR65575:WBR65576 WLN65575:WLN65576 WVJ65575:WVJ65576 J131111:J131112 IX131111:IX131112 ST131111:ST131112 ACP131111:ACP131112 AML131111:AML131112 AWH131111:AWH131112 BGD131111:BGD131112 BPZ131111:BPZ131112 BZV131111:BZV131112 CJR131111:CJR131112 CTN131111:CTN131112 DDJ131111:DDJ131112 DNF131111:DNF131112 DXB131111:DXB131112 EGX131111:EGX131112 EQT131111:EQT131112 FAP131111:FAP131112 FKL131111:FKL131112 FUH131111:FUH131112 GED131111:GED131112 GNZ131111:GNZ131112 GXV131111:GXV131112 HHR131111:HHR131112 HRN131111:HRN131112 IBJ131111:IBJ131112 ILF131111:ILF131112 IVB131111:IVB131112 JEX131111:JEX131112 JOT131111:JOT131112 JYP131111:JYP131112 KIL131111:KIL131112 KSH131111:KSH131112 LCD131111:LCD131112 LLZ131111:LLZ131112 LVV131111:LVV131112 MFR131111:MFR131112 MPN131111:MPN131112 MZJ131111:MZJ131112 NJF131111:NJF131112 NTB131111:NTB131112 OCX131111:OCX131112 OMT131111:OMT131112 OWP131111:OWP131112 PGL131111:PGL131112 PQH131111:PQH131112 QAD131111:QAD131112 QJZ131111:QJZ131112 QTV131111:QTV131112 RDR131111:RDR131112 RNN131111:RNN131112 RXJ131111:RXJ131112 SHF131111:SHF131112 SRB131111:SRB131112 TAX131111:TAX131112 TKT131111:TKT131112 TUP131111:TUP131112 UEL131111:UEL131112 UOH131111:UOH131112 UYD131111:UYD131112 VHZ131111:VHZ131112 VRV131111:VRV131112 WBR131111:WBR131112 WLN131111:WLN131112 WVJ131111:WVJ131112 J196647:J196648 IX196647:IX196648 ST196647:ST196648 ACP196647:ACP196648 AML196647:AML196648 AWH196647:AWH196648 BGD196647:BGD196648 BPZ196647:BPZ196648 BZV196647:BZV196648 CJR196647:CJR196648 CTN196647:CTN196648 DDJ196647:DDJ196648 DNF196647:DNF196648 DXB196647:DXB196648 EGX196647:EGX196648 EQT196647:EQT196648 FAP196647:FAP196648 FKL196647:FKL196648 FUH196647:FUH196648 GED196647:GED196648 GNZ196647:GNZ196648 GXV196647:GXV196648 HHR196647:HHR196648 HRN196647:HRN196648 IBJ196647:IBJ196648 ILF196647:ILF196648 IVB196647:IVB196648 JEX196647:JEX196648 JOT196647:JOT196648 JYP196647:JYP196648 KIL196647:KIL196648 KSH196647:KSH196648 LCD196647:LCD196648 LLZ196647:LLZ196648 LVV196647:LVV196648 MFR196647:MFR196648 MPN196647:MPN196648 MZJ196647:MZJ196648 NJF196647:NJF196648 NTB196647:NTB196648 OCX196647:OCX196648 OMT196647:OMT196648 OWP196647:OWP196648 PGL196647:PGL196648 PQH196647:PQH196648 QAD196647:QAD196648 QJZ196647:QJZ196648 QTV196647:QTV196648 RDR196647:RDR196648 RNN196647:RNN196648 RXJ196647:RXJ196648 SHF196647:SHF196648 SRB196647:SRB196648 TAX196647:TAX196648 TKT196647:TKT196648 TUP196647:TUP196648 UEL196647:UEL196648 UOH196647:UOH196648 UYD196647:UYD196648 VHZ196647:VHZ196648 VRV196647:VRV196648 WBR196647:WBR196648 WLN196647:WLN196648 WVJ196647:WVJ196648 J262183:J262184 IX262183:IX262184 ST262183:ST262184 ACP262183:ACP262184 AML262183:AML262184 AWH262183:AWH262184 BGD262183:BGD262184 BPZ262183:BPZ262184 BZV262183:BZV262184 CJR262183:CJR262184 CTN262183:CTN262184 DDJ262183:DDJ262184 DNF262183:DNF262184 DXB262183:DXB262184 EGX262183:EGX262184 EQT262183:EQT262184 FAP262183:FAP262184 FKL262183:FKL262184 FUH262183:FUH262184 GED262183:GED262184 GNZ262183:GNZ262184 GXV262183:GXV262184 HHR262183:HHR262184 HRN262183:HRN262184 IBJ262183:IBJ262184 ILF262183:ILF262184 IVB262183:IVB262184 JEX262183:JEX262184 JOT262183:JOT262184 JYP262183:JYP262184 KIL262183:KIL262184 KSH262183:KSH262184 LCD262183:LCD262184 LLZ262183:LLZ262184 LVV262183:LVV262184 MFR262183:MFR262184 MPN262183:MPN262184 MZJ262183:MZJ262184 NJF262183:NJF262184 NTB262183:NTB262184 OCX262183:OCX262184 OMT262183:OMT262184 OWP262183:OWP262184 PGL262183:PGL262184 PQH262183:PQH262184 QAD262183:QAD262184 QJZ262183:QJZ262184 QTV262183:QTV262184 RDR262183:RDR262184 RNN262183:RNN262184 RXJ262183:RXJ262184 SHF262183:SHF262184 SRB262183:SRB262184 TAX262183:TAX262184 TKT262183:TKT262184 TUP262183:TUP262184 UEL262183:UEL262184 UOH262183:UOH262184 UYD262183:UYD262184 VHZ262183:VHZ262184 VRV262183:VRV262184 WBR262183:WBR262184 WLN262183:WLN262184 WVJ262183:WVJ262184 J327719:J327720 IX327719:IX327720 ST327719:ST327720 ACP327719:ACP327720 AML327719:AML327720 AWH327719:AWH327720 BGD327719:BGD327720 BPZ327719:BPZ327720 BZV327719:BZV327720 CJR327719:CJR327720 CTN327719:CTN327720 DDJ327719:DDJ327720 DNF327719:DNF327720 DXB327719:DXB327720 EGX327719:EGX327720 EQT327719:EQT327720 FAP327719:FAP327720 FKL327719:FKL327720 FUH327719:FUH327720 GED327719:GED327720 GNZ327719:GNZ327720 GXV327719:GXV327720 HHR327719:HHR327720 HRN327719:HRN327720 IBJ327719:IBJ327720 ILF327719:ILF327720 IVB327719:IVB327720 JEX327719:JEX327720 JOT327719:JOT327720 JYP327719:JYP327720 KIL327719:KIL327720 KSH327719:KSH327720 LCD327719:LCD327720 LLZ327719:LLZ327720 LVV327719:LVV327720 MFR327719:MFR327720 MPN327719:MPN327720 MZJ327719:MZJ327720 NJF327719:NJF327720 NTB327719:NTB327720 OCX327719:OCX327720 OMT327719:OMT327720 OWP327719:OWP327720 PGL327719:PGL327720 PQH327719:PQH327720 QAD327719:QAD327720 QJZ327719:QJZ327720 QTV327719:QTV327720 RDR327719:RDR327720 RNN327719:RNN327720 RXJ327719:RXJ327720 SHF327719:SHF327720 SRB327719:SRB327720 TAX327719:TAX327720 TKT327719:TKT327720 TUP327719:TUP327720 UEL327719:UEL327720 UOH327719:UOH327720 UYD327719:UYD327720 VHZ327719:VHZ327720 VRV327719:VRV327720 WBR327719:WBR327720 WLN327719:WLN327720 WVJ327719:WVJ327720 J393255:J393256 IX393255:IX393256 ST393255:ST393256 ACP393255:ACP393256 AML393255:AML393256 AWH393255:AWH393256 BGD393255:BGD393256 BPZ393255:BPZ393256 BZV393255:BZV393256 CJR393255:CJR393256 CTN393255:CTN393256 DDJ393255:DDJ393256 DNF393255:DNF393256 DXB393255:DXB393256 EGX393255:EGX393256 EQT393255:EQT393256 FAP393255:FAP393256 FKL393255:FKL393256 FUH393255:FUH393256 GED393255:GED393256 GNZ393255:GNZ393256 GXV393255:GXV393256 HHR393255:HHR393256 HRN393255:HRN393256 IBJ393255:IBJ393256 ILF393255:ILF393256 IVB393255:IVB393256 JEX393255:JEX393256 JOT393255:JOT393256 JYP393255:JYP393256 KIL393255:KIL393256 KSH393255:KSH393256 LCD393255:LCD393256 LLZ393255:LLZ393256 LVV393255:LVV393256 MFR393255:MFR393256 MPN393255:MPN393256 MZJ393255:MZJ393256 NJF393255:NJF393256 NTB393255:NTB393256 OCX393255:OCX393256 OMT393255:OMT393256 OWP393255:OWP393256 PGL393255:PGL393256 PQH393255:PQH393256 QAD393255:QAD393256 QJZ393255:QJZ393256 QTV393255:QTV393256 RDR393255:RDR393256 RNN393255:RNN393256 RXJ393255:RXJ393256 SHF393255:SHF393256 SRB393255:SRB393256 TAX393255:TAX393256 TKT393255:TKT393256 TUP393255:TUP393256 UEL393255:UEL393256 UOH393255:UOH393256 UYD393255:UYD393256 VHZ393255:VHZ393256 VRV393255:VRV393256 WBR393255:WBR393256 WLN393255:WLN393256 WVJ393255:WVJ393256 J458791:J458792 IX458791:IX458792 ST458791:ST458792 ACP458791:ACP458792 AML458791:AML458792 AWH458791:AWH458792 BGD458791:BGD458792 BPZ458791:BPZ458792 BZV458791:BZV458792 CJR458791:CJR458792 CTN458791:CTN458792 DDJ458791:DDJ458792 DNF458791:DNF458792 DXB458791:DXB458792 EGX458791:EGX458792 EQT458791:EQT458792 FAP458791:FAP458792 FKL458791:FKL458792 FUH458791:FUH458792 GED458791:GED458792 GNZ458791:GNZ458792 GXV458791:GXV458792 HHR458791:HHR458792 HRN458791:HRN458792 IBJ458791:IBJ458792 ILF458791:ILF458792 IVB458791:IVB458792 JEX458791:JEX458792 JOT458791:JOT458792 JYP458791:JYP458792 KIL458791:KIL458792 KSH458791:KSH458792 LCD458791:LCD458792 LLZ458791:LLZ458792 LVV458791:LVV458792 MFR458791:MFR458792 MPN458791:MPN458792 MZJ458791:MZJ458792 NJF458791:NJF458792 NTB458791:NTB458792 OCX458791:OCX458792 OMT458791:OMT458792 OWP458791:OWP458792 PGL458791:PGL458792 PQH458791:PQH458792 QAD458791:QAD458792 QJZ458791:QJZ458792 QTV458791:QTV458792 RDR458791:RDR458792 RNN458791:RNN458792 RXJ458791:RXJ458792 SHF458791:SHF458792 SRB458791:SRB458792 TAX458791:TAX458792 TKT458791:TKT458792 TUP458791:TUP458792 UEL458791:UEL458792 UOH458791:UOH458792 UYD458791:UYD458792 VHZ458791:VHZ458792 VRV458791:VRV458792 WBR458791:WBR458792 WLN458791:WLN458792 WVJ458791:WVJ458792 J524327:J524328 IX524327:IX524328 ST524327:ST524328 ACP524327:ACP524328 AML524327:AML524328 AWH524327:AWH524328 BGD524327:BGD524328 BPZ524327:BPZ524328 BZV524327:BZV524328 CJR524327:CJR524328 CTN524327:CTN524328 DDJ524327:DDJ524328 DNF524327:DNF524328 DXB524327:DXB524328 EGX524327:EGX524328 EQT524327:EQT524328 FAP524327:FAP524328 FKL524327:FKL524328 FUH524327:FUH524328 GED524327:GED524328 GNZ524327:GNZ524328 GXV524327:GXV524328 HHR524327:HHR524328 HRN524327:HRN524328 IBJ524327:IBJ524328 ILF524327:ILF524328 IVB524327:IVB524328 JEX524327:JEX524328 JOT524327:JOT524328 JYP524327:JYP524328 KIL524327:KIL524328 KSH524327:KSH524328 LCD524327:LCD524328 LLZ524327:LLZ524328 LVV524327:LVV524328 MFR524327:MFR524328 MPN524327:MPN524328 MZJ524327:MZJ524328 NJF524327:NJF524328 NTB524327:NTB524328 OCX524327:OCX524328 OMT524327:OMT524328 OWP524327:OWP524328 PGL524327:PGL524328 PQH524327:PQH524328 QAD524327:QAD524328 QJZ524327:QJZ524328 QTV524327:QTV524328 RDR524327:RDR524328 RNN524327:RNN524328 RXJ524327:RXJ524328 SHF524327:SHF524328 SRB524327:SRB524328 TAX524327:TAX524328 TKT524327:TKT524328 TUP524327:TUP524328 UEL524327:UEL524328 UOH524327:UOH524328 UYD524327:UYD524328 VHZ524327:VHZ524328 VRV524327:VRV524328 WBR524327:WBR524328 WLN524327:WLN524328 WVJ524327:WVJ524328 J589863:J589864 IX589863:IX589864 ST589863:ST589864 ACP589863:ACP589864 AML589863:AML589864 AWH589863:AWH589864 BGD589863:BGD589864 BPZ589863:BPZ589864 BZV589863:BZV589864 CJR589863:CJR589864 CTN589863:CTN589864 DDJ589863:DDJ589864 DNF589863:DNF589864 DXB589863:DXB589864 EGX589863:EGX589864 EQT589863:EQT589864 FAP589863:FAP589864 FKL589863:FKL589864 FUH589863:FUH589864 GED589863:GED589864 GNZ589863:GNZ589864 GXV589863:GXV589864 HHR589863:HHR589864 HRN589863:HRN589864 IBJ589863:IBJ589864 ILF589863:ILF589864 IVB589863:IVB589864 JEX589863:JEX589864 JOT589863:JOT589864 JYP589863:JYP589864 KIL589863:KIL589864 KSH589863:KSH589864 LCD589863:LCD589864 LLZ589863:LLZ589864 LVV589863:LVV589864 MFR589863:MFR589864 MPN589863:MPN589864 MZJ589863:MZJ589864 NJF589863:NJF589864 NTB589863:NTB589864 OCX589863:OCX589864 OMT589863:OMT589864 OWP589863:OWP589864 PGL589863:PGL589864 PQH589863:PQH589864 QAD589863:QAD589864 QJZ589863:QJZ589864 QTV589863:QTV589864 RDR589863:RDR589864 RNN589863:RNN589864 RXJ589863:RXJ589864 SHF589863:SHF589864 SRB589863:SRB589864 TAX589863:TAX589864 TKT589863:TKT589864 TUP589863:TUP589864 UEL589863:UEL589864 UOH589863:UOH589864 UYD589863:UYD589864 VHZ589863:VHZ589864 VRV589863:VRV589864 WBR589863:WBR589864 WLN589863:WLN589864 WVJ589863:WVJ589864 J655399:J655400 IX655399:IX655400 ST655399:ST655400 ACP655399:ACP655400 AML655399:AML655400 AWH655399:AWH655400 BGD655399:BGD655400 BPZ655399:BPZ655400 BZV655399:BZV655400 CJR655399:CJR655400 CTN655399:CTN655400 DDJ655399:DDJ655400 DNF655399:DNF655400 DXB655399:DXB655400 EGX655399:EGX655400 EQT655399:EQT655400 FAP655399:FAP655400 FKL655399:FKL655400 FUH655399:FUH655400 GED655399:GED655400 GNZ655399:GNZ655400 GXV655399:GXV655400 HHR655399:HHR655400 HRN655399:HRN655400 IBJ655399:IBJ655400 ILF655399:ILF655400 IVB655399:IVB655400 JEX655399:JEX655400 JOT655399:JOT655400 JYP655399:JYP655400 KIL655399:KIL655400 KSH655399:KSH655400 LCD655399:LCD655400 LLZ655399:LLZ655400 LVV655399:LVV655400 MFR655399:MFR655400 MPN655399:MPN655400 MZJ655399:MZJ655400 NJF655399:NJF655400 NTB655399:NTB655400 OCX655399:OCX655400 OMT655399:OMT655400 OWP655399:OWP655400 PGL655399:PGL655400 PQH655399:PQH655400 QAD655399:QAD655400 QJZ655399:QJZ655400 QTV655399:QTV655400 RDR655399:RDR655400 RNN655399:RNN655400 RXJ655399:RXJ655400 SHF655399:SHF655400 SRB655399:SRB655400 TAX655399:TAX655400 TKT655399:TKT655400 TUP655399:TUP655400 UEL655399:UEL655400 UOH655399:UOH655400 UYD655399:UYD655400 VHZ655399:VHZ655400 VRV655399:VRV655400 WBR655399:WBR655400 WLN655399:WLN655400 WVJ655399:WVJ655400 J720935:J720936 IX720935:IX720936 ST720935:ST720936 ACP720935:ACP720936 AML720935:AML720936 AWH720935:AWH720936 BGD720935:BGD720936 BPZ720935:BPZ720936 BZV720935:BZV720936 CJR720935:CJR720936 CTN720935:CTN720936 DDJ720935:DDJ720936 DNF720935:DNF720936 DXB720935:DXB720936 EGX720935:EGX720936 EQT720935:EQT720936 FAP720935:FAP720936 FKL720935:FKL720936 FUH720935:FUH720936 GED720935:GED720936 GNZ720935:GNZ720936 GXV720935:GXV720936 HHR720935:HHR720936 HRN720935:HRN720936 IBJ720935:IBJ720936 ILF720935:ILF720936 IVB720935:IVB720936 JEX720935:JEX720936 JOT720935:JOT720936 JYP720935:JYP720936 KIL720935:KIL720936 KSH720935:KSH720936 LCD720935:LCD720936 LLZ720935:LLZ720936 LVV720935:LVV720936 MFR720935:MFR720936 MPN720935:MPN720936 MZJ720935:MZJ720936 NJF720935:NJF720936 NTB720935:NTB720936 OCX720935:OCX720936 OMT720935:OMT720936 OWP720935:OWP720936 PGL720935:PGL720936 PQH720935:PQH720936 QAD720935:QAD720936 QJZ720935:QJZ720936 QTV720935:QTV720936 RDR720935:RDR720936 RNN720935:RNN720936 RXJ720935:RXJ720936 SHF720935:SHF720936 SRB720935:SRB720936 TAX720935:TAX720936 TKT720935:TKT720936 TUP720935:TUP720936 UEL720935:UEL720936 UOH720935:UOH720936 UYD720935:UYD720936 VHZ720935:VHZ720936 VRV720935:VRV720936 WBR720935:WBR720936 WLN720935:WLN720936 WVJ720935:WVJ720936 J786471:J786472 IX786471:IX786472 ST786471:ST786472 ACP786471:ACP786472 AML786471:AML786472 AWH786471:AWH786472 BGD786471:BGD786472 BPZ786471:BPZ786472 BZV786471:BZV786472 CJR786471:CJR786472 CTN786471:CTN786472 DDJ786471:DDJ786472 DNF786471:DNF786472 DXB786471:DXB786472 EGX786471:EGX786472 EQT786471:EQT786472 FAP786471:FAP786472 FKL786471:FKL786472 FUH786471:FUH786472 GED786471:GED786472 GNZ786471:GNZ786472 GXV786471:GXV786472 HHR786471:HHR786472 HRN786471:HRN786472 IBJ786471:IBJ786472 ILF786471:ILF786472 IVB786471:IVB786472 JEX786471:JEX786472 JOT786471:JOT786472 JYP786471:JYP786472 KIL786471:KIL786472 KSH786471:KSH786472 LCD786471:LCD786472 LLZ786471:LLZ786472 LVV786471:LVV786472 MFR786471:MFR786472 MPN786471:MPN786472 MZJ786471:MZJ786472 NJF786471:NJF786472 NTB786471:NTB786472 OCX786471:OCX786472 OMT786471:OMT786472 OWP786471:OWP786472 PGL786471:PGL786472 PQH786471:PQH786472 QAD786471:QAD786472 QJZ786471:QJZ786472 QTV786471:QTV786472 RDR786471:RDR786472 RNN786471:RNN786472 RXJ786471:RXJ786472 SHF786471:SHF786472 SRB786471:SRB786472 TAX786471:TAX786472 TKT786471:TKT786472 TUP786471:TUP786472 UEL786471:UEL786472 UOH786471:UOH786472 UYD786471:UYD786472 VHZ786471:VHZ786472 VRV786471:VRV786472 WBR786471:WBR786472 WLN786471:WLN786472 WVJ786471:WVJ786472 J852007:J852008 IX852007:IX852008 ST852007:ST852008 ACP852007:ACP852008 AML852007:AML852008 AWH852007:AWH852008 BGD852007:BGD852008 BPZ852007:BPZ852008 BZV852007:BZV852008 CJR852007:CJR852008 CTN852007:CTN852008 DDJ852007:DDJ852008 DNF852007:DNF852008 DXB852007:DXB852008 EGX852007:EGX852008 EQT852007:EQT852008 FAP852007:FAP852008 FKL852007:FKL852008 FUH852007:FUH852008 GED852007:GED852008 GNZ852007:GNZ852008 GXV852007:GXV852008 HHR852007:HHR852008 HRN852007:HRN852008 IBJ852007:IBJ852008 ILF852007:ILF852008 IVB852007:IVB852008 JEX852007:JEX852008 JOT852007:JOT852008 JYP852007:JYP852008 KIL852007:KIL852008 KSH852007:KSH852008 LCD852007:LCD852008 LLZ852007:LLZ852008 LVV852007:LVV852008 MFR852007:MFR852008 MPN852007:MPN852008 MZJ852007:MZJ852008 NJF852007:NJF852008 NTB852007:NTB852008 OCX852007:OCX852008 OMT852007:OMT852008 OWP852007:OWP852008 PGL852007:PGL852008 PQH852007:PQH852008 QAD852007:QAD852008 QJZ852007:QJZ852008 QTV852007:QTV852008 RDR852007:RDR852008 RNN852007:RNN852008 RXJ852007:RXJ852008 SHF852007:SHF852008 SRB852007:SRB852008 TAX852007:TAX852008 TKT852007:TKT852008 TUP852007:TUP852008 UEL852007:UEL852008 UOH852007:UOH852008 UYD852007:UYD852008 VHZ852007:VHZ852008 VRV852007:VRV852008 WBR852007:WBR852008 WLN852007:WLN852008 WVJ852007:WVJ852008 J917543:J917544 IX917543:IX917544 ST917543:ST917544 ACP917543:ACP917544 AML917543:AML917544 AWH917543:AWH917544 BGD917543:BGD917544 BPZ917543:BPZ917544 BZV917543:BZV917544 CJR917543:CJR917544 CTN917543:CTN917544 DDJ917543:DDJ917544 DNF917543:DNF917544 DXB917543:DXB917544 EGX917543:EGX917544 EQT917543:EQT917544 FAP917543:FAP917544 FKL917543:FKL917544 FUH917543:FUH917544 GED917543:GED917544 GNZ917543:GNZ917544 GXV917543:GXV917544 HHR917543:HHR917544 HRN917543:HRN917544 IBJ917543:IBJ917544 ILF917543:ILF917544 IVB917543:IVB917544 JEX917543:JEX917544 JOT917543:JOT917544 JYP917543:JYP917544 KIL917543:KIL917544 KSH917543:KSH917544 LCD917543:LCD917544 LLZ917543:LLZ917544 LVV917543:LVV917544 MFR917543:MFR917544 MPN917543:MPN917544 MZJ917543:MZJ917544 NJF917543:NJF917544 NTB917543:NTB917544 OCX917543:OCX917544 OMT917543:OMT917544 OWP917543:OWP917544 PGL917543:PGL917544 PQH917543:PQH917544 QAD917543:QAD917544 QJZ917543:QJZ917544 QTV917543:QTV917544 RDR917543:RDR917544 RNN917543:RNN917544 RXJ917543:RXJ917544 SHF917543:SHF917544 SRB917543:SRB917544 TAX917543:TAX917544 TKT917543:TKT917544 TUP917543:TUP917544 UEL917543:UEL917544 UOH917543:UOH917544 UYD917543:UYD917544 VHZ917543:VHZ917544 VRV917543:VRV917544 WBR917543:WBR917544 WLN917543:WLN917544 WVJ917543:WVJ917544 J983079:J983080 IX983079:IX983080 ST983079:ST983080 ACP983079:ACP983080 AML983079:AML983080 AWH983079:AWH983080 BGD983079:BGD983080 BPZ983079:BPZ983080 BZV983079:BZV983080 CJR983079:CJR983080 CTN983079:CTN983080 DDJ983079:DDJ983080 DNF983079:DNF983080 DXB983079:DXB983080 EGX983079:EGX983080 EQT983079:EQT983080 FAP983079:FAP983080 FKL983079:FKL983080 FUH983079:FUH983080 GED983079:GED983080 GNZ983079:GNZ983080 GXV983079:GXV983080 HHR983079:HHR983080 HRN983079:HRN983080 IBJ983079:IBJ983080 ILF983079:ILF983080 IVB983079:IVB983080 JEX983079:JEX983080 JOT983079:JOT983080 JYP983079:JYP983080 KIL983079:KIL983080 KSH983079:KSH983080 LCD983079:LCD983080 LLZ983079:LLZ983080 LVV983079:LVV983080 MFR983079:MFR983080 MPN983079:MPN983080 MZJ983079:MZJ983080 NJF983079:NJF983080 NTB983079:NTB983080 OCX983079:OCX983080 OMT983079:OMT983080 OWP983079:OWP983080 PGL983079:PGL983080 PQH983079:PQH983080 QAD983079:QAD983080 QJZ983079:QJZ983080 QTV983079:QTV983080 RDR983079:RDR983080 RNN983079:RNN983080 RXJ983079:RXJ983080 SHF983079:SHF983080 SRB983079:SRB983080 TAX983079:TAX983080 TKT983079:TKT983080 TUP983079:TUP983080 UEL983079:UEL983080 UOH983079:UOH983080 UYD983079:UYD983080 VHZ983079:VHZ983080 VRV983079:VRV983080 WBR983079:WBR983080 WLN983079:WLN983080 WVJ983079:WVJ983080 SK18 IT20 SP20 ACL20 AMH20 AWD20 BFZ20 BPV20 BZR20 CJN20 CTJ20 DDF20 DNB20 DWX20 EGT20 EQP20 FAL20 FKH20 FUD20 GDZ20 GNV20 GXR20 HHN20 HRJ20 IBF20 ILB20 IUX20 JET20 JOP20 JYL20 KIH20 KSD20 LBZ20 LLV20 LVR20 MFN20 MPJ20 MZF20 NJB20 NSX20 OCT20 OMP20 OWL20 PGH20 PQD20 PZZ20 QJV20 QTR20 RDN20 RNJ20 RXF20 SHB20 SQX20 TAT20 TKP20 TUL20 UEH20 UOD20 UXZ20 VHV20 VRR20 WBN20 WLJ20 WVF20 J65567 IX65567 ST65567 ACP65567 AML65567 AWH65567 BGD65567 BPZ65567 BZV65567 CJR65567 CTN65567 DDJ65567 DNF65567 DXB65567 EGX65567 EQT65567 FAP65567 FKL65567 FUH65567 GED65567 GNZ65567 GXV65567 HHR65567 HRN65567 IBJ65567 ILF65567 IVB65567 JEX65567 JOT65567 JYP65567 KIL65567 KSH65567 LCD65567 LLZ65567 LVV65567 MFR65567 MPN65567 MZJ65567 NJF65567 NTB65567 OCX65567 OMT65567 OWP65567 PGL65567 PQH65567 QAD65567 QJZ65567 QTV65567 RDR65567 RNN65567 RXJ65567 SHF65567 SRB65567 TAX65567 TKT65567 TUP65567 UEL65567 UOH65567 UYD65567 VHZ65567 VRV65567 WBR65567 WLN65567 WVJ65567 J131103 IX131103 ST131103 ACP131103 AML131103 AWH131103 BGD131103 BPZ131103 BZV131103 CJR131103 CTN131103 DDJ131103 DNF131103 DXB131103 EGX131103 EQT131103 FAP131103 FKL131103 FUH131103 GED131103 GNZ131103 GXV131103 HHR131103 HRN131103 IBJ131103 ILF131103 IVB131103 JEX131103 JOT131103 JYP131103 KIL131103 KSH131103 LCD131103 LLZ131103 LVV131103 MFR131103 MPN131103 MZJ131103 NJF131103 NTB131103 OCX131103 OMT131103 OWP131103 PGL131103 PQH131103 QAD131103 QJZ131103 QTV131103 RDR131103 RNN131103 RXJ131103 SHF131103 SRB131103 TAX131103 TKT131103 TUP131103 UEL131103 UOH131103 UYD131103 VHZ131103 VRV131103 WBR131103 WLN131103 WVJ131103 J196639 IX196639 ST196639 ACP196639 AML196639 AWH196639 BGD196639 BPZ196639 BZV196639 CJR196639 CTN196639 DDJ196639 DNF196639 DXB196639 EGX196639 EQT196639 FAP196639 FKL196639 FUH196639 GED196639 GNZ196639 GXV196639 HHR196639 HRN196639 IBJ196639 ILF196639 IVB196639 JEX196639 JOT196639 JYP196639 KIL196639 KSH196639 LCD196639 LLZ196639 LVV196639 MFR196639 MPN196639 MZJ196639 NJF196639 NTB196639 OCX196639 OMT196639 OWP196639 PGL196639 PQH196639 QAD196639 QJZ196639 QTV196639 RDR196639 RNN196639 RXJ196639 SHF196639 SRB196639 TAX196639 TKT196639 TUP196639 UEL196639 UOH196639 UYD196639 VHZ196639 VRV196639 WBR196639 WLN196639 WVJ196639 J262175 IX262175 ST262175 ACP262175 AML262175 AWH262175 BGD262175 BPZ262175 BZV262175 CJR262175 CTN262175 DDJ262175 DNF262175 DXB262175 EGX262175 EQT262175 FAP262175 FKL262175 FUH262175 GED262175 GNZ262175 GXV262175 HHR262175 HRN262175 IBJ262175 ILF262175 IVB262175 JEX262175 JOT262175 JYP262175 KIL262175 KSH262175 LCD262175 LLZ262175 LVV262175 MFR262175 MPN262175 MZJ262175 NJF262175 NTB262175 OCX262175 OMT262175 OWP262175 PGL262175 PQH262175 QAD262175 QJZ262175 QTV262175 RDR262175 RNN262175 RXJ262175 SHF262175 SRB262175 TAX262175 TKT262175 TUP262175 UEL262175 UOH262175 UYD262175 VHZ262175 VRV262175 WBR262175 WLN262175 WVJ262175 J327711 IX327711 ST327711 ACP327711 AML327711 AWH327711 BGD327711 BPZ327711 BZV327711 CJR327711 CTN327711 DDJ327711 DNF327711 DXB327711 EGX327711 EQT327711 FAP327711 FKL327711 FUH327711 GED327711 GNZ327711 GXV327711 HHR327711 HRN327711 IBJ327711 ILF327711 IVB327711 JEX327711 JOT327711 JYP327711 KIL327711 KSH327711 LCD327711 LLZ327711 LVV327711 MFR327711 MPN327711 MZJ327711 NJF327711 NTB327711 OCX327711 OMT327711 OWP327711 PGL327711 PQH327711 QAD327711 QJZ327711 QTV327711 RDR327711 RNN327711 RXJ327711 SHF327711 SRB327711 TAX327711 TKT327711 TUP327711 UEL327711 UOH327711 UYD327711 VHZ327711 VRV327711 WBR327711 WLN327711 WVJ327711 J393247 IX393247 ST393247 ACP393247 AML393247 AWH393247 BGD393247 BPZ393247 BZV393247 CJR393247 CTN393247 DDJ393247 DNF393247 DXB393247 EGX393247 EQT393247 FAP393247 FKL393247 FUH393247 GED393247 GNZ393247 GXV393247 HHR393247 HRN393247 IBJ393247 ILF393247 IVB393247 JEX393247 JOT393247 JYP393247 KIL393247 KSH393247 LCD393247 LLZ393247 LVV393247 MFR393247 MPN393247 MZJ393247 NJF393247 NTB393247 OCX393247 OMT393247 OWP393247 PGL393247 PQH393247 QAD393247 QJZ393247 QTV393247 RDR393247 RNN393247 RXJ393247 SHF393247 SRB393247 TAX393247 TKT393247 TUP393247 UEL393247 UOH393247 UYD393247 VHZ393247 VRV393247 WBR393247 WLN393247 WVJ393247 J458783 IX458783 ST458783 ACP458783 AML458783 AWH458783 BGD458783 BPZ458783 BZV458783 CJR458783 CTN458783 DDJ458783 DNF458783 DXB458783 EGX458783 EQT458783 FAP458783 FKL458783 FUH458783 GED458783 GNZ458783 GXV458783 HHR458783 HRN458783 IBJ458783 ILF458783 IVB458783 JEX458783 JOT458783 JYP458783 KIL458783 KSH458783 LCD458783 LLZ458783 LVV458783 MFR458783 MPN458783 MZJ458783 NJF458783 NTB458783 OCX458783 OMT458783 OWP458783 PGL458783 PQH458783 QAD458783 QJZ458783 QTV458783 RDR458783 RNN458783 RXJ458783 SHF458783 SRB458783 TAX458783 TKT458783 TUP458783 UEL458783 UOH458783 UYD458783 VHZ458783 VRV458783 WBR458783 WLN458783 WVJ458783 J524319 IX524319 ST524319 ACP524319 AML524319 AWH524319 BGD524319 BPZ524319 BZV524319 CJR524319 CTN524319 DDJ524319 DNF524319 DXB524319 EGX524319 EQT524319 FAP524319 FKL524319 FUH524319 GED524319 GNZ524319 GXV524319 HHR524319 HRN524319 IBJ524319 ILF524319 IVB524319 JEX524319 JOT524319 JYP524319 KIL524319 KSH524319 LCD524319 LLZ524319 LVV524319 MFR524319 MPN524319 MZJ524319 NJF524319 NTB524319 OCX524319 OMT524319 OWP524319 PGL524319 PQH524319 QAD524319 QJZ524319 QTV524319 RDR524319 RNN524319 RXJ524319 SHF524319 SRB524319 TAX524319 TKT524319 TUP524319 UEL524319 UOH524319 UYD524319 VHZ524319 VRV524319 WBR524319 WLN524319 WVJ524319 J589855 IX589855 ST589855 ACP589855 AML589855 AWH589855 BGD589855 BPZ589855 BZV589855 CJR589855 CTN589855 DDJ589855 DNF589855 DXB589855 EGX589855 EQT589855 FAP589855 FKL589855 FUH589855 GED589855 GNZ589855 GXV589855 HHR589855 HRN589855 IBJ589855 ILF589855 IVB589855 JEX589855 JOT589855 JYP589855 KIL589855 KSH589855 LCD589855 LLZ589855 LVV589855 MFR589855 MPN589855 MZJ589855 NJF589855 NTB589855 OCX589855 OMT589855 OWP589855 PGL589855 PQH589855 QAD589855 QJZ589855 QTV589855 RDR589855 RNN589855 RXJ589855 SHF589855 SRB589855 TAX589855 TKT589855 TUP589855 UEL589855 UOH589855 UYD589855 VHZ589855 VRV589855 WBR589855 WLN589855 WVJ589855 J655391 IX655391 ST655391 ACP655391 AML655391 AWH655391 BGD655391 BPZ655391 BZV655391 CJR655391 CTN655391 DDJ655391 DNF655391 DXB655391 EGX655391 EQT655391 FAP655391 FKL655391 FUH655391 GED655391 GNZ655391 GXV655391 HHR655391 HRN655391 IBJ655391 ILF655391 IVB655391 JEX655391 JOT655391 JYP655391 KIL655391 KSH655391 LCD655391 LLZ655391 LVV655391 MFR655391 MPN655391 MZJ655391 NJF655391 NTB655391 OCX655391 OMT655391 OWP655391 PGL655391 PQH655391 QAD655391 QJZ655391 QTV655391 RDR655391 RNN655391 RXJ655391 SHF655391 SRB655391 TAX655391 TKT655391 TUP655391 UEL655391 UOH655391 UYD655391 VHZ655391 VRV655391 WBR655391 WLN655391 WVJ655391 J720927 IX720927 ST720927 ACP720927 AML720927 AWH720927 BGD720927 BPZ720927 BZV720927 CJR720927 CTN720927 DDJ720927 DNF720927 DXB720927 EGX720927 EQT720927 FAP720927 FKL720927 FUH720927 GED720927 GNZ720927 GXV720927 HHR720927 HRN720927 IBJ720927 ILF720927 IVB720927 JEX720927 JOT720927 JYP720927 KIL720927 KSH720927 LCD720927 LLZ720927 LVV720927 MFR720927 MPN720927 MZJ720927 NJF720927 NTB720927 OCX720927 OMT720927 OWP720927 PGL720927 PQH720927 QAD720927 QJZ720927 QTV720927 RDR720927 RNN720927 RXJ720927 SHF720927 SRB720927 TAX720927 TKT720927 TUP720927 UEL720927 UOH720927 UYD720927 VHZ720927 VRV720927 WBR720927 WLN720927 WVJ720927 J786463 IX786463 ST786463 ACP786463 AML786463 AWH786463 BGD786463 BPZ786463 BZV786463 CJR786463 CTN786463 DDJ786463 DNF786463 DXB786463 EGX786463 EQT786463 FAP786463 FKL786463 FUH786463 GED786463 GNZ786463 GXV786463 HHR786463 HRN786463 IBJ786463 ILF786463 IVB786463 JEX786463 JOT786463 JYP786463 KIL786463 KSH786463 LCD786463 LLZ786463 LVV786463 MFR786463 MPN786463 MZJ786463 NJF786463 NTB786463 OCX786463 OMT786463 OWP786463 PGL786463 PQH786463 QAD786463 QJZ786463 QTV786463 RDR786463 RNN786463 RXJ786463 SHF786463 SRB786463 TAX786463 TKT786463 TUP786463 UEL786463 UOH786463 UYD786463 VHZ786463 VRV786463 WBR786463 WLN786463 WVJ786463 J851999 IX851999 ST851999 ACP851999 AML851999 AWH851999 BGD851999 BPZ851999 BZV851999 CJR851999 CTN851999 DDJ851999 DNF851999 DXB851999 EGX851999 EQT851999 FAP851999 FKL851999 FUH851999 GED851999 GNZ851999 GXV851999 HHR851999 HRN851999 IBJ851999 ILF851999 IVB851999 JEX851999 JOT851999 JYP851999 KIL851999 KSH851999 LCD851999 LLZ851999 LVV851999 MFR851999 MPN851999 MZJ851999 NJF851999 NTB851999 OCX851999 OMT851999 OWP851999 PGL851999 PQH851999 QAD851999 QJZ851999 QTV851999 RDR851999 RNN851999 RXJ851999 SHF851999 SRB851999 TAX851999 TKT851999 TUP851999 UEL851999 UOH851999 UYD851999 VHZ851999 VRV851999 WBR851999 WLN851999 WVJ851999 J917535 IX917535 ST917535 ACP917535 AML917535 AWH917535 BGD917535 BPZ917535 BZV917535 CJR917535 CTN917535 DDJ917535 DNF917535 DXB917535 EGX917535 EQT917535 FAP917535 FKL917535 FUH917535 GED917535 GNZ917535 GXV917535 HHR917535 HRN917535 IBJ917535 ILF917535 IVB917535 JEX917535 JOT917535 JYP917535 KIL917535 KSH917535 LCD917535 LLZ917535 LVV917535 MFR917535 MPN917535 MZJ917535 NJF917535 NTB917535 OCX917535 OMT917535 OWP917535 PGL917535 PQH917535 QAD917535 QJZ917535 QTV917535 RDR917535 RNN917535 RXJ917535 SHF917535 SRB917535 TAX917535 TKT917535 TUP917535 UEL917535 UOH917535 UYD917535 VHZ917535 VRV917535 WBR917535 WLN917535 WVJ917535 J983071 IX983071 ST983071 ACP983071 AML983071 AWH983071 BGD983071 BPZ983071 BZV983071 CJR983071 CTN983071 DDJ983071 DNF983071 DXB983071 EGX983071 EQT983071 FAP983071 FKL983071 FUH983071 GED983071 GNZ983071 GXV983071 HHR983071 HRN983071 IBJ983071 ILF983071 IVB983071 JEX983071 JOT983071 JYP983071 KIL983071 KSH983071 LCD983071 LLZ983071 LVV983071 MFR983071 MPN983071 MZJ983071 NJF983071 NTB983071 OCX983071 OMT983071 OWP983071 PGL983071 PQH983071 QAD983071 QJZ983071 QTV983071 RDR983071 RNN983071 RXJ983071 SHF983071 SRB983071 TAX983071 TKT983071 TUP983071 UEL983071 UOH983071 UYD983071 VHZ983071 VRV983071 WBR983071 WLN983071 WVJ983071 ACG18 IT22 SP22 ACL22 AMH22 AWD22 BFZ22 BPV22 BZR22 CJN22 CTJ22 DDF22 DNB22 DWX22 EGT22 EQP22 FAL22 FKH22 FUD22 GDZ22 GNV22 GXR22 HHN22 HRJ22 IBF22 ILB22 IUX22 JET22 JOP22 JYL22 KIH22 KSD22 LBZ22 LLV22 LVR22 MFN22 MPJ22 MZF22 NJB22 NSX22 OCT22 OMP22 OWL22 PGH22 PQD22 PZZ22 QJV22 QTR22 RDN22 RNJ22 RXF22 SHB22 SQX22 TAT22 TKP22 TUL22 UEH22 UOD22 UXZ22 VHV22 VRR22 WBN22 WLJ22 WVF22 J65569 IX65569 ST65569 ACP65569 AML65569 AWH65569 BGD65569 BPZ65569 BZV65569 CJR65569 CTN65569 DDJ65569 DNF65569 DXB65569 EGX65569 EQT65569 FAP65569 FKL65569 FUH65569 GED65569 GNZ65569 GXV65569 HHR65569 HRN65569 IBJ65569 ILF65569 IVB65569 JEX65569 JOT65569 JYP65569 KIL65569 KSH65569 LCD65569 LLZ65569 LVV65569 MFR65569 MPN65569 MZJ65569 NJF65569 NTB65569 OCX65569 OMT65569 OWP65569 PGL65569 PQH65569 QAD65569 QJZ65569 QTV65569 RDR65569 RNN65569 RXJ65569 SHF65569 SRB65569 TAX65569 TKT65569 TUP65569 UEL65569 UOH65569 UYD65569 VHZ65569 VRV65569 WBR65569 WLN65569 WVJ65569 J131105 IX131105 ST131105 ACP131105 AML131105 AWH131105 BGD131105 BPZ131105 BZV131105 CJR131105 CTN131105 DDJ131105 DNF131105 DXB131105 EGX131105 EQT131105 FAP131105 FKL131105 FUH131105 GED131105 GNZ131105 GXV131105 HHR131105 HRN131105 IBJ131105 ILF131105 IVB131105 JEX131105 JOT131105 JYP131105 KIL131105 KSH131105 LCD131105 LLZ131105 LVV131105 MFR131105 MPN131105 MZJ131105 NJF131105 NTB131105 OCX131105 OMT131105 OWP131105 PGL131105 PQH131105 QAD131105 QJZ131105 QTV131105 RDR131105 RNN131105 RXJ131105 SHF131105 SRB131105 TAX131105 TKT131105 TUP131105 UEL131105 UOH131105 UYD131105 VHZ131105 VRV131105 WBR131105 WLN131105 WVJ131105 J196641 IX196641 ST196641 ACP196641 AML196641 AWH196641 BGD196641 BPZ196641 BZV196641 CJR196641 CTN196641 DDJ196641 DNF196641 DXB196641 EGX196641 EQT196641 FAP196641 FKL196641 FUH196641 GED196641 GNZ196641 GXV196641 HHR196641 HRN196641 IBJ196641 ILF196641 IVB196641 JEX196641 JOT196641 JYP196641 KIL196641 KSH196641 LCD196641 LLZ196641 LVV196641 MFR196641 MPN196641 MZJ196641 NJF196641 NTB196641 OCX196641 OMT196641 OWP196641 PGL196641 PQH196641 QAD196641 QJZ196641 QTV196641 RDR196641 RNN196641 RXJ196641 SHF196641 SRB196641 TAX196641 TKT196641 TUP196641 UEL196641 UOH196641 UYD196641 VHZ196641 VRV196641 WBR196641 WLN196641 WVJ196641 J262177 IX262177 ST262177 ACP262177 AML262177 AWH262177 BGD262177 BPZ262177 BZV262177 CJR262177 CTN262177 DDJ262177 DNF262177 DXB262177 EGX262177 EQT262177 FAP262177 FKL262177 FUH262177 GED262177 GNZ262177 GXV262177 HHR262177 HRN262177 IBJ262177 ILF262177 IVB262177 JEX262177 JOT262177 JYP262177 KIL262177 KSH262177 LCD262177 LLZ262177 LVV262177 MFR262177 MPN262177 MZJ262177 NJF262177 NTB262177 OCX262177 OMT262177 OWP262177 PGL262177 PQH262177 QAD262177 QJZ262177 QTV262177 RDR262177 RNN262177 RXJ262177 SHF262177 SRB262177 TAX262177 TKT262177 TUP262177 UEL262177 UOH262177 UYD262177 VHZ262177 VRV262177 WBR262177 WLN262177 WVJ262177 J327713 IX327713 ST327713 ACP327713 AML327713 AWH327713 BGD327713 BPZ327713 BZV327713 CJR327713 CTN327713 DDJ327713 DNF327713 DXB327713 EGX327713 EQT327713 FAP327713 FKL327713 FUH327713 GED327713 GNZ327713 GXV327713 HHR327713 HRN327713 IBJ327713 ILF327713 IVB327713 JEX327713 JOT327713 JYP327713 KIL327713 KSH327713 LCD327713 LLZ327713 LVV327713 MFR327713 MPN327713 MZJ327713 NJF327713 NTB327713 OCX327713 OMT327713 OWP327713 PGL327713 PQH327713 QAD327713 QJZ327713 QTV327713 RDR327713 RNN327713 RXJ327713 SHF327713 SRB327713 TAX327713 TKT327713 TUP327713 UEL327713 UOH327713 UYD327713 VHZ327713 VRV327713 WBR327713 WLN327713 WVJ327713 J393249 IX393249 ST393249 ACP393249 AML393249 AWH393249 BGD393249 BPZ393249 BZV393249 CJR393249 CTN393249 DDJ393249 DNF393249 DXB393249 EGX393249 EQT393249 FAP393249 FKL393249 FUH393249 GED393249 GNZ393249 GXV393249 HHR393249 HRN393249 IBJ393249 ILF393249 IVB393249 JEX393249 JOT393249 JYP393249 KIL393249 KSH393249 LCD393249 LLZ393249 LVV393249 MFR393249 MPN393249 MZJ393249 NJF393249 NTB393249 OCX393249 OMT393249 OWP393249 PGL393249 PQH393249 QAD393249 QJZ393249 QTV393249 RDR393249 RNN393249 RXJ393249 SHF393249 SRB393249 TAX393249 TKT393249 TUP393249 UEL393249 UOH393249 UYD393249 VHZ393249 VRV393249 WBR393249 WLN393249 WVJ393249 J458785 IX458785 ST458785 ACP458785 AML458785 AWH458785 BGD458785 BPZ458785 BZV458785 CJR458785 CTN458785 DDJ458785 DNF458785 DXB458785 EGX458785 EQT458785 FAP458785 FKL458785 FUH458785 GED458785 GNZ458785 GXV458785 HHR458785 HRN458785 IBJ458785 ILF458785 IVB458785 JEX458785 JOT458785 JYP458785 KIL458785 KSH458785 LCD458785 LLZ458785 LVV458785 MFR458785 MPN458785 MZJ458785 NJF458785 NTB458785 OCX458785 OMT458785 OWP458785 PGL458785 PQH458785 QAD458785 QJZ458785 QTV458785 RDR458785 RNN458785 RXJ458785 SHF458785 SRB458785 TAX458785 TKT458785 TUP458785 UEL458785 UOH458785 UYD458785 VHZ458785 VRV458785 WBR458785 WLN458785 WVJ458785 J524321 IX524321 ST524321 ACP524321 AML524321 AWH524321 BGD524321 BPZ524321 BZV524321 CJR524321 CTN524321 DDJ524321 DNF524321 DXB524321 EGX524321 EQT524321 FAP524321 FKL524321 FUH524321 GED524321 GNZ524321 GXV524321 HHR524321 HRN524321 IBJ524321 ILF524321 IVB524321 JEX524321 JOT524321 JYP524321 KIL524321 KSH524321 LCD524321 LLZ524321 LVV524321 MFR524321 MPN524321 MZJ524321 NJF524321 NTB524321 OCX524321 OMT524321 OWP524321 PGL524321 PQH524321 QAD524321 QJZ524321 QTV524321 RDR524321 RNN524321 RXJ524321 SHF524321 SRB524321 TAX524321 TKT524321 TUP524321 UEL524321 UOH524321 UYD524321 VHZ524321 VRV524321 WBR524321 WLN524321 WVJ524321 J589857 IX589857 ST589857 ACP589857 AML589857 AWH589857 BGD589857 BPZ589857 BZV589857 CJR589857 CTN589857 DDJ589857 DNF589857 DXB589857 EGX589857 EQT589857 FAP589857 FKL589857 FUH589857 GED589857 GNZ589857 GXV589857 HHR589857 HRN589857 IBJ589857 ILF589857 IVB589857 JEX589857 JOT589857 JYP589857 KIL589857 KSH589857 LCD589857 LLZ589857 LVV589857 MFR589857 MPN589857 MZJ589857 NJF589857 NTB589857 OCX589857 OMT589857 OWP589857 PGL589857 PQH589857 QAD589857 QJZ589857 QTV589857 RDR589857 RNN589857 RXJ589857 SHF589857 SRB589857 TAX589857 TKT589857 TUP589857 UEL589857 UOH589857 UYD589857 VHZ589857 VRV589857 WBR589857 WLN589857 WVJ589857 J655393 IX655393 ST655393 ACP655393 AML655393 AWH655393 BGD655393 BPZ655393 BZV655393 CJR655393 CTN655393 DDJ655393 DNF655393 DXB655393 EGX655393 EQT655393 FAP655393 FKL655393 FUH655393 GED655393 GNZ655393 GXV655393 HHR655393 HRN655393 IBJ655393 ILF655393 IVB655393 JEX655393 JOT655393 JYP655393 KIL655393 KSH655393 LCD655393 LLZ655393 LVV655393 MFR655393 MPN655393 MZJ655393 NJF655393 NTB655393 OCX655393 OMT655393 OWP655393 PGL655393 PQH655393 QAD655393 QJZ655393 QTV655393 RDR655393 RNN655393 RXJ655393 SHF655393 SRB655393 TAX655393 TKT655393 TUP655393 UEL655393 UOH655393 UYD655393 VHZ655393 VRV655393 WBR655393 WLN655393 WVJ655393 J720929 IX720929 ST720929 ACP720929 AML720929 AWH720929 BGD720929 BPZ720929 BZV720929 CJR720929 CTN720929 DDJ720929 DNF720929 DXB720929 EGX720929 EQT720929 FAP720929 FKL720929 FUH720929 GED720929 GNZ720929 GXV720929 HHR720929 HRN720929 IBJ720929 ILF720929 IVB720929 JEX720929 JOT720929 JYP720929 KIL720929 KSH720929 LCD720929 LLZ720929 LVV720929 MFR720929 MPN720929 MZJ720929 NJF720929 NTB720929 OCX720929 OMT720929 OWP720929 PGL720929 PQH720929 QAD720929 QJZ720929 QTV720929 RDR720929 RNN720929 RXJ720929 SHF720929 SRB720929 TAX720929 TKT720929 TUP720929 UEL720929 UOH720929 UYD720929 VHZ720929 VRV720929 WBR720929 WLN720929 WVJ720929 J786465 IX786465 ST786465 ACP786465 AML786465 AWH786465 BGD786465 BPZ786465 BZV786465 CJR786465 CTN786465 DDJ786465 DNF786465 DXB786465 EGX786465 EQT786465 FAP786465 FKL786465 FUH786465 GED786465 GNZ786465 GXV786465 HHR786465 HRN786465 IBJ786465 ILF786465 IVB786465 JEX786465 JOT786465 JYP786465 KIL786465 KSH786465 LCD786465 LLZ786465 LVV786465 MFR786465 MPN786465 MZJ786465 NJF786465 NTB786465 OCX786465 OMT786465 OWP786465 PGL786465 PQH786465 QAD786465 QJZ786465 QTV786465 RDR786465 RNN786465 RXJ786465 SHF786465 SRB786465 TAX786465 TKT786465 TUP786465 UEL786465 UOH786465 UYD786465 VHZ786465 VRV786465 WBR786465 WLN786465 WVJ786465 J852001 IX852001 ST852001 ACP852001 AML852001 AWH852001 BGD852001 BPZ852001 BZV852001 CJR852001 CTN852001 DDJ852001 DNF852001 DXB852001 EGX852001 EQT852001 FAP852001 FKL852001 FUH852001 GED852001 GNZ852001 GXV852001 HHR852001 HRN852001 IBJ852001 ILF852001 IVB852001 JEX852001 JOT852001 JYP852001 KIL852001 KSH852001 LCD852001 LLZ852001 LVV852001 MFR852001 MPN852001 MZJ852001 NJF852001 NTB852001 OCX852001 OMT852001 OWP852001 PGL852001 PQH852001 QAD852001 QJZ852001 QTV852001 RDR852001 RNN852001 RXJ852001 SHF852001 SRB852001 TAX852001 TKT852001 TUP852001 UEL852001 UOH852001 UYD852001 VHZ852001 VRV852001 WBR852001 WLN852001 WVJ852001 J917537 IX917537 ST917537 ACP917537 AML917537 AWH917537 BGD917537 BPZ917537 BZV917537 CJR917537 CTN917537 DDJ917537 DNF917537 DXB917537 EGX917537 EQT917537 FAP917537 FKL917537 FUH917537 GED917537 GNZ917537 GXV917537 HHR917537 HRN917537 IBJ917537 ILF917537 IVB917537 JEX917537 JOT917537 JYP917537 KIL917537 KSH917537 LCD917537 LLZ917537 LVV917537 MFR917537 MPN917537 MZJ917537 NJF917537 NTB917537 OCX917537 OMT917537 OWP917537 PGL917537 PQH917537 QAD917537 QJZ917537 QTV917537 RDR917537 RNN917537 RXJ917537 SHF917537 SRB917537 TAX917537 TKT917537 TUP917537 UEL917537 UOH917537 UYD917537 VHZ917537 VRV917537 WBR917537 WLN917537 WVJ917537 J983073 IX983073 ST983073 ACP983073 AML983073 AWH983073 BGD983073 BPZ983073 BZV983073 CJR983073 CTN983073 DDJ983073 DNF983073 DXB983073 EGX983073 EQT983073 FAP983073 FKL983073 FUH983073 GED983073 GNZ983073 GXV983073 HHR983073 HRN983073 IBJ983073 ILF983073 IVB983073 JEX983073 JOT983073 JYP983073 KIL983073 KSH983073 LCD983073 LLZ983073 LVV983073 MFR983073 MPN983073 MZJ983073 NJF983073 NTB983073 OCX983073 OMT983073 OWP983073 PGL983073 PQH983073 QAD983073 QJZ983073 QTV983073 RDR983073 RNN983073 RXJ983073 SHF983073 SRB983073 TAX983073 TKT983073 TUP983073 UEL983073 UOH983073 UYD983073 VHZ983073 VRV983073 WBR983073 WLN983073 WVJ983073 AMC18 IT24 SP24 ACL24 AMH24 AWD24 BFZ24 BPV24 BZR24 CJN24 CTJ24 DDF24 DNB24 DWX24 EGT24 EQP24 FAL24 FKH24 FUD24 GDZ24 GNV24 GXR24 HHN24 HRJ24 IBF24 ILB24 IUX24 JET24 JOP24 JYL24 KIH24 KSD24 LBZ24 LLV24 LVR24 MFN24 MPJ24 MZF24 NJB24 NSX24 OCT24 OMP24 OWL24 PGH24 PQD24 PZZ24 QJV24 QTR24 RDN24 RNJ24 RXF24 SHB24 SQX24 TAT24 TKP24 TUL24 UEH24 UOD24 UXZ24 VHV24 VRR24 WBN24 WLJ24 WVF24 J65571 IX65571 ST65571 ACP65571 AML65571 AWH65571 BGD65571 BPZ65571 BZV65571 CJR65571 CTN65571 DDJ65571 DNF65571 DXB65571 EGX65571 EQT65571 FAP65571 FKL65571 FUH65571 GED65571 GNZ65571 GXV65571 HHR65571 HRN65571 IBJ65571 ILF65571 IVB65571 JEX65571 JOT65571 JYP65571 KIL65571 KSH65571 LCD65571 LLZ65571 LVV65571 MFR65571 MPN65571 MZJ65571 NJF65571 NTB65571 OCX65571 OMT65571 OWP65571 PGL65571 PQH65571 QAD65571 QJZ65571 QTV65571 RDR65571 RNN65571 RXJ65571 SHF65571 SRB65571 TAX65571 TKT65571 TUP65571 UEL65571 UOH65571 UYD65571 VHZ65571 VRV65571 WBR65571 WLN65571 WVJ65571 J131107 IX131107 ST131107 ACP131107 AML131107 AWH131107 BGD131107 BPZ131107 BZV131107 CJR131107 CTN131107 DDJ131107 DNF131107 DXB131107 EGX131107 EQT131107 FAP131107 FKL131107 FUH131107 GED131107 GNZ131107 GXV131107 HHR131107 HRN131107 IBJ131107 ILF131107 IVB131107 JEX131107 JOT131107 JYP131107 KIL131107 KSH131107 LCD131107 LLZ131107 LVV131107 MFR131107 MPN131107 MZJ131107 NJF131107 NTB131107 OCX131107 OMT131107 OWP131107 PGL131107 PQH131107 QAD131107 QJZ131107 QTV131107 RDR131107 RNN131107 RXJ131107 SHF131107 SRB131107 TAX131107 TKT131107 TUP131107 UEL131107 UOH131107 UYD131107 VHZ131107 VRV131107 WBR131107 WLN131107 WVJ131107 J196643 IX196643 ST196643 ACP196643 AML196643 AWH196643 BGD196643 BPZ196643 BZV196643 CJR196643 CTN196643 DDJ196643 DNF196643 DXB196643 EGX196643 EQT196643 FAP196643 FKL196643 FUH196643 GED196643 GNZ196643 GXV196643 HHR196643 HRN196643 IBJ196643 ILF196643 IVB196643 JEX196643 JOT196643 JYP196643 KIL196643 KSH196643 LCD196643 LLZ196643 LVV196643 MFR196643 MPN196643 MZJ196643 NJF196643 NTB196643 OCX196643 OMT196643 OWP196643 PGL196643 PQH196643 QAD196643 QJZ196643 QTV196643 RDR196643 RNN196643 RXJ196643 SHF196643 SRB196643 TAX196643 TKT196643 TUP196643 UEL196643 UOH196643 UYD196643 VHZ196643 VRV196643 WBR196643 WLN196643 WVJ196643 J262179 IX262179 ST262179 ACP262179 AML262179 AWH262179 BGD262179 BPZ262179 BZV262179 CJR262179 CTN262179 DDJ262179 DNF262179 DXB262179 EGX262179 EQT262179 FAP262179 FKL262179 FUH262179 GED262179 GNZ262179 GXV262179 HHR262179 HRN262179 IBJ262179 ILF262179 IVB262179 JEX262179 JOT262179 JYP262179 KIL262179 KSH262179 LCD262179 LLZ262179 LVV262179 MFR262179 MPN262179 MZJ262179 NJF262179 NTB262179 OCX262179 OMT262179 OWP262179 PGL262179 PQH262179 QAD262179 QJZ262179 QTV262179 RDR262179 RNN262179 RXJ262179 SHF262179 SRB262179 TAX262179 TKT262179 TUP262179 UEL262179 UOH262179 UYD262179 VHZ262179 VRV262179 WBR262179 WLN262179 WVJ262179 J327715 IX327715 ST327715 ACP327715 AML327715 AWH327715 BGD327715 BPZ327715 BZV327715 CJR327715 CTN327715 DDJ327715 DNF327715 DXB327715 EGX327715 EQT327715 FAP327715 FKL327715 FUH327715 GED327715 GNZ327715 GXV327715 HHR327715 HRN327715 IBJ327715 ILF327715 IVB327715 JEX327715 JOT327715 JYP327715 KIL327715 KSH327715 LCD327715 LLZ327715 LVV327715 MFR327715 MPN327715 MZJ327715 NJF327715 NTB327715 OCX327715 OMT327715 OWP327715 PGL327715 PQH327715 QAD327715 QJZ327715 QTV327715 RDR327715 RNN327715 RXJ327715 SHF327715 SRB327715 TAX327715 TKT327715 TUP327715 UEL327715 UOH327715 UYD327715 VHZ327715 VRV327715 WBR327715 WLN327715 WVJ327715 J393251 IX393251 ST393251 ACP393251 AML393251 AWH393251 BGD393251 BPZ393251 BZV393251 CJR393251 CTN393251 DDJ393251 DNF393251 DXB393251 EGX393251 EQT393251 FAP393251 FKL393251 FUH393251 GED393251 GNZ393251 GXV393251 HHR393251 HRN393251 IBJ393251 ILF393251 IVB393251 JEX393251 JOT393251 JYP393251 KIL393251 KSH393251 LCD393251 LLZ393251 LVV393251 MFR393251 MPN393251 MZJ393251 NJF393251 NTB393251 OCX393251 OMT393251 OWP393251 PGL393251 PQH393251 QAD393251 QJZ393251 QTV393251 RDR393251 RNN393251 RXJ393251 SHF393251 SRB393251 TAX393251 TKT393251 TUP393251 UEL393251 UOH393251 UYD393251 VHZ393251 VRV393251 WBR393251 WLN393251 WVJ393251 J458787 IX458787 ST458787 ACP458787 AML458787 AWH458787 BGD458787 BPZ458787 BZV458787 CJR458787 CTN458787 DDJ458787 DNF458787 DXB458787 EGX458787 EQT458787 FAP458787 FKL458787 FUH458787 GED458787 GNZ458787 GXV458787 HHR458787 HRN458787 IBJ458787 ILF458787 IVB458787 JEX458787 JOT458787 JYP458787 KIL458787 KSH458787 LCD458787 LLZ458787 LVV458787 MFR458787 MPN458787 MZJ458787 NJF458787 NTB458787 OCX458787 OMT458787 OWP458787 PGL458787 PQH458787 QAD458787 QJZ458787 QTV458787 RDR458787 RNN458787 RXJ458787 SHF458787 SRB458787 TAX458787 TKT458787 TUP458787 UEL458787 UOH458787 UYD458787 VHZ458787 VRV458787 WBR458787 WLN458787 WVJ458787 J524323 IX524323 ST524323 ACP524323 AML524323 AWH524323 BGD524323 BPZ524323 BZV524323 CJR524323 CTN524323 DDJ524323 DNF524323 DXB524323 EGX524323 EQT524323 FAP524323 FKL524323 FUH524323 GED524323 GNZ524323 GXV524323 HHR524323 HRN524323 IBJ524323 ILF524323 IVB524323 JEX524323 JOT524323 JYP524323 KIL524323 KSH524323 LCD524323 LLZ524323 LVV524323 MFR524323 MPN524323 MZJ524323 NJF524323 NTB524323 OCX524323 OMT524323 OWP524323 PGL524323 PQH524323 QAD524323 QJZ524323 QTV524323 RDR524323 RNN524323 RXJ524323 SHF524323 SRB524323 TAX524323 TKT524323 TUP524323 UEL524323 UOH524323 UYD524323 VHZ524323 VRV524323 WBR524323 WLN524323 WVJ524323 J589859 IX589859 ST589859 ACP589859 AML589859 AWH589859 BGD589859 BPZ589859 BZV589859 CJR589859 CTN589859 DDJ589859 DNF589859 DXB589859 EGX589859 EQT589859 FAP589859 FKL589859 FUH589859 GED589859 GNZ589859 GXV589859 HHR589859 HRN589859 IBJ589859 ILF589859 IVB589859 JEX589859 JOT589859 JYP589859 KIL589859 KSH589859 LCD589859 LLZ589859 LVV589859 MFR589859 MPN589859 MZJ589859 NJF589859 NTB589859 OCX589859 OMT589859 OWP589859 PGL589859 PQH589859 QAD589859 QJZ589859 QTV589859 RDR589859 RNN589859 RXJ589859 SHF589859 SRB589859 TAX589859 TKT589859 TUP589859 UEL589859 UOH589859 UYD589859 VHZ589859 VRV589859 WBR589859 WLN589859 WVJ589859 J655395 IX655395 ST655395 ACP655395 AML655395 AWH655395 BGD655395 BPZ655395 BZV655395 CJR655395 CTN655395 DDJ655395 DNF655395 DXB655395 EGX655395 EQT655395 FAP655395 FKL655395 FUH655395 GED655395 GNZ655395 GXV655395 HHR655395 HRN655395 IBJ655395 ILF655395 IVB655395 JEX655395 JOT655395 JYP655395 KIL655395 KSH655395 LCD655395 LLZ655395 LVV655395 MFR655395 MPN655395 MZJ655395 NJF655395 NTB655395 OCX655395 OMT655395 OWP655395 PGL655395 PQH655395 QAD655395 QJZ655395 QTV655395 RDR655395 RNN655395 RXJ655395 SHF655395 SRB655395 TAX655395 TKT655395 TUP655395 UEL655395 UOH655395 UYD655395 VHZ655395 VRV655395 WBR655395 WLN655395 WVJ655395 J720931 IX720931 ST720931 ACP720931 AML720931 AWH720931 BGD720931 BPZ720931 BZV720931 CJR720931 CTN720931 DDJ720931 DNF720931 DXB720931 EGX720931 EQT720931 FAP720931 FKL720931 FUH720931 GED720931 GNZ720931 GXV720931 HHR720931 HRN720931 IBJ720931 ILF720931 IVB720931 JEX720931 JOT720931 JYP720931 KIL720931 KSH720931 LCD720931 LLZ720931 LVV720931 MFR720931 MPN720931 MZJ720931 NJF720931 NTB720931 OCX720931 OMT720931 OWP720931 PGL720931 PQH720931 QAD720931 QJZ720931 QTV720931 RDR720931 RNN720931 RXJ720931 SHF720931 SRB720931 TAX720931 TKT720931 TUP720931 UEL720931 UOH720931 UYD720931 VHZ720931 VRV720931 WBR720931 WLN720931 WVJ720931 J786467 IX786467 ST786467 ACP786467 AML786467 AWH786467 BGD786467 BPZ786467 BZV786467 CJR786467 CTN786467 DDJ786467 DNF786467 DXB786467 EGX786467 EQT786467 FAP786467 FKL786467 FUH786467 GED786467 GNZ786467 GXV786467 HHR786467 HRN786467 IBJ786467 ILF786467 IVB786467 JEX786467 JOT786467 JYP786467 KIL786467 KSH786467 LCD786467 LLZ786467 LVV786467 MFR786467 MPN786467 MZJ786467 NJF786467 NTB786467 OCX786467 OMT786467 OWP786467 PGL786467 PQH786467 QAD786467 QJZ786467 QTV786467 RDR786467 RNN786467 RXJ786467 SHF786467 SRB786467 TAX786467 TKT786467 TUP786467 UEL786467 UOH786467 UYD786467 VHZ786467 VRV786467 WBR786467 WLN786467 WVJ786467 J852003 IX852003 ST852003 ACP852003 AML852003 AWH852003 BGD852003 BPZ852003 BZV852003 CJR852003 CTN852003 DDJ852003 DNF852003 DXB852003 EGX852003 EQT852003 FAP852003 FKL852003 FUH852003 GED852003 GNZ852003 GXV852003 HHR852003 HRN852003 IBJ852003 ILF852003 IVB852003 JEX852003 JOT852003 JYP852003 KIL852003 KSH852003 LCD852003 LLZ852003 LVV852003 MFR852003 MPN852003 MZJ852003 NJF852003 NTB852003 OCX852003 OMT852003 OWP852003 PGL852003 PQH852003 QAD852003 QJZ852003 QTV852003 RDR852003 RNN852003 RXJ852003 SHF852003 SRB852003 TAX852003 TKT852003 TUP852003 UEL852003 UOH852003 UYD852003 VHZ852003 VRV852003 WBR852003 WLN852003 WVJ852003 J917539 IX917539 ST917539 ACP917539 AML917539 AWH917539 BGD917539 BPZ917539 BZV917539 CJR917539 CTN917539 DDJ917539 DNF917539 DXB917539 EGX917539 EQT917539 FAP917539 FKL917539 FUH917539 GED917539 GNZ917539 GXV917539 HHR917539 HRN917539 IBJ917539 ILF917539 IVB917539 JEX917539 JOT917539 JYP917539 KIL917539 KSH917539 LCD917539 LLZ917539 LVV917539 MFR917539 MPN917539 MZJ917539 NJF917539 NTB917539 OCX917539 OMT917539 OWP917539 PGL917539 PQH917539 QAD917539 QJZ917539 QTV917539 RDR917539 RNN917539 RXJ917539 SHF917539 SRB917539 TAX917539 TKT917539 TUP917539 UEL917539 UOH917539 UYD917539 VHZ917539 VRV917539 WBR917539 WLN917539 WVJ917539 J983075 IX983075 ST983075 ACP983075 AML983075 AWH983075 BGD983075 BPZ983075 BZV983075 CJR983075 CTN983075 DDJ983075 DNF983075 DXB983075 EGX983075 EQT983075 FAP983075 FKL983075 FUH983075 GED983075 GNZ983075 GXV983075 HHR983075 HRN983075 IBJ983075 ILF983075 IVB983075 JEX983075 JOT983075 JYP983075 KIL983075 KSH983075 LCD983075 LLZ983075 LVV983075 MFR983075 MPN983075 MZJ983075 NJF983075 NTB983075 OCX983075 OMT983075 OWP983075 PGL983075 PQH983075 QAD983075 QJZ983075 QTV983075 RDR983075 RNN983075 RXJ983075 SHF983075 SRB983075 TAX983075 TKT983075 TUP983075 UEL983075 UOH983075 UYD983075 VHZ983075 VRV983075 WBR983075 WLN983075 WVJ983075 AVY18 IT26:IT30 SP26:SP30 ACL26:ACL30 AMH26:AMH30 AWD26:AWD30 BFZ26:BFZ30 BPV26:BPV30 BZR26:BZR30 CJN26:CJN30 CTJ26:CTJ30 DDF26:DDF30 DNB26:DNB30 DWX26:DWX30 EGT26:EGT30 EQP26:EQP30 FAL26:FAL30 FKH26:FKH30 FUD26:FUD30 GDZ26:GDZ30 GNV26:GNV30 GXR26:GXR30 HHN26:HHN30 HRJ26:HRJ30 IBF26:IBF30 ILB26:ILB30 IUX26:IUX30 JET26:JET30 JOP26:JOP30 JYL26:JYL30 KIH26:KIH30 KSD26:KSD30 LBZ26:LBZ30 LLV26:LLV30 LVR26:LVR30 MFN26:MFN30 MPJ26:MPJ30 MZF26:MZF30 NJB26:NJB30 NSX26:NSX30 OCT26:OCT30 OMP26:OMP30 OWL26:OWL30 PGH26:PGH30 PQD26:PQD30 PZZ26:PZZ30 QJV26:QJV30 QTR26:QTR30 RDN26:RDN30 RNJ26:RNJ30 RXF26:RXF30 SHB26:SHB30 SQX26:SQX30 TAT26:TAT30 TKP26:TKP30 TUL26:TUL30 UEH26:UEH30 UOD26:UOD30 UXZ26:UXZ30 VHV26:VHV30 VRR26:VRR30 WBN26:WBN30 WLJ26:WLJ30 WVF26:WVF30 J65573 IX65573 ST65573 ACP65573 AML65573 AWH65573 BGD65573 BPZ65573 BZV65573 CJR65573 CTN65573 DDJ65573 DNF65573 DXB65573 EGX65573 EQT65573 FAP65573 FKL65573 FUH65573 GED65573 GNZ65573 GXV65573 HHR65573 HRN65573 IBJ65573 ILF65573 IVB65573 JEX65573 JOT65573 JYP65573 KIL65573 KSH65573 LCD65573 LLZ65573 LVV65573 MFR65573 MPN65573 MZJ65573 NJF65573 NTB65573 OCX65573 OMT65573 OWP65573 PGL65573 PQH65573 QAD65573 QJZ65573 QTV65573 RDR65573 RNN65573 RXJ65573 SHF65573 SRB65573 TAX65573 TKT65573 TUP65573 UEL65573 UOH65573 UYD65573 VHZ65573 VRV65573 WBR65573 WLN65573 WVJ65573 J131109 IX131109 ST131109 ACP131109 AML131109 AWH131109 BGD131109 BPZ131109 BZV131109 CJR131109 CTN131109 DDJ131109 DNF131109 DXB131109 EGX131109 EQT131109 FAP131109 FKL131109 FUH131109 GED131109 GNZ131109 GXV131109 HHR131109 HRN131109 IBJ131109 ILF131109 IVB131109 JEX131109 JOT131109 JYP131109 KIL131109 KSH131109 LCD131109 LLZ131109 LVV131109 MFR131109 MPN131109 MZJ131109 NJF131109 NTB131109 OCX131109 OMT131109 OWP131109 PGL131109 PQH131109 QAD131109 QJZ131109 QTV131109 RDR131109 RNN131109 RXJ131109 SHF131109 SRB131109 TAX131109 TKT131109 TUP131109 UEL131109 UOH131109 UYD131109 VHZ131109 VRV131109 WBR131109 WLN131109 WVJ131109 J196645 IX196645 ST196645 ACP196645 AML196645 AWH196645 BGD196645 BPZ196645 BZV196645 CJR196645 CTN196645 DDJ196645 DNF196645 DXB196645 EGX196645 EQT196645 FAP196645 FKL196645 FUH196645 GED196645 GNZ196645 GXV196645 HHR196645 HRN196645 IBJ196645 ILF196645 IVB196645 JEX196645 JOT196645 JYP196645 KIL196645 KSH196645 LCD196645 LLZ196645 LVV196645 MFR196645 MPN196645 MZJ196645 NJF196645 NTB196645 OCX196645 OMT196645 OWP196645 PGL196645 PQH196645 QAD196645 QJZ196645 QTV196645 RDR196645 RNN196645 RXJ196645 SHF196645 SRB196645 TAX196645 TKT196645 TUP196645 UEL196645 UOH196645 UYD196645 VHZ196645 VRV196645 WBR196645 WLN196645 WVJ196645 J262181 IX262181 ST262181 ACP262181 AML262181 AWH262181 BGD262181 BPZ262181 BZV262181 CJR262181 CTN262181 DDJ262181 DNF262181 DXB262181 EGX262181 EQT262181 FAP262181 FKL262181 FUH262181 GED262181 GNZ262181 GXV262181 HHR262181 HRN262181 IBJ262181 ILF262181 IVB262181 JEX262181 JOT262181 JYP262181 KIL262181 KSH262181 LCD262181 LLZ262181 LVV262181 MFR262181 MPN262181 MZJ262181 NJF262181 NTB262181 OCX262181 OMT262181 OWP262181 PGL262181 PQH262181 QAD262181 QJZ262181 QTV262181 RDR262181 RNN262181 RXJ262181 SHF262181 SRB262181 TAX262181 TKT262181 TUP262181 UEL262181 UOH262181 UYD262181 VHZ262181 VRV262181 WBR262181 WLN262181 WVJ262181 J327717 IX327717 ST327717 ACP327717 AML327717 AWH327717 BGD327717 BPZ327717 BZV327717 CJR327717 CTN327717 DDJ327717 DNF327717 DXB327717 EGX327717 EQT327717 FAP327717 FKL327717 FUH327717 GED327717 GNZ327717 GXV327717 HHR327717 HRN327717 IBJ327717 ILF327717 IVB327717 JEX327717 JOT327717 JYP327717 KIL327717 KSH327717 LCD327717 LLZ327717 LVV327717 MFR327717 MPN327717 MZJ327717 NJF327717 NTB327717 OCX327717 OMT327717 OWP327717 PGL327717 PQH327717 QAD327717 QJZ327717 QTV327717 RDR327717 RNN327717 RXJ327717 SHF327717 SRB327717 TAX327717 TKT327717 TUP327717 UEL327717 UOH327717 UYD327717 VHZ327717 VRV327717 WBR327717 WLN327717 WVJ327717 J393253 IX393253 ST393253 ACP393253 AML393253 AWH393253 BGD393253 BPZ393253 BZV393253 CJR393253 CTN393253 DDJ393253 DNF393253 DXB393253 EGX393253 EQT393253 FAP393253 FKL393253 FUH393253 GED393253 GNZ393253 GXV393253 HHR393253 HRN393253 IBJ393253 ILF393253 IVB393253 JEX393253 JOT393253 JYP393253 KIL393253 KSH393253 LCD393253 LLZ393253 LVV393253 MFR393253 MPN393253 MZJ393253 NJF393253 NTB393253 OCX393253 OMT393253 OWP393253 PGL393253 PQH393253 QAD393253 QJZ393253 QTV393253 RDR393253 RNN393253 RXJ393253 SHF393253 SRB393253 TAX393253 TKT393253 TUP393253 UEL393253 UOH393253 UYD393253 VHZ393253 VRV393253 WBR393253 WLN393253 WVJ393253 J458789 IX458789 ST458789 ACP458789 AML458789 AWH458789 BGD458789 BPZ458789 BZV458789 CJR458789 CTN458789 DDJ458789 DNF458789 DXB458789 EGX458789 EQT458789 FAP458789 FKL458789 FUH458789 GED458789 GNZ458789 GXV458789 HHR458789 HRN458789 IBJ458789 ILF458789 IVB458789 JEX458789 JOT458789 JYP458789 KIL458789 KSH458789 LCD458789 LLZ458789 LVV458789 MFR458789 MPN458789 MZJ458789 NJF458789 NTB458789 OCX458789 OMT458789 OWP458789 PGL458789 PQH458789 QAD458789 QJZ458789 QTV458789 RDR458789 RNN458789 RXJ458789 SHF458789 SRB458789 TAX458789 TKT458789 TUP458789 UEL458789 UOH458789 UYD458789 VHZ458789 VRV458789 WBR458789 WLN458789 WVJ458789 J524325 IX524325 ST524325 ACP524325 AML524325 AWH524325 BGD524325 BPZ524325 BZV524325 CJR524325 CTN524325 DDJ524325 DNF524325 DXB524325 EGX524325 EQT524325 FAP524325 FKL524325 FUH524325 GED524325 GNZ524325 GXV524325 HHR524325 HRN524325 IBJ524325 ILF524325 IVB524325 JEX524325 JOT524325 JYP524325 KIL524325 KSH524325 LCD524325 LLZ524325 LVV524325 MFR524325 MPN524325 MZJ524325 NJF524325 NTB524325 OCX524325 OMT524325 OWP524325 PGL524325 PQH524325 QAD524325 QJZ524325 QTV524325 RDR524325 RNN524325 RXJ524325 SHF524325 SRB524325 TAX524325 TKT524325 TUP524325 UEL524325 UOH524325 UYD524325 VHZ524325 VRV524325 WBR524325 WLN524325 WVJ524325 J589861 IX589861 ST589861 ACP589861 AML589861 AWH589861 BGD589861 BPZ589861 BZV589861 CJR589861 CTN589861 DDJ589861 DNF589861 DXB589861 EGX589861 EQT589861 FAP589861 FKL589861 FUH589861 GED589861 GNZ589861 GXV589861 HHR589861 HRN589861 IBJ589861 ILF589861 IVB589861 JEX589861 JOT589861 JYP589861 KIL589861 KSH589861 LCD589861 LLZ589861 LVV589861 MFR589861 MPN589861 MZJ589861 NJF589861 NTB589861 OCX589861 OMT589861 OWP589861 PGL589861 PQH589861 QAD589861 QJZ589861 QTV589861 RDR589861 RNN589861 RXJ589861 SHF589861 SRB589861 TAX589861 TKT589861 TUP589861 UEL589861 UOH589861 UYD589861 VHZ589861 VRV589861 WBR589861 WLN589861 WVJ589861 J655397 IX655397 ST655397 ACP655397 AML655397 AWH655397 BGD655397 BPZ655397 BZV655397 CJR655397 CTN655397 DDJ655397 DNF655397 DXB655397 EGX655397 EQT655397 FAP655397 FKL655397 FUH655397 GED655397 GNZ655397 GXV655397 HHR655397 HRN655397 IBJ655397 ILF655397 IVB655397 JEX655397 JOT655397 JYP655397 KIL655397 KSH655397 LCD655397 LLZ655397 LVV655397 MFR655397 MPN655397 MZJ655397 NJF655397 NTB655397 OCX655397 OMT655397 OWP655397 PGL655397 PQH655397 QAD655397 QJZ655397 QTV655397 RDR655397 RNN655397 RXJ655397 SHF655397 SRB655397 TAX655397 TKT655397 TUP655397 UEL655397 UOH655397 UYD655397 VHZ655397 VRV655397 WBR655397 WLN655397 WVJ655397 J720933 IX720933 ST720933 ACP720933 AML720933 AWH720933 BGD720933 BPZ720933 BZV720933 CJR720933 CTN720933 DDJ720933 DNF720933 DXB720933 EGX720933 EQT720933 FAP720933 FKL720933 FUH720933 GED720933 GNZ720933 GXV720933 HHR720933 HRN720933 IBJ720933 ILF720933 IVB720933 JEX720933 JOT720933 JYP720933 KIL720933 KSH720933 LCD720933 LLZ720933 LVV720933 MFR720933 MPN720933 MZJ720933 NJF720933 NTB720933 OCX720933 OMT720933 OWP720933 PGL720933 PQH720933 QAD720933 QJZ720933 QTV720933 RDR720933 RNN720933 RXJ720933 SHF720933 SRB720933 TAX720933 TKT720933 TUP720933 UEL720933 UOH720933 UYD720933 VHZ720933 VRV720933 WBR720933 WLN720933 WVJ720933 J786469 IX786469 ST786469 ACP786469 AML786469 AWH786469 BGD786469 BPZ786469 BZV786469 CJR786469 CTN786469 DDJ786469 DNF786469 DXB786469 EGX786469 EQT786469 FAP786469 FKL786469 FUH786469 GED786469 GNZ786469 GXV786469 HHR786469 HRN786469 IBJ786469 ILF786469 IVB786469 JEX786469 JOT786469 JYP786469 KIL786469 KSH786469 LCD786469 LLZ786469 LVV786469 MFR786469 MPN786469 MZJ786469 NJF786469 NTB786469 OCX786469 OMT786469 OWP786469 PGL786469 PQH786469 QAD786469 QJZ786469 QTV786469 RDR786469 RNN786469 RXJ786469 SHF786469 SRB786469 TAX786469 TKT786469 TUP786469 UEL786469 UOH786469 UYD786469 VHZ786469 VRV786469 WBR786469 WLN786469 WVJ786469 J852005 IX852005 ST852005 ACP852005 AML852005 AWH852005 BGD852005 BPZ852005 BZV852005 CJR852005 CTN852005 DDJ852005 DNF852005 DXB852005 EGX852005 EQT852005 FAP852005 FKL852005 FUH852005 GED852005 GNZ852005 GXV852005 HHR852005 HRN852005 IBJ852005 ILF852005 IVB852005 JEX852005 JOT852005 JYP852005 KIL852005 KSH852005 LCD852005 LLZ852005 LVV852005 MFR852005 MPN852005 MZJ852005 NJF852005 NTB852005 OCX852005 OMT852005 OWP852005 PGL852005 PQH852005 QAD852005 QJZ852005 QTV852005 RDR852005 RNN852005 RXJ852005 SHF852005 SRB852005 TAX852005 TKT852005 TUP852005 UEL852005 UOH852005 UYD852005 VHZ852005 VRV852005 WBR852005 WLN852005 WVJ852005 J917541 IX917541 ST917541 ACP917541 AML917541 AWH917541 BGD917541 BPZ917541 BZV917541 CJR917541 CTN917541 DDJ917541 DNF917541 DXB917541 EGX917541 EQT917541 FAP917541 FKL917541 FUH917541 GED917541 GNZ917541 GXV917541 HHR917541 HRN917541 IBJ917541 ILF917541 IVB917541 JEX917541 JOT917541 JYP917541 KIL917541 KSH917541 LCD917541 LLZ917541 LVV917541 MFR917541 MPN917541 MZJ917541 NJF917541 NTB917541 OCX917541 OMT917541 OWP917541 PGL917541 PQH917541 QAD917541 QJZ917541 QTV917541 RDR917541 RNN917541 RXJ917541 SHF917541 SRB917541 TAX917541 TKT917541 TUP917541 UEL917541 UOH917541 UYD917541 VHZ917541 VRV917541 WBR917541 WLN917541 WVJ917541 J983077 IX983077 ST983077 ACP983077 AML983077 AWH983077 BGD983077 BPZ983077 BZV983077 CJR983077 CTN983077 DDJ983077 DNF983077 DXB983077 EGX983077 EQT983077 FAP983077 FKL983077 FUH983077 GED983077 GNZ983077 GXV983077 HHR983077 HRN983077 IBJ983077 ILF983077 IVB983077 JEX983077 JOT983077 JYP983077 KIL983077 KSH983077 LCD983077 LLZ983077 LVV983077 MFR983077 MPN983077 MZJ983077 NJF983077 NTB983077 OCX983077 OMT983077 OWP983077 PGL983077 PQH983077 QAD983077 QJZ983077 QTV983077 RDR983077 RNN983077 RXJ983077 SHF983077 SRB983077 TAX983077 TKT983077 TUP983077 UEL983077 UOH983077 UYD983077 VHZ983077 VRV983077 WBR983077 WLN983077 WVJ983077" xr:uid="{00000000-0002-0000-0C00-000002000000}">
      <formula1>$J$68:$J$79</formula1>
    </dataValidation>
    <dataValidation type="list" imeMode="off" allowBlank="1" showInputMessage="1" showErrorMessage="1" sqref="BFW18 BPS18 BZO18 CJK18 CTG18 DDC18 DMY18 DWU18 EGQ18 EQM18 FAI18 FKE18 FUA18 GDW18 GNS18 GXO18 HHK18 HRG18 IBC18 IKY18 IUU18 JEQ18 JOM18 JYI18 KIE18 KSA18 LBW18 LLS18 LVO18 MFK18 MPG18 MZC18 NIY18 NSU18 OCQ18 OMM18 OWI18 PGE18 PQA18 PZW18 QJS18 QTO18 RDK18 RNG18 RXC18 SGY18 SQU18 TAQ18 TKM18 TUI18 UEE18 UOA18 UXW18 VHS18 VRO18 WBK18 WLG18 WVC18 L65565 IZ65565 SV65565 ACR65565 AMN65565 AWJ65565 BGF65565 BQB65565 BZX65565 CJT65565 CTP65565 DDL65565 DNH65565 DXD65565 EGZ65565 EQV65565 FAR65565 FKN65565 FUJ65565 GEF65565 GOB65565 GXX65565 HHT65565 HRP65565 IBL65565 ILH65565 IVD65565 JEZ65565 JOV65565 JYR65565 KIN65565 KSJ65565 LCF65565 LMB65565 LVX65565 MFT65565 MPP65565 MZL65565 NJH65565 NTD65565 OCZ65565 OMV65565 OWR65565 PGN65565 PQJ65565 QAF65565 QKB65565 QTX65565 RDT65565 RNP65565 RXL65565 SHH65565 SRD65565 TAZ65565 TKV65565 TUR65565 UEN65565 UOJ65565 UYF65565 VIB65565 VRX65565 WBT65565 WLP65565 WVL65565 L131101 IZ131101 SV131101 ACR131101 AMN131101 AWJ131101 BGF131101 BQB131101 BZX131101 CJT131101 CTP131101 DDL131101 DNH131101 DXD131101 EGZ131101 EQV131101 FAR131101 FKN131101 FUJ131101 GEF131101 GOB131101 GXX131101 HHT131101 HRP131101 IBL131101 ILH131101 IVD131101 JEZ131101 JOV131101 JYR131101 KIN131101 KSJ131101 LCF131101 LMB131101 LVX131101 MFT131101 MPP131101 MZL131101 NJH131101 NTD131101 OCZ131101 OMV131101 OWR131101 PGN131101 PQJ131101 QAF131101 QKB131101 QTX131101 RDT131101 RNP131101 RXL131101 SHH131101 SRD131101 TAZ131101 TKV131101 TUR131101 UEN131101 UOJ131101 UYF131101 VIB131101 VRX131101 WBT131101 WLP131101 WVL131101 L196637 IZ196637 SV196637 ACR196637 AMN196637 AWJ196637 BGF196637 BQB196637 BZX196637 CJT196637 CTP196637 DDL196637 DNH196637 DXD196637 EGZ196637 EQV196637 FAR196637 FKN196637 FUJ196637 GEF196637 GOB196637 GXX196637 HHT196637 HRP196637 IBL196637 ILH196637 IVD196637 JEZ196637 JOV196637 JYR196637 KIN196637 KSJ196637 LCF196637 LMB196637 LVX196637 MFT196637 MPP196637 MZL196637 NJH196637 NTD196637 OCZ196637 OMV196637 OWR196637 PGN196637 PQJ196637 QAF196637 QKB196637 QTX196637 RDT196637 RNP196637 RXL196637 SHH196637 SRD196637 TAZ196637 TKV196637 TUR196637 UEN196637 UOJ196637 UYF196637 VIB196637 VRX196637 WBT196637 WLP196637 WVL196637 L262173 IZ262173 SV262173 ACR262173 AMN262173 AWJ262173 BGF262173 BQB262173 BZX262173 CJT262173 CTP262173 DDL262173 DNH262173 DXD262173 EGZ262173 EQV262173 FAR262173 FKN262173 FUJ262173 GEF262173 GOB262173 GXX262173 HHT262173 HRP262173 IBL262173 ILH262173 IVD262173 JEZ262173 JOV262173 JYR262173 KIN262173 KSJ262173 LCF262173 LMB262173 LVX262173 MFT262173 MPP262173 MZL262173 NJH262173 NTD262173 OCZ262173 OMV262173 OWR262173 PGN262173 PQJ262173 QAF262173 QKB262173 QTX262173 RDT262173 RNP262173 RXL262173 SHH262173 SRD262173 TAZ262173 TKV262173 TUR262173 UEN262173 UOJ262173 UYF262173 VIB262173 VRX262173 WBT262173 WLP262173 WVL262173 L327709 IZ327709 SV327709 ACR327709 AMN327709 AWJ327709 BGF327709 BQB327709 BZX327709 CJT327709 CTP327709 DDL327709 DNH327709 DXD327709 EGZ327709 EQV327709 FAR327709 FKN327709 FUJ327709 GEF327709 GOB327709 GXX327709 HHT327709 HRP327709 IBL327709 ILH327709 IVD327709 JEZ327709 JOV327709 JYR327709 KIN327709 KSJ327709 LCF327709 LMB327709 LVX327709 MFT327709 MPP327709 MZL327709 NJH327709 NTD327709 OCZ327709 OMV327709 OWR327709 PGN327709 PQJ327709 QAF327709 QKB327709 QTX327709 RDT327709 RNP327709 RXL327709 SHH327709 SRD327709 TAZ327709 TKV327709 TUR327709 UEN327709 UOJ327709 UYF327709 VIB327709 VRX327709 WBT327709 WLP327709 WVL327709 L393245 IZ393245 SV393245 ACR393245 AMN393245 AWJ393245 BGF393245 BQB393245 BZX393245 CJT393245 CTP393245 DDL393245 DNH393245 DXD393245 EGZ393245 EQV393245 FAR393245 FKN393245 FUJ393245 GEF393245 GOB393245 GXX393245 HHT393245 HRP393245 IBL393245 ILH393245 IVD393245 JEZ393245 JOV393245 JYR393245 KIN393245 KSJ393245 LCF393245 LMB393245 LVX393245 MFT393245 MPP393245 MZL393245 NJH393245 NTD393245 OCZ393245 OMV393245 OWR393245 PGN393245 PQJ393245 QAF393245 QKB393245 QTX393245 RDT393245 RNP393245 RXL393245 SHH393245 SRD393245 TAZ393245 TKV393245 TUR393245 UEN393245 UOJ393245 UYF393245 VIB393245 VRX393245 WBT393245 WLP393245 WVL393245 L458781 IZ458781 SV458781 ACR458781 AMN458781 AWJ458781 BGF458781 BQB458781 BZX458781 CJT458781 CTP458781 DDL458781 DNH458781 DXD458781 EGZ458781 EQV458781 FAR458781 FKN458781 FUJ458781 GEF458781 GOB458781 GXX458781 HHT458781 HRP458781 IBL458781 ILH458781 IVD458781 JEZ458781 JOV458781 JYR458781 KIN458781 KSJ458781 LCF458781 LMB458781 LVX458781 MFT458781 MPP458781 MZL458781 NJH458781 NTD458781 OCZ458781 OMV458781 OWR458781 PGN458781 PQJ458781 QAF458781 QKB458781 QTX458781 RDT458781 RNP458781 RXL458781 SHH458781 SRD458781 TAZ458781 TKV458781 TUR458781 UEN458781 UOJ458781 UYF458781 VIB458781 VRX458781 WBT458781 WLP458781 WVL458781 L524317 IZ524317 SV524317 ACR524317 AMN524317 AWJ524317 BGF524317 BQB524317 BZX524317 CJT524317 CTP524317 DDL524317 DNH524317 DXD524317 EGZ524317 EQV524317 FAR524317 FKN524317 FUJ524317 GEF524317 GOB524317 GXX524317 HHT524317 HRP524317 IBL524317 ILH524317 IVD524317 JEZ524317 JOV524317 JYR524317 KIN524317 KSJ524317 LCF524317 LMB524317 LVX524317 MFT524317 MPP524317 MZL524317 NJH524317 NTD524317 OCZ524317 OMV524317 OWR524317 PGN524317 PQJ524317 QAF524317 QKB524317 QTX524317 RDT524317 RNP524317 RXL524317 SHH524317 SRD524317 TAZ524317 TKV524317 TUR524317 UEN524317 UOJ524317 UYF524317 VIB524317 VRX524317 WBT524317 WLP524317 WVL524317 L589853 IZ589853 SV589853 ACR589853 AMN589853 AWJ589853 BGF589853 BQB589853 BZX589853 CJT589853 CTP589853 DDL589853 DNH589853 DXD589853 EGZ589853 EQV589853 FAR589853 FKN589853 FUJ589853 GEF589853 GOB589853 GXX589853 HHT589853 HRP589853 IBL589853 ILH589853 IVD589853 JEZ589853 JOV589853 JYR589853 KIN589853 KSJ589853 LCF589853 LMB589853 LVX589853 MFT589853 MPP589853 MZL589853 NJH589853 NTD589853 OCZ589853 OMV589853 OWR589853 PGN589853 PQJ589853 QAF589853 QKB589853 QTX589853 RDT589853 RNP589853 RXL589853 SHH589853 SRD589853 TAZ589853 TKV589853 TUR589853 UEN589853 UOJ589853 UYF589853 VIB589853 VRX589853 WBT589853 WLP589853 WVL589853 L655389 IZ655389 SV655389 ACR655389 AMN655389 AWJ655389 BGF655389 BQB655389 BZX655389 CJT655389 CTP655389 DDL655389 DNH655389 DXD655389 EGZ655389 EQV655389 FAR655389 FKN655389 FUJ655389 GEF655389 GOB655389 GXX655389 HHT655389 HRP655389 IBL655389 ILH655389 IVD655389 JEZ655389 JOV655389 JYR655389 KIN655389 KSJ655389 LCF655389 LMB655389 LVX655389 MFT655389 MPP655389 MZL655389 NJH655389 NTD655389 OCZ655389 OMV655389 OWR655389 PGN655389 PQJ655389 QAF655389 QKB655389 QTX655389 RDT655389 RNP655389 RXL655389 SHH655389 SRD655389 TAZ655389 TKV655389 TUR655389 UEN655389 UOJ655389 UYF655389 VIB655389 VRX655389 WBT655389 WLP655389 WVL655389 L720925 IZ720925 SV720925 ACR720925 AMN720925 AWJ720925 BGF720925 BQB720925 BZX720925 CJT720925 CTP720925 DDL720925 DNH720925 DXD720925 EGZ720925 EQV720925 FAR720925 FKN720925 FUJ720925 GEF720925 GOB720925 GXX720925 HHT720925 HRP720925 IBL720925 ILH720925 IVD720925 JEZ720925 JOV720925 JYR720925 KIN720925 KSJ720925 LCF720925 LMB720925 LVX720925 MFT720925 MPP720925 MZL720925 NJH720925 NTD720925 OCZ720925 OMV720925 OWR720925 PGN720925 PQJ720925 QAF720925 QKB720925 QTX720925 RDT720925 RNP720925 RXL720925 SHH720925 SRD720925 TAZ720925 TKV720925 TUR720925 UEN720925 UOJ720925 UYF720925 VIB720925 VRX720925 WBT720925 WLP720925 WVL720925 L786461 IZ786461 SV786461 ACR786461 AMN786461 AWJ786461 BGF786461 BQB786461 BZX786461 CJT786461 CTP786461 DDL786461 DNH786461 DXD786461 EGZ786461 EQV786461 FAR786461 FKN786461 FUJ786461 GEF786461 GOB786461 GXX786461 HHT786461 HRP786461 IBL786461 ILH786461 IVD786461 JEZ786461 JOV786461 JYR786461 KIN786461 KSJ786461 LCF786461 LMB786461 LVX786461 MFT786461 MPP786461 MZL786461 NJH786461 NTD786461 OCZ786461 OMV786461 OWR786461 PGN786461 PQJ786461 QAF786461 QKB786461 QTX786461 RDT786461 RNP786461 RXL786461 SHH786461 SRD786461 TAZ786461 TKV786461 TUR786461 UEN786461 UOJ786461 UYF786461 VIB786461 VRX786461 WBT786461 WLP786461 WVL786461 L851997 IZ851997 SV851997 ACR851997 AMN851997 AWJ851997 BGF851997 BQB851997 BZX851997 CJT851997 CTP851997 DDL851997 DNH851997 DXD851997 EGZ851997 EQV851997 FAR851997 FKN851997 FUJ851997 GEF851997 GOB851997 GXX851997 HHT851997 HRP851997 IBL851997 ILH851997 IVD851997 JEZ851997 JOV851997 JYR851997 KIN851997 KSJ851997 LCF851997 LMB851997 LVX851997 MFT851997 MPP851997 MZL851997 NJH851997 NTD851997 OCZ851997 OMV851997 OWR851997 PGN851997 PQJ851997 QAF851997 QKB851997 QTX851997 RDT851997 RNP851997 RXL851997 SHH851997 SRD851997 TAZ851997 TKV851997 TUR851997 UEN851997 UOJ851997 UYF851997 VIB851997 VRX851997 WBT851997 WLP851997 WVL851997 L917533 IZ917533 SV917533 ACR917533 AMN917533 AWJ917533 BGF917533 BQB917533 BZX917533 CJT917533 CTP917533 DDL917533 DNH917533 DXD917533 EGZ917533 EQV917533 FAR917533 FKN917533 FUJ917533 GEF917533 GOB917533 GXX917533 HHT917533 HRP917533 IBL917533 ILH917533 IVD917533 JEZ917533 JOV917533 JYR917533 KIN917533 KSJ917533 LCF917533 LMB917533 LVX917533 MFT917533 MPP917533 MZL917533 NJH917533 NTD917533 OCZ917533 OMV917533 OWR917533 PGN917533 PQJ917533 QAF917533 QKB917533 QTX917533 RDT917533 RNP917533 RXL917533 SHH917533 SRD917533 TAZ917533 TKV917533 TUR917533 UEN917533 UOJ917533 UYF917533 VIB917533 VRX917533 WBT917533 WLP917533 WVL917533 L983069 IZ983069 SV983069 ACR983069 AMN983069 AWJ983069 BGF983069 BQB983069 BZX983069 CJT983069 CTP983069 DDL983069 DNH983069 DXD983069 EGZ983069 EQV983069 FAR983069 FKN983069 FUJ983069 GEF983069 GOB983069 GXX983069 HHT983069 HRP983069 IBL983069 ILH983069 IVD983069 JEZ983069 JOV983069 JYR983069 KIN983069 KSJ983069 LCF983069 LMB983069 LVX983069 MFT983069 MPP983069 MZL983069 NJH983069 NTD983069 OCZ983069 OMV983069 OWR983069 PGN983069 PQJ983069 QAF983069 QKB983069 QTX983069 RDT983069 RNP983069 RXL983069 SHH983069 SRD983069 TAZ983069 TKV983069 TUR983069 UEN983069 UOJ983069 UYF983069 VIB983069 VRX983069 WBT983069 WLP983069 WVL983069 IQ18 WVH32 IV32 SR32 ACN32 AMJ32 AWF32 BGB32 BPX32 BZT32 CJP32 CTL32 DDH32 DND32 DWZ32 EGV32 EQR32 FAN32 FKJ32 FUF32 GEB32 GNX32 GXT32 HHP32 HRL32 IBH32 ILD32 IUZ32 JEV32 JOR32 JYN32 KIJ32 KSF32 LCB32 LLX32 LVT32 MFP32 MPL32 MZH32 NJD32 NSZ32 OCV32 OMR32 OWN32 PGJ32 PQF32 QAB32 QJX32 QTT32 RDP32 RNL32 RXH32 SHD32 SQZ32 TAV32 TKR32 TUN32 UEJ32 UOF32 UYB32 VHX32 VRT32 WBP32 WLL32 L65575:L65576 IZ65575:IZ65576 SV65575:SV65576 ACR65575:ACR65576 AMN65575:AMN65576 AWJ65575:AWJ65576 BGF65575:BGF65576 BQB65575:BQB65576 BZX65575:BZX65576 CJT65575:CJT65576 CTP65575:CTP65576 DDL65575:DDL65576 DNH65575:DNH65576 DXD65575:DXD65576 EGZ65575:EGZ65576 EQV65575:EQV65576 FAR65575:FAR65576 FKN65575:FKN65576 FUJ65575:FUJ65576 GEF65575:GEF65576 GOB65575:GOB65576 GXX65575:GXX65576 HHT65575:HHT65576 HRP65575:HRP65576 IBL65575:IBL65576 ILH65575:ILH65576 IVD65575:IVD65576 JEZ65575:JEZ65576 JOV65575:JOV65576 JYR65575:JYR65576 KIN65575:KIN65576 KSJ65575:KSJ65576 LCF65575:LCF65576 LMB65575:LMB65576 LVX65575:LVX65576 MFT65575:MFT65576 MPP65575:MPP65576 MZL65575:MZL65576 NJH65575:NJH65576 NTD65575:NTD65576 OCZ65575:OCZ65576 OMV65575:OMV65576 OWR65575:OWR65576 PGN65575:PGN65576 PQJ65575:PQJ65576 QAF65575:QAF65576 QKB65575:QKB65576 QTX65575:QTX65576 RDT65575:RDT65576 RNP65575:RNP65576 RXL65575:RXL65576 SHH65575:SHH65576 SRD65575:SRD65576 TAZ65575:TAZ65576 TKV65575:TKV65576 TUR65575:TUR65576 UEN65575:UEN65576 UOJ65575:UOJ65576 UYF65575:UYF65576 VIB65575:VIB65576 VRX65575:VRX65576 WBT65575:WBT65576 WLP65575:WLP65576 WVL65575:WVL65576 L131111:L131112 IZ131111:IZ131112 SV131111:SV131112 ACR131111:ACR131112 AMN131111:AMN131112 AWJ131111:AWJ131112 BGF131111:BGF131112 BQB131111:BQB131112 BZX131111:BZX131112 CJT131111:CJT131112 CTP131111:CTP131112 DDL131111:DDL131112 DNH131111:DNH131112 DXD131111:DXD131112 EGZ131111:EGZ131112 EQV131111:EQV131112 FAR131111:FAR131112 FKN131111:FKN131112 FUJ131111:FUJ131112 GEF131111:GEF131112 GOB131111:GOB131112 GXX131111:GXX131112 HHT131111:HHT131112 HRP131111:HRP131112 IBL131111:IBL131112 ILH131111:ILH131112 IVD131111:IVD131112 JEZ131111:JEZ131112 JOV131111:JOV131112 JYR131111:JYR131112 KIN131111:KIN131112 KSJ131111:KSJ131112 LCF131111:LCF131112 LMB131111:LMB131112 LVX131111:LVX131112 MFT131111:MFT131112 MPP131111:MPP131112 MZL131111:MZL131112 NJH131111:NJH131112 NTD131111:NTD131112 OCZ131111:OCZ131112 OMV131111:OMV131112 OWR131111:OWR131112 PGN131111:PGN131112 PQJ131111:PQJ131112 QAF131111:QAF131112 QKB131111:QKB131112 QTX131111:QTX131112 RDT131111:RDT131112 RNP131111:RNP131112 RXL131111:RXL131112 SHH131111:SHH131112 SRD131111:SRD131112 TAZ131111:TAZ131112 TKV131111:TKV131112 TUR131111:TUR131112 UEN131111:UEN131112 UOJ131111:UOJ131112 UYF131111:UYF131112 VIB131111:VIB131112 VRX131111:VRX131112 WBT131111:WBT131112 WLP131111:WLP131112 WVL131111:WVL131112 L196647:L196648 IZ196647:IZ196648 SV196647:SV196648 ACR196647:ACR196648 AMN196647:AMN196648 AWJ196647:AWJ196648 BGF196647:BGF196648 BQB196647:BQB196648 BZX196647:BZX196648 CJT196647:CJT196648 CTP196647:CTP196648 DDL196647:DDL196648 DNH196647:DNH196648 DXD196647:DXD196648 EGZ196647:EGZ196648 EQV196647:EQV196648 FAR196647:FAR196648 FKN196647:FKN196648 FUJ196647:FUJ196648 GEF196647:GEF196648 GOB196647:GOB196648 GXX196647:GXX196648 HHT196647:HHT196648 HRP196647:HRP196648 IBL196647:IBL196648 ILH196647:ILH196648 IVD196647:IVD196648 JEZ196647:JEZ196648 JOV196647:JOV196648 JYR196647:JYR196648 KIN196647:KIN196648 KSJ196647:KSJ196648 LCF196647:LCF196648 LMB196647:LMB196648 LVX196647:LVX196648 MFT196647:MFT196648 MPP196647:MPP196648 MZL196647:MZL196648 NJH196647:NJH196648 NTD196647:NTD196648 OCZ196647:OCZ196648 OMV196647:OMV196648 OWR196647:OWR196648 PGN196647:PGN196648 PQJ196647:PQJ196648 QAF196647:QAF196648 QKB196647:QKB196648 QTX196647:QTX196648 RDT196647:RDT196648 RNP196647:RNP196648 RXL196647:RXL196648 SHH196647:SHH196648 SRD196647:SRD196648 TAZ196647:TAZ196648 TKV196647:TKV196648 TUR196647:TUR196648 UEN196647:UEN196648 UOJ196647:UOJ196648 UYF196647:UYF196648 VIB196647:VIB196648 VRX196647:VRX196648 WBT196647:WBT196648 WLP196647:WLP196648 WVL196647:WVL196648 L262183:L262184 IZ262183:IZ262184 SV262183:SV262184 ACR262183:ACR262184 AMN262183:AMN262184 AWJ262183:AWJ262184 BGF262183:BGF262184 BQB262183:BQB262184 BZX262183:BZX262184 CJT262183:CJT262184 CTP262183:CTP262184 DDL262183:DDL262184 DNH262183:DNH262184 DXD262183:DXD262184 EGZ262183:EGZ262184 EQV262183:EQV262184 FAR262183:FAR262184 FKN262183:FKN262184 FUJ262183:FUJ262184 GEF262183:GEF262184 GOB262183:GOB262184 GXX262183:GXX262184 HHT262183:HHT262184 HRP262183:HRP262184 IBL262183:IBL262184 ILH262183:ILH262184 IVD262183:IVD262184 JEZ262183:JEZ262184 JOV262183:JOV262184 JYR262183:JYR262184 KIN262183:KIN262184 KSJ262183:KSJ262184 LCF262183:LCF262184 LMB262183:LMB262184 LVX262183:LVX262184 MFT262183:MFT262184 MPP262183:MPP262184 MZL262183:MZL262184 NJH262183:NJH262184 NTD262183:NTD262184 OCZ262183:OCZ262184 OMV262183:OMV262184 OWR262183:OWR262184 PGN262183:PGN262184 PQJ262183:PQJ262184 QAF262183:QAF262184 QKB262183:QKB262184 QTX262183:QTX262184 RDT262183:RDT262184 RNP262183:RNP262184 RXL262183:RXL262184 SHH262183:SHH262184 SRD262183:SRD262184 TAZ262183:TAZ262184 TKV262183:TKV262184 TUR262183:TUR262184 UEN262183:UEN262184 UOJ262183:UOJ262184 UYF262183:UYF262184 VIB262183:VIB262184 VRX262183:VRX262184 WBT262183:WBT262184 WLP262183:WLP262184 WVL262183:WVL262184 L327719:L327720 IZ327719:IZ327720 SV327719:SV327720 ACR327719:ACR327720 AMN327719:AMN327720 AWJ327719:AWJ327720 BGF327719:BGF327720 BQB327719:BQB327720 BZX327719:BZX327720 CJT327719:CJT327720 CTP327719:CTP327720 DDL327719:DDL327720 DNH327719:DNH327720 DXD327719:DXD327720 EGZ327719:EGZ327720 EQV327719:EQV327720 FAR327719:FAR327720 FKN327719:FKN327720 FUJ327719:FUJ327720 GEF327719:GEF327720 GOB327719:GOB327720 GXX327719:GXX327720 HHT327719:HHT327720 HRP327719:HRP327720 IBL327719:IBL327720 ILH327719:ILH327720 IVD327719:IVD327720 JEZ327719:JEZ327720 JOV327719:JOV327720 JYR327719:JYR327720 KIN327719:KIN327720 KSJ327719:KSJ327720 LCF327719:LCF327720 LMB327719:LMB327720 LVX327719:LVX327720 MFT327719:MFT327720 MPP327719:MPP327720 MZL327719:MZL327720 NJH327719:NJH327720 NTD327719:NTD327720 OCZ327719:OCZ327720 OMV327719:OMV327720 OWR327719:OWR327720 PGN327719:PGN327720 PQJ327719:PQJ327720 QAF327719:QAF327720 QKB327719:QKB327720 QTX327719:QTX327720 RDT327719:RDT327720 RNP327719:RNP327720 RXL327719:RXL327720 SHH327719:SHH327720 SRD327719:SRD327720 TAZ327719:TAZ327720 TKV327719:TKV327720 TUR327719:TUR327720 UEN327719:UEN327720 UOJ327719:UOJ327720 UYF327719:UYF327720 VIB327719:VIB327720 VRX327719:VRX327720 WBT327719:WBT327720 WLP327719:WLP327720 WVL327719:WVL327720 L393255:L393256 IZ393255:IZ393256 SV393255:SV393256 ACR393255:ACR393256 AMN393255:AMN393256 AWJ393255:AWJ393256 BGF393255:BGF393256 BQB393255:BQB393256 BZX393255:BZX393256 CJT393255:CJT393256 CTP393255:CTP393256 DDL393255:DDL393256 DNH393255:DNH393256 DXD393255:DXD393256 EGZ393255:EGZ393256 EQV393255:EQV393256 FAR393255:FAR393256 FKN393255:FKN393256 FUJ393255:FUJ393256 GEF393255:GEF393256 GOB393255:GOB393256 GXX393255:GXX393256 HHT393255:HHT393256 HRP393255:HRP393256 IBL393255:IBL393256 ILH393255:ILH393256 IVD393255:IVD393256 JEZ393255:JEZ393256 JOV393255:JOV393256 JYR393255:JYR393256 KIN393255:KIN393256 KSJ393255:KSJ393256 LCF393255:LCF393256 LMB393255:LMB393256 LVX393255:LVX393256 MFT393255:MFT393256 MPP393255:MPP393256 MZL393255:MZL393256 NJH393255:NJH393256 NTD393255:NTD393256 OCZ393255:OCZ393256 OMV393255:OMV393256 OWR393255:OWR393256 PGN393255:PGN393256 PQJ393255:PQJ393256 QAF393255:QAF393256 QKB393255:QKB393256 QTX393255:QTX393256 RDT393255:RDT393256 RNP393255:RNP393256 RXL393255:RXL393256 SHH393255:SHH393256 SRD393255:SRD393256 TAZ393255:TAZ393256 TKV393255:TKV393256 TUR393255:TUR393256 UEN393255:UEN393256 UOJ393255:UOJ393256 UYF393255:UYF393256 VIB393255:VIB393256 VRX393255:VRX393256 WBT393255:WBT393256 WLP393255:WLP393256 WVL393255:WVL393256 L458791:L458792 IZ458791:IZ458792 SV458791:SV458792 ACR458791:ACR458792 AMN458791:AMN458792 AWJ458791:AWJ458792 BGF458791:BGF458792 BQB458791:BQB458792 BZX458791:BZX458792 CJT458791:CJT458792 CTP458791:CTP458792 DDL458791:DDL458792 DNH458791:DNH458792 DXD458791:DXD458792 EGZ458791:EGZ458792 EQV458791:EQV458792 FAR458791:FAR458792 FKN458791:FKN458792 FUJ458791:FUJ458792 GEF458791:GEF458792 GOB458791:GOB458792 GXX458791:GXX458792 HHT458791:HHT458792 HRP458791:HRP458792 IBL458791:IBL458792 ILH458791:ILH458792 IVD458791:IVD458792 JEZ458791:JEZ458792 JOV458791:JOV458792 JYR458791:JYR458792 KIN458791:KIN458792 KSJ458791:KSJ458792 LCF458791:LCF458792 LMB458791:LMB458792 LVX458791:LVX458792 MFT458791:MFT458792 MPP458791:MPP458792 MZL458791:MZL458792 NJH458791:NJH458792 NTD458791:NTD458792 OCZ458791:OCZ458792 OMV458791:OMV458792 OWR458791:OWR458792 PGN458791:PGN458792 PQJ458791:PQJ458792 QAF458791:QAF458792 QKB458791:QKB458792 QTX458791:QTX458792 RDT458791:RDT458792 RNP458791:RNP458792 RXL458791:RXL458792 SHH458791:SHH458792 SRD458791:SRD458792 TAZ458791:TAZ458792 TKV458791:TKV458792 TUR458791:TUR458792 UEN458791:UEN458792 UOJ458791:UOJ458792 UYF458791:UYF458792 VIB458791:VIB458792 VRX458791:VRX458792 WBT458791:WBT458792 WLP458791:WLP458792 WVL458791:WVL458792 L524327:L524328 IZ524327:IZ524328 SV524327:SV524328 ACR524327:ACR524328 AMN524327:AMN524328 AWJ524327:AWJ524328 BGF524327:BGF524328 BQB524327:BQB524328 BZX524327:BZX524328 CJT524327:CJT524328 CTP524327:CTP524328 DDL524327:DDL524328 DNH524327:DNH524328 DXD524327:DXD524328 EGZ524327:EGZ524328 EQV524327:EQV524328 FAR524327:FAR524328 FKN524327:FKN524328 FUJ524327:FUJ524328 GEF524327:GEF524328 GOB524327:GOB524328 GXX524327:GXX524328 HHT524327:HHT524328 HRP524327:HRP524328 IBL524327:IBL524328 ILH524327:ILH524328 IVD524327:IVD524328 JEZ524327:JEZ524328 JOV524327:JOV524328 JYR524327:JYR524328 KIN524327:KIN524328 KSJ524327:KSJ524328 LCF524327:LCF524328 LMB524327:LMB524328 LVX524327:LVX524328 MFT524327:MFT524328 MPP524327:MPP524328 MZL524327:MZL524328 NJH524327:NJH524328 NTD524327:NTD524328 OCZ524327:OCZ524328 OMV524327:OMV524328 OWR524327:OWR524328 PGN524327:PGN524328 PQJ524327:PQJ524328 QAF524327:QAF524328 QKB524327:QKB524328 QTX524327:QTX524328 RDT524327:RDT524328 RNP524327:RNP524328 RXL524327:RXL524328 SHH524327:SHH524328 SRD524327:SRD524328 TAZ524327:TAZ524328 TKV524327:TKV524328 TUR524327:TUR524328 UEN524327:UEN524328 UOJ524327:UOJ524328 UYF524327:UYF524328 VIB524327:VIB524328 VRX524327:VRX524328 WBT524327:WBT524328 WLP524327:WLP524328 WVL524327:WVL524328 L589863:L589864 IZ589863:IZ589864 SV589863:SV589864 ACR589863:ACR589864 AMN589863:AMN589864 AWJ589863:AWJ589864 BGF589863:BGF589864 BQB589863:BQB589864 BZX589863:BZX589864 CJT589863:CJT589864 CTP589863:CTP589864 DDL589863:DDL589864 DNH589863:DNH589864 DXD589863:DXD589864 EGZ589863:EGZ589864 EQV589863:EQV589864 FAR589863:FAR589864 FKN589863:FKN589864 FUJ589863:FUJ589864 GEF589863:GEF589864 GOB589863:GOB589864 GXX589863:GXX589864 HHT589863:HHT589864 HRP589863:HRP589864 IBL589863:IBL589864 ILH589863:ILH589864 IVD589863:IVD589864 JEZ589863:JEZ589864 JOV589863:JOV589864 JYR589863:JYR589864 KIN589863:KIN589864 KSJ589863:KSJ589864 LCF589863:LCF589864 LMB589863:LMB589864 LVX589863:LVX589864 MFT589863:MFT589864 MPP589863:MPP589864 MZL589863:MZL589864 NJH589863:NJH589864 NTD589863:NTD589864 OCZ589863:OCZ589864 OMV589863:OMV589864 OWR589863:OWR589864 PGN589863:PGN589864 PQJ589863:PQJ589864 QAF589863:QAF589864 QKB589863:QKB589864 QTX589863:QTX589864 RDT589863:RDT589864 RNP589863:RNP589864 RXL589863:RXL589864 SHH589863:SHH589864 SRD589863:SRD589864 TAZ589863:TAZ589864 TKV589863:TKV589864 TUR589863:TUR589864 UEN589863:UEN589864 UOJ589863:UOJ589864 UYF589863:UYF589864 VIB589863:VIB589864 VRX589863:VRX589864 WBT589863:WBT589864 WLP589863:WLP589864 WVL589863:WVL589864 L655399:L655400 IZ655399:IZ655400 SV655399:SV655400 ACR655399:ACR655400 AMN655399:AMN655400 AWJ655399:AWJ655400 BGF655399:BGF655400 BQB655399:BQB655400 BZX655399:BZX655400 CJT655399:CJT655400 CTP655399:CTP655400 DDL655399:DDL655400 DNH655399:DNH655400 DXD655399:DXD655400 EGZ655399:EGZ655400 EQV655399:EQV655400 FAR655399:FAR655400 FKN655399:FKN655400 FUJ655399:FUJ655400 GEF655399:GEF655400 GOB655399:GOB655400 GXX655399:GXX655400 HHT655399:HHT655400 HRP655399:HRP655400 IBL655399:IBL655400 ILH655399:ILH655400 IVD655399:IVD655400 JEZ655399:JEZ655400 JOV655399:JOV655400 JYR655399:JYR655400 KIN655399:KIN655400 KSJ655399:KSJ655400 LCF655399:LCF655400 LMB655399:LMB655400 LVX655399:LVX655400 MFT655399:MFT655400 MPP655399:MPP655400 MZL655399:MZL655400 NJH655399:NJH655400 NTD655399:NTD655400 OCZ655399:OCZ655400 OMV655399:OMV655400 OWR655399:OWR655400 PGN655399:PGN655400 PQJ655399:PQJ655400 QAF655399:QAF655400 QKB655399:QKB655400 QTX655399:QTX655400 RDT655399:RDT655400 RNP655399:RNP655400 RXL655399:RXL655400 SHH655399:SHH655400 SRD655399:SRD655400 TAZ655399:TAZ655400 TKV655399:TKV655400 TUR655399:TUR655400 UEN655399:UEN655400 UOJ655399:UOJ655400 UYF655399:UYF655400 VIB655399:VIB655400 VRX655399:VRX655400 WBT655399:WBT655400 WLP655399:WLP655400 WVL655399:WVL655400 L720935:L720936 IZ720935:IZ720936 SV720935:SV720936 ACR720935:ACR720936 AMN720935:AMN720936 AWJ720935:AWJ720936 BGF720935:BGF720936 BQB720935:BQB720936 BZX720935:BZX720936 CJT720935:CJT720936 CTP720935:CTP720936 DDL720935:DDL720936 DNH720935:DNH720936 DXD720935:DXD720936 EGZ720935:EGZ720936 EQV720935:EQV720936 FAR720935:FAR720936 FKN720935:FKN720936 FUJ720935:FUJ720936 GEF720935:GEF720936 GOB720935:GOB720936 GXX720935:GXX720936 HHT720935:HHT720936 HRP720935:HRP720936 IBL720935:IBL720936 ILH720935:ILH720936 IVD720935:IVD720936 JEZ720935:JEZ720936 JOV720935:JOV720936 JYR720935:JYR720936 KIN720935:KIN720936 KSJ720935:KSJ720936 LCF720935:LCF720936 LMB720935:LMB720936 LVX720935:LVX720936 MFT720935:MFT720936 MPP720935:MPP720936 MZL720935:MZL720936 NJH720935:NJH720936 NTD720935:NTD720936 OCZ720935:OCZ720936 OMV720935:OMV720936 OWR720935:OWR720936 PGN720935:PGN720936 PQJ720935:PQJ720936 QAF720935:QAF720936 QKB720935:QKB720936 QTX720935:QTX720936 RDT720935:RDT720936 RNP720935:RNP720936 RXL720935:RXL720936 SHH720935:SHH720936 SRD720935:SRD720936 TAZ720935:TAZ720936 TKV720935:TKV720936 TUR720935:TUR720936 UEN720935:UEN720936 UOJ720935:UOJ720936 UYF720935:UYF720936 VIB720935:VIB720936 VRX720935:VRX720936 WBT720935:WBT720936 WLP720935:WLP720936 WVL720935:WVL720936 L786471:L786472 IZ786471:IZ786472 SV786471:SV786472 ACR786471:ACR786472 AMN786471:AMN786472 AWJ786471:AWJ786472 BGF786471:BGF786472 BQB786471:BQB786472 BZX786471:BZX786472 CJT786471:CJT786472 CTP786471:CTP786472 DDL786471:DDL786472 DNH786471:DNH786472 DXD786471:DXD786472 EGZ786471:EGZ786472 EQV786471:EQV786472 FAR786471:FAR786472 FKN786471:FKN786472 FUJ786471:FUJ786472 GEF786471:GEF786472 GOB786471:GOB786472 GXX786471:GXX786472 HHT786471:HHT786472 HRP786471:HRP786472 IBL786471:IBL786472 ILH786471:ILH786472 IVD786471:IVD786472 JEZ786471:JEZ786472 JOV786471:JOV786472 JYR786471:JYR786472 KIN786471:KIN786472 KSJ786471:KSJ786472 LCF786471:LCF786472 LMB786471:LMB786472 LVX786471:LVX786472 MFT786471:MFT786472 MPP786471:MPP786472 MZL786471:MZL786472 NJH786471:NJH786472 NTD786471:NTD786472 OCZ786471:OCZ786472 OMV786471:OMV786472 OWR786471:OWR786472 PGN786471:PGN786472 PQJ786471:PQJ786472 QAF786471:QAF786472 QKB786471:QKB786472 QTX786471:QTX786472 RDT786471:RDT786472 RNP786471:RNP786472 RXL786471:RXL786472 SHH786471:SHH786472 SRD786471:SRD786472 TAZ786471:TAZ786472 TKV786471:TKV786472 TUR786471:TUR786472 UEN786471:UEN786472 UOJ786471:UOJ786472 UYF786471:UYF786472 VIB786471:VIB786472 VRX786471:VRX786472 WBT786471:WBT786472 WLP786471:WLP786472 WVL786471:WVL786472 L852007:L852008 IZ852007:IZ852008 SV852007:SV852008 ACR852007:ACR852008 AMN852007:AMN852008 AWJ852007:AWJ852008 BGF852007:BGF852008 BQB852007:BQB852008 BZX852007:BZX852008 CJT852007:CJT852008 CTP852007:CTP852008 DDL852007:DDL852008 DNH852007:DNH852008 DXD852007:DXD852008 EGZ852007:EGZ852008 EQV852007:EQV852008 FAR852007:FAR852008 FKN852007:FKN852008 FUJ852007:FUJ852008 GEF852007:GEF852008 GOB852007:GOB852008 GXX852007:GXX852008 HHT852007:HHT852008 HRP852007:HRP852008 IBL852007:IBL852008 ILH852007:ILH852008 IVD852007:IVD852008 JEZ852007:JEZ852008 JOV852007:JOV852008 JYR852007:JYR852008 KIN852007:KIN852008 KSJ852007:KSJ852008 LCF852007:LCF852008 LMB852007:LMB852008 LVX852007:LVX852008 MFT852007:MFT852008 MPP852007:MPP852008 MZL852007:MZL852008 NJH852007:NJH852008 NTD852007:NTD852008 OCZ852007:OCZ852008 OMV852007:OMV852008 OWR852007:OWR852008 PGN852007:PGN852008 PQJ852007:PQJ852008 QAF852007:QAF852008 QKB852007:QKB852008 QTX852007:QTX852008 RDT852007:RDT852008 RNP852007:RNP852008 RXL852007:RXL852008 SHH852007:SHH852008 SRD852007:SRD852008 TAZ852007:TAZ852008 TKV852007:TKV852008 TUR852007:TUR852008 UEN852007:UEN852008 UOJ852007:UOJ852008 UYF852007:UYF852008 VIB852007:VIB852008 VRX852007:VRX852008 WBT852007:WBT852008 WLP852007:WLP852008 WVL852007:WVL852008 L917543:L917544 IZ917543:IZ917544 SV917543:SV917544 ACR917543:ACR917544 AMN917543:AMN917544 AWJ917543:AWJ917544 BGF917543:BGF917544 BQB917543:BQB917544 BZX917543:BZX917544 CJT917543:CJT917544 CTP917543:CTP917544 DDL917543:DDL917544 DNH917543:DNH917544 DXD917543:DXD917544 EGZ917543:EGZ917544 EQV917543:EQV917544 FAR917543:FAR917544 FKN917543:FKN917544 FUJ917543:FUJ917544 GEF917543:GEF917544 GOB917543:GOB917544 GXX917543:GXX917544 HHT917543:HHT917544 HRP917543:HRP917544 IBL917543:IBL917544 ILH917543:ILH917544 IVD917543:IVD917544 JEZ917543:JEZ917544 JOV917543:JOV917544 JYR917543:JYR917544 KIN917543:KIN917544 KSJ917543:KSJ917544 LCF917543:LCF917544 LMB917543:LMB917544 LVX917543:LVX917544 MFT917543:MFT917544 MPP917543:MPP917544 MZL917543:MZL917544 NJH917543:NJH917544 NTD917543:NTD917544 OCZ917543:OCZ917544 OMV917543:OMV917544 OWR917543:OWR917544 PGN917543:PGN917544 PQJ917543:PQJ917544 QAF917543:QAF917544 QKB917543:QKB917544 QTX917543:QTX917544 RDT917543:RDT917544 RNP917543:RNP917544 RXL917543:RXL917544 SHH917543:SHH917544 SRD917543:SRD917544 TAZ917543:TAZ917544 TKV917543:TKV917544 TUR917543:TUR917544 UEN917543:UEN917544 UOJ917543:UOJ917544 UYF917543:UYF917544 VIB917543:VIB917544 VRX917543:VRX917544 WBT917543:WBT917544 WLP917543:WLP917544 WVL917543:WVL917544 L983079:L983080 IZ983079:IZ983080 SV983079:SV983080 ACR983079:ACR983080 AMN983079:AMN983080 AWJ983079:AWJ983080 BGF983079:BGF983080 BQB983079:BQB983080 BZX983079:BZX983080 CJT983079:CJT983080 CTP983079:CTP983080 DDL983079:DDL983080 DNH983079:DNH983080 DXD983079:DXD983080 EGZ983079:EGZ983080 EQV983079:EQV983080 FAR983079:FAR983080 FKN983079:FKN983080 FUJ983079:FUJ983080 GEF983079:GEF983080 GOB983079:GOB983080 GXX983079:GXX983080 HHT983079:HHT983080 HRP983079:HRP983080 IBL983079:IBL983080 ILH983079:ILH983080 IVD983079:IVD983080 JEZ983079:JEZ983080 JOV983079:JOV983080 JYR983079:JYR983080 KIN983079:KIN983080 KSJ983079:KSJ983080 LCF983079:LCF983080 LMB983079:LMB983080 LVX983079:LVX983080 MFT983079:MFT983080 MPP983079:MPP983080 MZL983079:MZL983080 NJH983079:NJH983080 NTD983079:NTD983080 OCZ983079:OCZ983080 OMV983079:OMV983080 OWR983079:OWR983080 PGN983079:PGN983080 PQJ983079:PQJ983080 QAF983079:QAF983080 QKB983079:QKB983080 QTX983079:QTX983080 RDT983079:RDT983080 RNP983079:RNP983080 RXL983079:RXL983080 SHH983079:SHH983080 SRD983079:SRD983080 TAZ983079:TAZ983080 TKV983079:TKV983080 TUR983079:TUR983080 UEN983079:UEN983080 UOJ983079:UOJ983080 UYF983079:UYF983080 VIB983079:VIB983080 VRX983079:VRX983080 WBT983079:WBT983080 WLP983079:WLP983080 WVL983079:WVL983080 SM18 IV20 SR20 ACN20 AMJ20 AWF20 BGB20 BPX20 BZT20 CJP20 CTL20 DDH20 DND20 DWZ20 EGV20 EQR20 FAN20 FKJ20 FUF20 GEB20 GNX20 GXT20 HHP20 HRL20 IBH20 ILD20 IUZ20 JEV20 JOR20 JYN20 KIJ20 KSF20 LCB20 LLX20 LVT20 MFP20 MPL20 MZH20 NJD20 NSZ20 OCV20 OMR20 OWN20 PGJ20 PQF20 QAB20 QJX20 QTT20 RDP20 RNL20 RXH20 SHD20 SQZ20 TAV20 TKR20 TUN20 UEJ20 UOF20 UYB20 VHX20 VRT20 WBP20 WLL20 WVH20 L65567 IZ65567 SV65567 ACR65567 AMN65567 AWJ65567 BGF65567 BQB65567 BZX65567 CJT65567 CTP65567 DDL65567 DNH65567 DXD65567 EGZ65567 EQV65567 FAR65567 FKN65567 FUJ65567 GEF65567 GOB65567 GXX65567 HHT65567 HRP65567 IBL65567 ILH65567 IVD65567 JEZ65567 JOV65567 JYR65567 KIN65567 KSJ65567 LCF65567 LMB65567 LVX65567 MFT65567 MPP65567 MZL65567 NJH65567 NTD65567 OCZ65567 OMV65567 OWR65567 PGN65567 PQJ65567 QAF65567 QKB65567 QTX65567 RDT65567 RNP65567 RXL65567 SHH65567 SRD65567 TAZ65567 TKV65567 TUR65567 UEN65567 UOJ65567 UYF65567 VIB65567 VRX65567 WBT65567 WLP65567 WVL65567 L131103 IZ131103 SV131103 ACR131103 AMN131103 AWJ131103 BGF131103 BQB131103 BZX131103 CJT131103 CTP131103 DDL131103 DNH131103 DXD131103 EGZ131103 EQV131103 FAR131103 FKN131103 FUJ131103 GEF131103 GOB131103 GXX131103 HHT131103 HRP131103 IBL131103 ILH131103 IVD131103 JEZ131103 JOV131103 JYR131103 KIN131103 KSJ131103 LCF131103 LMB131103 LVX131103 MFT131103 MPP131103 MZL131103 NJH131103 NTD131103 OCZ131103 OMV131103 OWR131103 PGN131103 PQJ131103 QAF131103 QKB131103 QTX131103 RDT131103 RNP131103 RXL131103 SHH131103 SRD131103 TAZ131103 TKV131103 TUR131103 UEN131103 UOJ131103 UYF131103 VIB131103 VRX131103 WBT131103 WLP131103 WVL131103 L196639 IZ196639 SV196639 ACR196639 AMN196639 AWJ196639 BGF196639 BQB196639 BZX196639 CJT196639 CTP196639 DDL196639 DNH196639 DXD196639 EGZ196639 EQV196639 FAR196639 FKN196639 FUJ196639 GEF196639 GOB196639 GXX196639 HHT196639 HRP196639 IBL196639 ILH196639 IVD196639 JEZ196639 JOV196639 JYR196639 KIN196639 KSJ196639 LCF196639 LMB196639 LVX196639 MFT196639 MPP196639 MZL196639 NJH196639 NTD196639 OCZ196639 OMV196639 OWR196639 PGN196639 PQJ196639 QAF196639 QKB196639 QTX196639 RDT196639 RNP196639 RXL196639 SHH196639 SRD196639 TAZ196639 TKV196639 TUR196639 UEN196639 UOJ196639 UYF196639 VIB196639 VRX196639 WBT196639 WLP196639 WVL196639 L262175 IZ262175 SV262175 ACR262175 AMN262175 AWJ262175 BGF262175 BQB262175 BZX262175 CJT262175 CTP262175 DDL262175 DNH262175 DXD262175 EGZ262175 EQV262175 FAR262175 FKN262175 FUJ262175 GEF262175 GOB262175 GXX262175 HHT262175 HRP262175 IBL262175 ILH262175 IVD262175 JEZ262175 JOV262175 JYR262175 KIN262175 KSJ262175 LCF262175 LMB262175 LVX262175 MFT262175 MPP262175 MZL262175 NJH262175 NTD262175 OCZ262175 OMV262175 OWR262175 PGN262175 PQJ262175 QAF262175 QKB262175 QTX262175 RDT262175 RNP262175 RXL262175 SHH262175 SRD262175 TAZ262175 TKV262175 TUR262175 UEN262175 UOJ262175 UYF262175 VIB262175 VRX262175 WBT262175 WLP262175 WVL262175 L327711 IZ327711 SV327711 ACR327711 AMN327711 AWJ327711 BGF327711 BQB327711 BZX327711 CJT327711 CTP327711 DDL327711 DNH327711 DXD327711 EGZ327711 EQV327711 FAR327711 FKN327711 FUJ327711 GEF327711 GOB327711 GXX327711 HHT327711 HRP327711 IBL327711 ILH327711 IVD327711 JEZ327711 JOV327711 JYR327711 KIN327711 KSJ327711 LCF327711 LMB327711 LVX327711 MFT327711 MPP327711 MZL327711 NJH327711 NTD327711 OCZ327711 OMV327711 OWR327711 PGN327711 PQJ327711 QAF327711 QKB327711 QTX327711 RDT327711 RNP327711 RXL327711 SHH327711 SRD327711 TAZ327711 TKV327711 TUR327711 UEN327711 UOJ327711 UYF327711 VIB327711 VRX327711 WBT327711 WLP327711 WVL327711 L393247 IZ393247 SV393247 ACR393247 AMN393247 AWJ393247 BGF393247 BQB393247 BZX393247 CJT393247 CTP393247 DDL393247 DNH393247 DXD393247 EGZ393247 EQV393247 FAR393247 FKN393247 FUJ393247 GEF393247 GOB393247 GXX393247 HHT393247 HRP393247 IBL393247 ILH393247 IVD393247 JEZ393247 JOV393247 JYR393247 KIN393247 KSJ393247 LCF393247 LMB393247 LVX393247 MFT393247 MPP393247 MZL393247 NJH393247 NTD393247 OCZ393247 OMV393247 OWR393247 PGN393247 PQJ393247 QAF393247 QKB393247 QTX393247 RDT393247 RNP393247 RXL393247 SHH393247 SRD393247 TAZ393247 TKV393247 TUR393247 UEN393247 UOJ393247 UYF393247 VIB393247 VRX393247 WBT393247 WLP393247 WVL393247 L458783 IZ458783 SV458783 ACR458783 AMN458783 AWJ458783 BGF458783 BQB458783 BZX458783 CJT458783 CTP458783 DDL458783 DNH458783 DXD458783 EGZ458783 EQV458783 FAR458783 FKN458783 FUJ458783 GEF458783 GOB458783 GXX458783 HHT458783 HRP458783 IBL458783 ILH458783 IVD458783 JEZ458783 JOV458783 JYR458783 KIN458783 KSJ458783 LCF458783 LMB458783 LVX458783 MFT458783 MPP458783 MZL458783 NJH458783 NTD458783 OCZ458783 OMV458783 OWR458783 PGN458783 PQJ458783 QAF458783 QKB458783 QTX458783 RDT458783 RNP458783 RXL458783 SHH458783 SRD458783 TAZ458783 TKV458783 TUR458783 UEN458783 UOJ458783 UYF458783 VIB458783 VRX458783 WBT458783 WLP458783 WVL458783 L524319 IZ524319 SV524319 ACR524319 AMN524319 AWJ524319 BGF524319 BQB524319 BZX524319 CJT524319 CTP524319 DDL524319 DNH524319 DXD524319 EGZ524319 EQV524319 FAR524319 FKN524319 FUJ524319 GEF524319 GOB524319 GXX524319 HHT524319 HRP524319 IBL524319 ILH524319 IVD524319 JEZ524319 JOV524319 JYR524319 KIN524319 KSJ524319 LCF524319 LMB524319 LVX524319 MFT524319 MPP524319 MZL524319 NJH524319 NTD524319 OCZ524319 OMV524319 OWR524319 PGN524319 PQJ524319 QAF524319 QKB524319 QTX524319 RDT524319 RNP524319 RXL524319 SHH524319 SRD524319 TAZ524319 TKV524319 TUR524319 UEN524319 UOJ524319 UYF524319 VIB524319 VRX524319 WBT524319 WLP524319 WVL524319 L589855 IZ589855 SV589855 ACR589855 AMN589855 AWJ589855 BGF589855 BQB589855 BZX589855 CJT589855 CTP589855 DDL589855 DNH589855 DXD589855 EGZ589855 EQV589855 FAR589855 FKN589855 FUJ589855 GEF589855 GOB589855 GXX589855 HHT589855 HRP589855 IBL589855 ILH589855 IVD589855 JEZ589855 JOV589855 JYR589855 KIN589855 KSJ589855 LCF589855 LMB589855 LVX589855 MFT589855 MPP589855 MZL589855 NJH589855 NTD589855 OCZ589855 OMV589855 OWR589855 PGN589855 PQJ589855 QAF589855 QKB589855 QTX589855 RDT589855 RNP589855 RXL589855 SHH589855 SRD589855 TAZ589855 TKV589855 TUR589855 UEN589855 UOJ589855 UYF589855 VIB589855 VRX589855 WBT589855 WLP589855 WVL589855 L655391 IZ655391 SV655391 ACR655391 AMN655391 AWJ655391 BGF655391 BQB655391 BZX655391 CJT655391 CTP655391 DDL655391 DNH655391 DXD655391 EGZ655391 EQV655391 FAR655391 FKN655391 FUJ655391 GEF655391 GOB655391 GXX655391 HHT655391 HRP655391 IBL655391 ILH655391 IVD655391 JEZ655391 JOV655391 JYR655391 KIN655391 KSJ655391 LCF655391 LMB655391 LVX655391 MFT655391 MPP655391 MZL655391 NJH655391 NTD655391 OCZ655391 OMV655391 OWR655391 PGN655391 PQJ655391 QAF655391 QKB655391 QTX655391 RDT655391 RNP655391 RXL655391 SHH655391 SRD655391 TAZ655391 TKV655391 TUR655391 UEN655391 UOJ655391 UYF655391 VIB655391 VRX655391 WBT655391 WLP655391 WVL655391 L720927 IZ720927 SV720927 ACR720927 AMN720927 AWJ720927 BGF720927 BQB720927 BZX720927 CJT720927 CTP720927 DDL720927 DNH720927 DXD720927 EGZ720927 EQV720927 FAR720927 FKN720927 FUJ720927 GEF720927 GOB720927 GXX720927 HHT720927 HRP720927 IBL720927 ILH720927 IVD720927 JEZ720927 JOV720927 JYR720927 KIN720927 KSJ720927 LCF720927 LMB720927 LVX720927 MFT720927 MPP720927 MZL720927 NJH720927 NTD720927 OCZ720927 OMV720927 OWR720927 PGN720927 PQJ720927 QAF720927 QKB720927 QTX720927 RDT720927 RNP720927 RXL720927 SHH720927 SRD720927 TAZ720927 TKV720927 TUR720927 UEN720927 UOJ720927 UYF720927 VIB720927 VRX720927 WBT720927 WLP720927 WVL720927 L786463 IZ786463 SV786463 ACR786463 AMN786463 AWJ786463 BGF786463 BQB786463 BZX786463 CJT786463 CTP786463 DDL786463 DNH786463 DXD786463 EGZ786463 EQV786463 FAR786463 FKN786463 FUJ786463 GEF786463 GOB786463 GXX786463 HHT786463 HRP786463 IBL786463 ILH786463 IVD786463 JEZ786463 JOV786463 JYR786463 KIN786463 KSJ786463 LCF786463 LMB786463 LVX786463 MFT786463 MPP786463 MZL786463 NJH786463 NTD786463 OCZ786463 OMV786463 OWR786463 PGN786463 PQJ786463 QAF786463 QKB786463 QTX786463 RDT786463 RNP786463 RXL786463 SHH786463 SRD786463 TAZ786463 TKV786463 TUR786463 UEN786463 UOJ786463 UYF786463 VIB786463 VRX786463 WBT786463 WLP786463 WVL786463 L851999 IZ851999 SV851999 ACR851999 AMN851999 AWJ851999 BGF851999 BQB851999 BZX851999 CJT851999 CTP851999 DDL851999 DNH851999 DXD851999 EGZ851999 EQV851999 FAR851999 FKN851999 FUJ851999 GEF851999 GOB851999 GXX851999 HHT851999 HRP851999 IBL851999 ILH851999 IVD851999 JEZ851999 JOV851999 JYR851999 KIN851999 KSJ851999 LCF851999 LMB851999 LVX851999 MFT851999 MPP851999 MZL851999 NJH851999 NTD851999 OCZ851999 OMV851999 OWR851999 PGN851999 PQJ851999 QAF851999 QKB851999 QTX851999 RDT851999 RNP851999 RXL851999 SHH851999 SRD851999 TAZ851999 TKV851999 TUR851999 UEN851999 UOJ851999 UYF851999 VIB851999 VRX851999 WBT851999 WLP851999 WVL851999 L917535 IZ917535 SV917535 ACR917535 AMN917535 AWJ917535 BGF917535 BQB917535 BZX917535 CJT917535 CTP917535 DDL917535 DNH917535 DXD917535 EGZ917535 EQV917535 FAR917535 FKN917535 FUJ917535 GEF917535 GOB917535 GXX917535 HHT917535 HRP917535 IBL917535 ILH917535 IVD917535 JEZ917535 JOV917535 JYR917535 KIN917535 KSJ917535 LCF917535 LMB917535 LVX917535 MFT917535 MPP917535 MZL917535 NJH917535 NTD917535 OCZ917535 OMV917535 OWR917535 PGN917535 PQJ917535 QAF917535 QKB917535 QTX917535 RDT917535 RNP917535 RXL917535 SHH917535 SRD917535 TAZ917535 TKV917535 TUR917535 UEN917535 UOJ917535 UYF917535 VIB917535 VRX917535 WBT917535 WLP917535 WVL917535 L983071 IZ983071 SV983071 ACR983071 AMN983071 AWJ983071 BGF983071 BQB983071 BZX983071 CJT983071 CTP983071 DDL983071 DNH983071 DXD983071 EGZ983071 EQV983071 FAR983071 FKN983071 FUJ983071 GEF983071 GOB983071 GXX983071 HHT983071 HRP983071 IBL983071 ILH983071 IVD983071 JEZ983071 JOV983071 JYR983071 KIN983071 KSJ983071 LCF983071 LMB983071 LVX983071 MFT983071 MPP983071 MZL983071 NJH983071 NTD983071 OCZ983071 OMV983071 OWR983071 PGN983071 PQJ983071 QAF983071 QKB983071 QTX983071 RDT983071 RNP983071 RXL983071 SHH983071 SRD983071 TAZ983071 TKV983071 TUR983071 UEN983071 UOJ983071 UYF983071 VIB983071 VRX983071 WBT983071 WLP983071 WVL983071 ACI18 IV22 SR22 ACN22 AMJ22 AWF22 BGB22 BPX22 BZT22 CJP22 CTL22 DDH22 DND22 DWZ22 EGV22 EQR22 FAN22 FKJ22 FUF22 GEB22 GNX22 GXT22 HHP22 HRL22 IBH22 ILD22 IUZ22 JEV22 JOR22 JYN22 KIJ22 KSF22 LCB22 LLX22 LVT22 MFP22 MPL22 MZH22 NJD22 NSZ22 OCV22 OMR22 OWN22 PGJ22 PQF22 QAB22 QJX22 QTT22 RDP22 RNL22 RXH22 SHD22 SQZ22 TAV22 TKR22 TUN22 UEJ22 UOF22 UYB22 VHX22 VRT22 WBP22 WLL22 WVH22 L65569 IZ65569 SV65569 ACR65569 AMN65569 AWJ65569 BGF65569 BQB65569 BZX65569 CJT65569 CTP65569 DDL65569 DNH65569 DXD65569 EGZ65569 EQV65569 FAR65569 FKN65569 FUJ65569 GEF65569 GOB65569 GXX65569 HHT65569 HRP65569 IBL65569 ILH65569 IVD65569 JEZ65569 JOV65569 JYR65569 KIN65569 KSJ65569 LCF65569 LMB65569 LVX65569 MFT65569 MPP65569 MZL65569 NJH65569 NTD65569 OCZ65569 OMV65569 OWR65569 PGN65569 PQJ65569 QAF65569 QKB65569 QTX65569 RDT65569 RNP65569 RXL65569 SHH65569 SRD65569 TAZ65569 TKV65569 TUR65569 UEN65569 UOJ65569 UYF65569 VIB65569 VRX65569 WBT65569 WLP65569 WVL65569 L131105 IZ131105 SV131105 ACR131105 AMN131105 AWJ131105 BGF131105 BQB131105 BZX131105 CJT131105 CTP131105 DDL131105 DNH131105 DXD131105 EGZ131105 EQV131105 FAR131105 FKN131105 FUJ131105 GEF131105 GOB131105 GXX131105 HHT131105 HRP131105 IBL131105 ILH131105 IVD131105 JEZ131105 JOV131105 JYR131105 KIN131105 KSJ131105 LCF131105 LMB131105 LVX131105 MFT131105 MPP131105 MZL131105 NJH131105 NTD131105 OCZ131105 OMV131105 OWR131105 PGN131105 PQJ131105 QAF131105 QKB131105 QTX131105 RDT131105 RNP131105 RXL131105 SHH131105 SRD131105 TAZ131105 TKV131105 TUR131105 UEN131105 UOJ131105 UYF131105 VIB131105 VRX131105 WBT131105 WLP131105 WVL131105 L196641 IZ196641 SV196641 ACR196641 AMN196641 AWJ196641 BGF196641 BQB196641 BZX196641 CJT196641 CTP196641 DDL196641 DNH196641 DXD196641 EGZ196641 EQV196641 FAR196641 FKN196641 FUJ196641 GEF196641 GOB196641 GXX196641 HHT196641 HRP196641 IBL196641 ILH196641 IVD196641 JEZ196641 JOV196641 JYR196641 KIN196641 KSJ196641 LCF196641 LMB196641 LVX196641 MFT196641 MPP196641 MZL196641 NJH196641 NTD196641 OCZ196641 OMV196641 OWR196641 PGN196641 PQJ196641 QAF196641 QKB196641 QTX196641 RDT196641 RNP196641 RXL196641 SHH196641 SRD196641 TAZ196641 TKV196641 TUR196641 UEN196641 UOJ196641 UYF196641 VIB196641 VRX196641 WBT196641 WLP196641 WVL196641 L262177 IZ262177 SV262177 ACR262177 AMN262177 AWJ262177 BGF262177 BQB262177 BZX262177 CJT262177 CTP262177 DDL262177 DNH262177 DXD262177 EGZ262177 EQV262177 FAR262177 FKN262177 FUJ262177 GEF262177 GOB262177 GXX262177 HHT262177 HRP262177 IBL262177 ILH262177 IVD262177 JEZ262177 JOV262177 JYR262177 KIN262177 KSJ262177 LCF262177 LMB262177 LVX262177 MFT262177 MPP262177 MZL262177 NJH262177 NTD262177 OCZ262177 OMV262177 OWR262177 PGN262177 PQJ262177 QAF262177 QKB262177 QTX262177 RDT262177 RNP262177 RXL262177 SHH262177 SRD262177 TAZ262177 TKV262177 TUR262177 UEN262177 UOJ262177 UYF262177 VIB262177 VRX262177 WBT262177 WLP262177 WVL262177 L327713 IZ327713 SV327713 ACR327713 AMN327713 AWJ327713 BGF327713 BQB327713 BZX327713 CJT327713 CTP327713 DDL327713 DNH327713 DXD327713 EGZ327713 EQV327713 FAR327713 FKN327713 FUJ327713 GEF327713 GOB327713 GXX327713 HHT327713 HRP327713 IBL327713 ILH327713 IVD327713 JEZ327713 JOV327713 JYR327713 KIN327713 KSJ327713 LCF327713 LMB327713 LVX327713 MFT327713 MPP327713 MZL327713 NJH327713 NTD327713 OCZ327713 OMV327713 OWR327713 PGN327713 PQJ327713 QAF327713 QKB327713 QTX327713 RDT327713 RNP327713 RXL327713 SHH327713 SRD327713 TAZ327713 TKV327713 TUR327713 UEN327713 UOJ327713 UYF327713 VIB327713 VRX327713 WBT327713 WLP327713 WVL327713 L393249 IZ393249 SV393249 ACR393249 AMN393249 AWJ393249 BGF393249 BQB393249 BZX393249 CJT393249 CTP393249 DDL393249 DNH393249 DXD393249 EGZ393249 EQV393249 FAR393249 FKN393249 FUJ393249 GEF393249 GOB393249 GXX393249 HHT393249 HRP393249 IBL393249 ILH393249 IVD393249 JEZ393249 JOV393249 JYR393249 KIN393249 KSJ393249 LCF393249 LMB393249 LVX393249 MFT393249 MPP393249 MZL393249 NJH393249 NTD393249 OCZ393249 OMV393249 OWR393249 PGN393249 PQJ393249 QAF393249 QKB393249 QTX393249 RDT393249 RNP393249 RXL393249 SHH393249 SRD393249 TAZ393249 TKV393249 TUR393249 UEN393249 UOJ393249 UYF393249 VIB393249 VRX393249 WBT393249 WLP393249 WVL393249 L458785 IZ458785 SV458785 ACR458785 AMN458785 AWJ458785 BGF458785 BQB458785 BZX458785 CJT458785 CTP458785 DDL458785 DNH458785 DXD458785 EGZ458785 EQV458785 FAR458785 FKN458785 FUJ458785 GEF458785 GOB458785 GXX458785 HHT458785 HRP458785 IBL458785 ILH458785 IVD458785 JEZ458785 JOV458785 JYR458785 KIN458785 KSJ458785 LCF458785 LMB458785 LVX458785 MFT458785 MPP458785 MZL458785 NJH458785 NTD458785 OCZ458785 OMV458785 OWR458785 PGN458785 PQJ458785 QAF458785 QKB458785 QTX458785 RDT458785 RNP458785 RXL458785 SHH458785 SRD458785 TAZ458785 TKV458785 TUR458785 UEN458785 UOJ458785 UYF458785 VIB458785 VRX458785 WBT458785 WLP458785 WVL458785 L524321 IZ524321 SV524321 ACR524321 AMN524321 AWJ524321 BGF524321 BQB524321 BZX524321 CJT524321 CTP524321 DDL524321 DNH524321 DXD524321 EGZ524321 EQV524321 FAR524321 FKN524321 FUJ524321 GEF524321 GOB524321 GXX524321 HHT524321 HRP524321 IBL524321 ILH524321 IVD524321 JEZ524321 JOV524321 JYR524321 KIN524321 KSJ524321 LCF524321 LMB524321 LVX524321 MFT524321 MPP524321 MZL524321 NJH524321 NTD524321 OCZ524321 OMV524321 OWR524321 PGN524321 PQJ524321 QAF524321 QKB524321 QTX524321 RDT524321 RNP524321 RXL524321 SHH524321 SRD524321 TAZ524321 TKV524321 TUR524321 UEN524321 UOJ524321 UYF524321 VIB524321 VRX524321 WBT524321 WLP524321 WVL524321 L589857 IZ589857 SV589857 ACR589857 AMN589857 AWJ589857 BGF589857 BQB589857 BZX589857 CJT589857 CTP589857 DDL589857 DNH589857 DXD589857 EGZ589857 EQV589857 FAR589857 FKN589857 FUJ589857 GEF589857 GOB589857 GXX589857 HHT589857 HRP589857 IBL589857 ILH589857 IVD589857 JEZ589857 JOV589857 JYR589857 KIN589857 KSJ589857 LCF589857 LMB589857 LVX589857 MFT589857 MPP589857 MZL589857 NJH589857 NTD589857 OCZ589857 OMV589857 OWR589857 PGN589857 PQJ589857 QAF589857 QKB589857 QTX589857 RDT589857 RNP589857 RXL589857 SHH589857 SRD589857 TAZ589857 TKV589857 TUR589857 UEN589857 UOJ589857 UYF589857 VIB589857 VRX589857 WBT589857 WLP589857 WVL589857 L655393 IZ655393 SV655393 ACR655393 AMN655393 AWJ655393 BGF655393 BQB655393 BZX655393 CJT655393 CTP655393 DDL655393 DNH655393 DXD655393 EGZ655393 EQV655393 FAR655393 FKN655393 FUJ655393 GEF655393 GOB655393 GXX655393 HHT655393 HRP655393 IBL655393 ILH655393 IVD655393 JEZ655393 JOV655393 JYR655393 KIN655393 KSJ655393 LCF655393 LMB655393 LVX655393 MFT655393 MPP655393 MZL655393 NJH655393 NTD655393 OCZ655393 OMV655393 OWR655393 PGN655393 PQJ655393 QAF655393 QKB655393 QTX655393 RDT655393 RNP655393 RXL655393 SHH655393 SRD655393 TAZ655393 TKV655393 TUR655393 UEN655393 UOJ655393 UYF655393 VIB655393 VRX655393 WBT655393 WLP655393 WVL655393 L720929 IZ720929 SV720929 ACR720929 AMN720929 AWJ720929 BGF720929 BQB720929 BZX720929 CJT720929 CTP720929 DDL720929 DNH720929 DXD720929 EGZ720929 EQV720929 FAR720929 FKN720929 FUJ720929 GEF720929 GOB720929 GXX720929 HHT720929 HRP720929 IBL720929 ILH720929 IVD720929 JEZ720929 JOV720929 JYR720929 KIN720929 KSJ720929 LCF720929 LMB720929 LVX720929 MFT720929 MPP720929 MZL720929 NJH720929 NTD720929 OCZ720929 OMV720929 OWR720929 PGN720929 PQJ720929 QAF720929 QKB720929 QTX720929 RDT720929 RNP720929 RXL720929 SHH720929 SRD720929 TAZ720929 TKV720929 TUR720929 UEN720929 UOJ720929 UYF720929 VIB720929 VRX720929 WBT720929 WLP720929 WVL720929 L786465 IZ786465 SV786465 ACR786465 AMN786465 AWJ786465 BGF786465 BQB786465 BZX786465 CJT786465 CTP786465 DDL786465 DNH786465 DXD786465 EGZ786465 EQV786465 FAR786465 FKN786465 FUJ786465 GEF786465 GOB786465 GXX786465 HHT786465 HRP786465 IBL786465 ILH786465 IVD786465 JEZ786465 JOV786465 JYR786465 KIN786465 KSJ786465 LCF786465 LMB786465 LVX786465 MFT786465 MPP786465 MZL786465 NJH786465 NTD786465 OCZ786465 OMV786465 OWR786465 PGN786465 PQJ786465 QAF786465 QKB786465 QTX786465 RDT786465 RNP786465 RXL786465 SHH786465 SRD786465 TAZ786465 TKV786465 TUR786465 UEN786465 UOJ786465 UYF786465 VIB786465 VRX786465 WBT786465 WLP786465 WVL786465 L852001 IZ852001 SV852001 ACR852001 AMN852001 AWJ852001 BGF852001 BQB852001 BZX852001 CJT852001 CTP852001 DDL852001 DNH852001 DXD852001 EGZ852001 EQV852001 FAR852001 FKN852001 FUJ852001 GEF852001 GOB852001 GXX852001 HHT852001 HRP852001 IBL852001 ILH852001 IVD852001 JEZ852001 JOV852001 JYR852001 KIN852001 KSJ852001 LCF852001 LMB852001 LVX852001 MFT852001 MPP852001 MZL852001 NJH852001 NTD852001 OCZ852001 OMV852001 OWR852001 PGN852001 PQJ852001 QAF852001 QKB852001 QTX852001 RDT852001 RNP852001 RXL852001 SHH852001 SRD852001 TAZ852001 TKV852001 TUR852001 UEN852001 UOJ852001 UYF852001 VIB852001 VRX852001 WBT852001 WLP852001 WVL852001 L917537 IZ917537 SV917537 ACR917537 AMN917537 AWJ917537 BGF917537 BQB917537 BZX917537 CJT917537 CTP917537 DDL917537 DNH917537 DXD917537 EGZ917537 EQV917537 FAR917537 FKN917537 FUJ917537 GEF917537 GOB917537 GXX917537 HHT917537 HRP917537 IBL917537 ILH917537 IVD917537 JEZ917537 JOV917537 JYR917537 KIN917537 KSJ917537 LCF917537 LMB917537 LVX917537 MFT917537 MPP917537 MZL917537 NJH917537 NTD917537 OCZ917537 OMV917537 OWR917537 PGN917537 PQJ917537 QAF917537 QKB917537 QTX917537 RDT917537 RNP917537 RXL917537 SHH917537 SRD917537 TAZ917537 TKV917537 TUR917537 UEN917537 UOJ917537 UYF917537 VIB917537 VRX917537 WBT917537 WLP917537 WVL917537 L983073 IZ983073 SV983073 ACR983073 AMN983073 AWJ983073 BGF983073 BQB983073 BZX983073 CJT983073 CTP983073 DDL983073 DNH983073 DXD983073 EGZ983073 EQV983073 FAR983073 FKN983073 FUJ983073 GEF983073 GOB983073 GXX983073 HHT983073 HRP983073 IBL983073 ILH983073 IVD983073 JEZ983073 JOV983073 JYR983073 KIN983073 KSJ983073 LCF983073 LMB983073 LVX983073 MFT983073 MPP983073 MZL983073 NJH983073 NTD983073 OCZ983073 OMV983073 OWR983073 PGN983073 PQJ983073 QAF983073 QKB983073 QTX983073 RDT983073 RNP983073 RXL983073 SHH983073 SRD983073 TAZ983073 TKV983073 TUR983073 UEN983073 UOJ983073 UYF983073 VIB983073 VRX983073 WBT983073 WLP983073 WVL983073 AME18 IV24 SR24 ACN24 AMJ24 AWF24 BGB24 BPX24 BZT24 CJP24 CTL24 DDH24 DND24 DWZ24 EGV24 EQR24 FAN24 FKJ24 FUF24 GEB24 GNX24 GXT24 HHP24 HRL24 IBH24 ILD24 IUZ24 JEV24 JOR24 JYN24 KIJ24 KSF24 LCB24 LLX24 LVT24 MFP24 MPL24 MZH24 NJD24 NSZ24 OCV24 OMR24 OWN24 PGJ24 PQF24 QAB24 QJX24 QTT24 RDP24 RNL24 RXH24 SHD24 SQZ24 TAV24 TKR24 TUN24 UEJ24 UOF24 UYB24 VHX24 VRT24 WBP24 WLL24 WVH24 L65571 IZ65571 SV65571 ACR65571 AMN65571 AWJ65571 BGF65571 BQB65571 BZX65571 CJT65571 CTP65571 DDL65571 DNH65571 DXD65571 EGZ65571 EQV65571 FAR65571 FKN65571 FUJ65571 GEF65571 GOB65571 GXX65571 HHT65571 HRP65571 IBL65571 ILH65571 IVD65571 JEZ65571 JOV65571 JYR65571 KIN65571 KSJ65571 LCF65571 LMB65571 LVX65571 MFT65571 MPP65571 MZL65571 NJH65571 NTD65571 OCZ65571 OMV65571 OWR65571 PGN65571 PQJ65571 QAF65571 QKB65571 QTX65571 RDT65571 RNP65571 RXL65571 SHH65571 SRD65571 TAZ65571 TKV65571 TUR65571 UEN65571 UOJ65571 UYF65571 VIB65571 VRX65571 WBT65571 WLP65571 WVL65571 L131107 IZ131107 SV131107 ACR131107 AMN131107 AWJ131107 BGF131107 BQB131107 BZX131107 CJT131107 CTP131107 DDL131107 DNH131107 DXD131107 EGZ131107 EQV131107 FAR131107 FKN131107 FUJ131107 GEF131107 GOB131107 GXX131107 HHT131107 HRP131107 IBL131107 ILH131107 IVD131107 JEZ131107 JOV131107 JYR131107 KIN131107 KSJ131107 LCF131107 LMB131107 LVX131107 MFT131107 MPP131107 MZL131107 NJH131107 NTD131107 OCZ131107 OMV131107 OWR131107 PGN131107 PQJ131107 QAF131107 QKB131107 QTX131107 RDT131107 RNP131107 RXL131107 SHH131107 SRD131107 TAZ131107 TKV131107 TUR131107 UEN131107 UOJ131107 UYF131107 VIB131107 VRX131107 WBT131107 WLP131107 WVL131107 L196643 IZ196643 SV196643 ACR196643 AMN196643 AWJ196643 BGF196643 BQB196643 BZX196643 CJT196643 CTP196643 DDL196643 DNH196643 DXD196643 EGZ196643 EQV196643 FAR196643 FKN196643 FUJ196643 GEF196643 GOB196643 GXX196643 HHT196643 HRP196643 IBL196643 ILH196643 IVD196643 JEZ196643 JOV196643 JYR196643 KIN196643 KSJ196643 LCF196643 LMB196643 LVX196643 MFT196643 MPP196643 MZL196643 NJH196643 NTD196643 OCZ196643 OMV196643 OWR196643 PGN196643 PQJ196643 QAF196643 QKB196643 QTX196643 RDT196643 RNP196643 RXL196643 SHH196643 SRD196643 TAZ196643 TKV196643 TUR196643 UEN196643 UOJ196643 UYF196643 VIB196643 VRX196643 WBT196643 WLP196643 WVL196643 L262179 IZ262179 SV262179 ACR262179 AMN262179 AWJ262179 BGF262179 BQB262179 BZX262179 CJT262179 CTP262179 DDL262179 DNH262179 DXD262179 EGZ262179 EQV262179 FAR262179 FKN262179 FUJ262179 GEF262179 GOB262179 GXX262179 HHT262179 HRP262179 IBL262179 ILH262179 IVD262179 JEZ262179 JOV262179 JYR262179 KIN262179 KSJ262179 LCF262179 LMB262179 LVX262179 MFT262179 MPP262179 MZL262179 NJH262179 NTD262179 OCZ262179 OMV262179 OWR262179 PGN262179 PQJ262179 QAF262179 QKB262179 QTX262179 RDT262179 RNP262179 RXL262179 SHH262179 SRD262179 TAZ262179 TKV262179 TUR262179 UEN262179 UOJ262179 UYF262179 VIB262179 VRX262179 WBT262179 WLP262179 WVL262179 L327715 IZ327715 SV327715 ACR327715 AMN327715 AWJ327715 BGF327715 BQB327715 BZX327715 CJT327715 CTP327715 DDL327715 DNH327715 DXD327715 EGZ327715 EQV327715 FAR327715 FKN327715 FUJ327715 GEF327715 GOB327715 GXX327715 HHT327715 HRP327715 IBL327715 ILH327715 IVD327715 JEZ327715 JOV327715 JYR327715 KIN327715 KSJ327715 LCF327715 LMB327715 LVX327715 MFT327715 MPP327715 MZL327715 NJH327715 NTD327715 OCZ327715 OMV327715 OWR327715 PGN327715 PQJ327715 QAF327715 QKB327715 QTX327715 RDT327715 RNP327715 RXL327715 SHH327715 SRD327715 TAZ327715 TKV327715 TUR327715 UEN327715 UOJ327715 UYF327715 VIB327715 VRX327715 WBT327715 WLP327715 WVL327715 L393251 IZ393251 SV393251 ACR393251 AMN393251 AWJ393251 BGF393251 BQB393251 BZX393251 CJT393251 CTP393251 DDL393251 DNH393251 DXD393251 EGZ393251 EQV393251 FAR393251 FKN393251 FUJ393251 GEF393251 GOB393251 GXX393251 HHT393251 HRP393251 IBL393251 ILH393251 IVD393251 JEZ393251 JOV393251 JYR393251 KIN393251 KSJ393251 LCF393251 LMB393251 LVX393251 MFT393251 MPP393251 MZL393251 NJH393251 NTD393251 OCZ393251 OMV393251 OWR393251 PGN393251 PQJ393251 QAF393251 QKB393251 QTX393251 RDT393251 RNP393251 RXL393251 SHH393251 SRD393251 TAZ393251 TKV393251 TUR393251 UEN393251 UOJ393251 UYF393251 VIB393251 VRX393251 WBT393251 WLP393251 WVL393251 L458787 IZ458787 SV458787 ACR458787 AMN458787 AWJ458787 BGF458787 BQB458787 BZX458787 CJT458787 CTP458787 DDL458787 DNH458787 DXD458787 EGZ458787 EQV458787 FAR458787 FKN458787 FUJ458787 GEF458787 GOB458787 GXX458787 HHT458787 HRP458787 IBL458787 ILH458787 IVD458787 JEZ458787 JOV458787 JYR458787 KIN458787 KSJ458787 LCF458787 LMB458787 LVX458787 MFT458787 MPP458787 MZL458787 NJH458787 NTD458787 OCZ458787 OMV458787 OWR458787 PGN458787 PQJ458787 QAF458787 QKB458787 QTX458787 RDT458787 RNP458787 RXL458787 SHH458787 SRD458787 TAZ458787 TKV458787 TUR458787 UEN458787 UOJ458787 UYF458787 VIB458787 VRX458787 WBT458787 WLP458787 WVL458787 L524323 IZ524323 SV524323 ACR524323 AMN524323 AWJ524323 BGF524323 BQB524323 BZX524323 CJT524323 CTP524323 DDL524323 DNH524323 DXD524323 EGZ524323 EQV524323 FAR524323 FKN524323 FUJ524323 GEF524323 GOB524323 GXX524323 HHT524323 HRP524323 IBL524323 ILH524323 IVD524323 JEZ524323 JOV524323 JYR524323 KIN524323 KSJ524323 LCF524323 LMB524323 LVX524323 MFT524323 MPP524323 MZL524323 NJH524323 NTD524323 OCZ524323 OMV524323 OWR524323 PGN524323 PQJ524323 QAF524323 QKB524323 QTX524323 RDT524323 RNP524323 RXL524323 SHH524323 SRD524323 TAZ524323 TKV524323 TUR524323 UEN524323 UOJ524323 UYF524323 VIB524323 VRX524323 WBT524323 WLP524323 WVL524323 L589859 IZ589859 SV589859 ACR589859 AMN589859 AWJ589859 BGF589859 BQB589859 BZX589859 CJT589859 CTP589859 DDL589859 DNH589859 DXD589859 EGZ589859 EQV589859 FAR589859 FKN589859 FUJ589859 GEF589859 GOB589859 GXX589859 HHT589859 HRP589859 IBL589859 ILH589859 IVD589859 JEZ589859 JOV589859 JYR589859 KIN589859 KSJ589859 LCF589859 LMB589859 LVX589859 MFT589859 MPP589859 MZL589859 NJH589859 NTD589859 OCZ589859 OMV589859 OWR589859 PGN589859 PQJ589859 QAF589859 QKB589859 QTX589859 RDT589859 RNP589859 RXL589859 SHH589859 SRD589859 TAZ589859 TKV589859 TUR589859 UEN589859 UOJ589859 UYF589859 VIB589859 VRX589859 WBT589859 WLP589859 WVL589859 L655395 IZ655395 SV655395 ACR655395 AMN655395 AWJ655395 BGF655395 BQB655395 BZX655395 CJT655395 CTP655395 DDL655395 DNH655395 DXD655395 EGZ655395 EQV655395 FAR655395 FKN655395 FUJ655395 GEF655395 GOB655395 GXX655395 HHT655395 HRP655395 IBL655395 ILH655395 IVD655395 JEZ655395 JOV655395 JYR655395 KIN655395 KSJ655395 LCF655395 LMB655395 LVX655395 MFT655395 MPP655395 MZL655395 NJH655395 NTD655395 OCZ655395 OMV655395 OWR655395 PGN655395 PQJ655395 QAF655395 QKB655395 QTX655395 RDT655395 RNP655395 RXL655395 SHH655395 SRD655395 TAZ655395 TKV655395 TUR655395 UEN655395 UOJ655395 UYF655395 VIB655395 VRX655395 WBT655395 WLP655395 WVL655395 L720931 IZ720931 SV720931 ACR720931 AMN720931 AWJ720931 BGF720931 BQB720931 BZX720931 CJT720931 CTP720931 DDL720931 DNH720931 DXD720931 EGZ720931 EQV720931 FAR720931 FKN720931 FUJ720931 GEF720931 GOB720931 GXX720931 HHT720931 HRP720931 IBL720931 ILH720931 IVD720931 JEZ720931 JOV720931 JYR720931 KIN720931 KSJ720931 LCF720931 LMB720931 LVX720931 MFT720931 MPP720931 MZL720931 NJH720931 NTD720931 OCZ720931 OMV720931 OWR720931 PGN720931 PQJ720931 QAF720931 QKB720931 QTX720931 RDT720931 RNP720931 RXL720931 SHH720931 SRD720931 TAZ720931 TKV720931 TUR720931 UEN720931 UOJ720931 UYF720931 VIB720931 VRX720931 WBT720931 WLP720931 WVL720931 L786467 IZ786467 SV786467 ACR786467 AMN786467 AWJ786467 BGF786467 BQB786467 BZX786467 CJT786467 CTP786467 DDL786467 DNH786467 DXD786467 EGZ786467 EQV786467 FAR786467 FKN786467 FUJ786467 GEF786467 GOB786467 GXX786467 HHT786467 HRP786467 IBL786467 ILH786467 IVD786467 JEZ786467 JOV786467 JYR786467 KIN786467 KSJ786467 LCF786467 LMB786467 LVX786467 MFT786467 MPP786467 MZL786467 NJH786467 NTD786467 OCZ786467 OMV786467 OWR786467 PGN786467 PQJ786467 QAF786467 QKB786467 QTX786467 RDT786467 RNP786467 RXL786467 SHH786467 SRD786467 TAZ786467 TKV786467 TUR786467 UEN786467 UOJ786467 UYF786467 VIB786467 VRX786467 WBT786467 WLP786467 WVL786467 L852003 IZ852003 SV852003 ACR852003 AMN852003 AWJ852003 BGF852003 BQB852003 BZX852003 CJT852003 CTP852003 DDL852003 DNH852003 DXD852003 EGZ852003 EQV852003 FAR852003 FKN852003 FUJ852003 GEF852003 GOB852003 GXX852003 HHT852003 HRP852003 IBL852003 ILH852003 IVD852003 JEZ852003 JOV852003 JYR852003 KIN852003 KSJ852003 LCF852003 LMB852003 LVX852003 MFT852003 MPP852003 MZL852003 NJH852003 NTD852003 OCZ852003 OMV852003 OWR852003 PGN852003 PQJ852003 QAF852003 QKB852003 QTX852003 RDT852003 RNP852003 RXL852003 SHH852003 SRD852003 TAZ852003 TKV852003 TUR852003 UEN852003 UOJ852003 UYF852003 VIB852003 VRX852003 WBT852003 WLP852003 WVL852003 L917539 IZ917539 SV917539 ACR917539 AMN917539 AWJ917539 BGF917539 BQB917539 BZX917539 CJT917539 CTP917539 DDL917539 DNH917539 DXD917539 EGZ917539 EQV917539 FAR917539 FKN917539 FUJ917539 GEF917539 GOB917539 GXX917539 HHT917539 HRP917539 IBL917539 ILH917539 IVD917539 JEZ917539 JOV917539 JYR917539 KIN917539 KSJ917539 LCF917539 LMB917539 LVX917539 MFT917539 MPP917539 MZL917539 NJH917539 NTD917539 OCZ917539 OMV917539 OWR917539 PGN917539 PQJ917539 QAF917539 QKB917539 QTX917539 RDT917539 RNP917539 RXL917539 SHH917539 SRD917539 TAZ917539 TKV917539 TUR917539 UEN917539 UOJ917539 UYF917539 VIB917539 VRX917539 WBT917539 WLP917539 WVL917539 L983075 IZ983075 SV983075 ACR983075 AMN983075 AWJ983075 BGF983075 BQB983075 BZX983075 CJT983075 CTP983075 DDL983075 DNH983075 DXD983075 EGZ983075 EQV983075 FAR983075 FKN983075 FUJ983075 GEF983075 GOB983075 GXX983075 HHT983075 HRP983075 IBL983075 ILH983075 IVD983075 JEZ983075 JOV983075 JYR983075 KIN983075 KSJ983075 LCF983075 LMB983075 LVX983075 MFT983075 MPP983075 MZL983075 NJH983075 NTD983075 OCZ983075 OMV983075 OWR983075 PGN983075 PQJ983075 QAF983075 QKB983075 QTX983075 RDT983075 RNP983075 RXL983075 SHH983075 SRD983075 TAZ983075 TKV983075 TUR983075 UEN983075 UOJ983075 UYF983075 VIB983075 VRX983075 WBT983075 WLP983075 WVL983075 AWA18 IV26:IV30 SR26:SR30 ACN26:ACN30 AMJ26:AMJ30 AWF26:AWF30 BGB26:BGB30 BPX26:BPX30 BZT26:BZT30 CJP26:CJP30 CTL26:CTL30 DDH26:DDH30 DND26:DND30 DWZ26:DWZ30 EGV26:EGV30 EQR26:EQR30 FAN26:FAN30 FKJ26:FKJ30 FUF26:FUF30 GEB26:GEB30 GNX26:GNX30 GXT26:GXT30 HHP26:HHP30 HRL26:HRL30 IBH26:IBH30 ILD26:ILD30 IUZ26:IUZ30 JEV26:JEV30 JOR26:JOR30 JYN26:JYN30 KIJ26:KIJ30 KSF26:KSF30 LCB26:LCB30 LLX26:LLX30 LVT26:LVT30 MFP26:MFP30 MPL26:MPL30 MZH26:MZH30 NJD26:NJD30 NSZ26:NSZ30 OCV26:OCV30 OMR26:OMR30 OWN26:OWN30 PGJ26:PGJ30 PQF26:PQF30 QAB26:QAB30 QJX26:QJX30 QTT26:QTT30 RDP26:RDP30 RNL26:RNL30 RXH26:RXH30 SHD26:SHD30 SQZ26:SQZ30 TAV26:TAV30 TKR26:TKR30 TUN26:TUN30 UEJ26:UEJ30 UOF26:UOF30 UYB26:UYB30 VHX26:VHX30 VRT26:VRT30 WBP26:WBP30 WLL26:WLL30 WVH26:WVH30 L65573 IZ65573 SV65573 ACR65573 AMN65573 AWJ65573 BGF65573 BQB65573 BZX65573 CJT65573 CTP65573 DDL65573 DNH65573 DXD65573 EGZ65573 EQV65573 FAR65573 FKN65573 FUJ65573 GEF65573 GOB65573 GXX65573 HHT65573 HRP65573 IBL65573 ILH65573 IVD65573 JEZ65573 JOV65573 JYR65573 KIN65573 KSJ65573 LCF65573 LMB65573 LVX65573 MFT65573 MPP65573 MZL65573 NJH65573 NTD65573 OCZ65573 OMV65573 OWR65573 PGN65573 PQJ65573 QAF65573 QKB65573 QTX65573 RDT65573 RNP65573 RXL65573 SHH65573 SRD65573 TAZ65573 TKV65573 TUR65573 UEN65573 UOJ65573 UYF65573 VIB65573 VRX65573 WBT65573 WLP65573 WVL65573 L131109 IZ131109 SV131109 ACR131109 AMN131109 AWJ131109 BGF131109 BQB131109 BZX131109 CJT131109 CTP131109 DDL131109 DNH131109 DXD131109 EGZ131109 EQV131109 FAR131109 FKN131109 FUJ131109 GEF131109 GOB131109 GXX131109 HHT131109 HRP131109 IBL131109 ILH131109 IVD131109 JEZ131109 JOV131109 JYR131109 KIN131109 KSJ131109 LCF131109 LMB131109 LVX131109 MFT131109 MPP131109 MZL131109 NJH131109 NTD131109 OCZ131109 OMV131109 OWR131109 PGN131109 PQJ131109 QAF131109 QKB131109 QTX131109 RDT131109 RNP131109 RXL131109 SHH131109 SRD131109 TAZ131109 TKV131109 TUR131109 UEN131109 UOJ131109 UYF131109 VIB131109 VRX131109 WBT131109 WLP131109 WVL131109 L196645 IZ196645 SV196645 ACR196645 AMN196645 AWJ196645 BGF196645 BQB196645 BZX196645 CJT196645 CTP196645 DDL196645 DNH196645 DXD196645 EGZ196645 EQV196645 FAR196645 FKN196645 FUJ196645 GEF196645 GOB196645 GXX196645 HHT196645 HRP196645 IBL196645 ILH196645 IVD196645 JEZ196645 JOV196645 JYR196645 KIN196645 KSJ196645 LCF196645 LMB196645 LVX196645 MFT196645 MPP196645 MZL196645 NJH196645 NTD196645 OCZ196645 OMV196645 OWR196645 PGN196645 PQJ196645 QAF196645 QKB196645 QTX196645 RDT196645 RNP196645 RXL196645 SHH196645 SRD196645 TAZ196645 TKV196645 TUR196645 UEN196645 UOJ196645 UYF196645 VIB196645 VRX196645 WBT196645 WLP196645 WVL196645 L262181 IZ262181 SV262181 ACR262181 AMN262181 AWJ262181 BGF262181 BQB262181 BZX262181 CJT262181 CTP262181 DDL262181 DNH262181 DXD262181 EGZ262181 EQV262181 FAR262181 FKN262181 FUJ262181 GEF262181 GOB262181 GXX262181 HHT262181 HRP262181 IBL262181 ILH262181 IVD262181 JEZ262181 JOV262181 JYR262181 KIN262181 KSJ262181 LCF262181 LMB262181 LVX262181 MFT262181 MPP262181 MZL262181 NJH262181 NTD262181 OCZ262181 OMV262181 OWR262181 PGN262181 PQJ262181 QAF262181 QKB262181 QTX262181 RDT262181 RNP262181 RXL262181 SHH262181 SRD262181 TAZ262181 TKV262181 TUR262181 UEN262181 UOJ262181 UYF262181 VIB262181 VRX262181 WBT262181 WLP262181 WVL262181 L327717 IZ327717 SV327717 ACR327717 AMN327717 AWJ327717 BGF327717 BQB327717 BZX327717 CJT327717 CTP327717 DDL327717 DNH327717 DXD327717 EGZ327717 EQV327717 FAR327717 FKN327717 FUJ327717 GEF327717 GOB327717 GXX327717 HHT327717 HRP327717 IBL327717 ILH327717 IVD327717 JEZ327717 JOV327717 JYR327717 KIN327717 KSJ327717 LCF327717 LMB327717 LVX327717 MFT327717 MPP327717 MZL327717 NJH327717 NTD327717 OCZ327717 OMV327717 OWR327717 PGN327717 PQJ327717 QAF327717 QKB327717 QTX327717 RDT327717 RNP327717 RXL327717 SHH327717 SRD327717 TAZ327717 TKV327717 TUR327717 UEN327717 UOJ327717 UYF327717 VIB327717 VRX327717 WBT327717 WLP327717 WVL327717 L393253 IZ393253 SV393253 ACR393253 AMN393253 AWJ393253 BGF393253 BQB393253 BZX393253 CJT393253 CTP393253 DDL393253 DNH393253 DXD393253 EGZ393253 EQV393253 FAR393253 FKN393253 FUJ393253 GEF393253 GOB393253 GXX393253 HHT393253 HRP393253 IBL393253 ILH393253 IVD393253 JEZ393253 JOV393253 JYR393253 KIN393253 KSJ393253 LCF393253 LMB393253 LVX393253 MFT393253 MPP393253 MZL393253 NJH393253 NTD393253 OCZ393253 OMV393253 OWR393253 PGN393253 PQJ393253 QAF393253 QKB393253 QTX393253 RDT393253 RNP393253 RXL393253 SHH393253 SRD393253 TAZ393253 TKV393253 TUR393253 UEN393253 UOJ393253 UYF393253 VIB393253 VRX393253 WBT393253 WLP393253 WVL393253 L458789 IZ458789 SV458789 ACR458789 AMN458789 AWJ458789 BGF458789 BQB458789 BZX458789 CJT458789 CTP458789 DDL458789 DNH458789 DXD458789 EGZ458789 EQV458789 FAR458789 FKN458789 FUJ458789 GEF458789 GOB458789 GXX458789 HHT458789 HRP458789 IBL458789 ILH458789 IVD458789 JEZ458789 JOV458789 JYR458789 KIN458789 KSJ458789 LCF458789 LMB458789 LVX458789 MFT458789 MPP458789 MZL458789 NJH458789 NTD458789 OCZ458789 OMV458789 OWR458789 PGN458789 PQJ458789 QAF458789 QKB458789 QTX458789 RDT458789 RNP458789 RXL458789 SHH458789 SRD458789 TAZ458789 TKV458789 TUR458789 UEN458789 UOJ458789 UYF458789 VIB458789 VRX458789 WBT458789 WLP458789 WVL458789 L524325 IZ524325 SV524325 ACR524325 AMN524325 AWJ524325 BGF524325 BQB524325 BZX524325 CJT524325 CTP524325 DDL524325 DNH524325 DXD524325 EGZ524325 EQV524325 FAR524325 FKN524325 FUJ524325 GEF524325 GOB524325 GXX524325 HHT524325 HRP524325 IBL524325 ILH524325 IVD524325 JEZ524325 JOV524325 JYR524325 KIN524325 KSJ524325 LCF524325 LMB524325 LVX524325 MFT524325 MPP524325 MZL524325 NJH524325 NTD524325 OCZ524325 OMV524325 OWR524325 PGN524325 PQJ524325 QAF524325 QKB524325 QTX524325 RDT524325 RNP524325 RXL524325 SHH524325 SRD524325 TAZ524325 TKV524325 TUR524325 UEN524325 UOJ524325 UYF524325 VIB524325 VRX524325 WBT524325 WLP524325 WVL524325 L589861 IZ589861 SV589861 ACR589861 AMN589861 AWJ589861 BGF589861 BQB589861 BZX589861 CJT589861 CTP589861 DDL589861 DNH589861 DXD589861 EGZ589861 EQV589861 FAR589861 FKN589861 FUJ589861 GEF589861 GOB589861 GXX589861 HHT589861 HRP589861 IBL589861 ILH589861 IVD589861 JEZ589861 JOV589861 JYR589861 KIN589861 KSJ589861 LCF589861 LMB589861 LVX589861 MFT589861 MPP589861 MZL589861 NJH589861 NTD589861 OCZ589861 OMV589861 OWR589861 PGN589861 PQJ589861 QAF589861 QKB589861 QTX589861 RDT589861 RNP589861 RXL589861 SHH589861 SRD589861 TAZ589861 TKV589861 TUR589861 UEN589861 UOJ589861 UYF589861 VIB589861 VRX589861 WBT589861 WLP589861 WVL589861 L655397 IZ655397 SV655397 ACR655397 AMN655397 AWJ655397 BGF655397 BQB655397 BZX655397 CJT655397 CTP655397 DDL655397 DNH655397 DXD655397 EGZ655397 EQV655397 FAR655397 FKN655397 FUJ655397 GEF655397 GOB655397 GXX655397 HHT655397 HRP655397 IBL655397 ILH655397 IVD655397 JEZ655397 JOV655397 JYR655397 KIN655397 KSJ655397 LCF655397 LMB655397 LVX655397 MFT655397 MPP655397 MZL655397 NJH655397 NTD655397 OCZ655397 OMV655397 OWR655397 PGN655397 PQJ655397 QAF655397 QKB655397 QTX655397 RDT655397 RNP655397 RXL655397 SHH655397 SRD655397 TAZ655397 TKV655397 TUR655397 UEN655397 UOJ655397 UYF655397 VIB655397 VRX655397 WBT655397 WLP655397 WVL655397 L720933 IZ720933 SV720933 ACR720933 AMN720933 AWJ720933 BGF720933 BQB720933 BZX720933 CJT720933 CTP720933 DDL720933 DNH720933 DXD720933 EGZ720933 EQV720933 FAR720933 FKN720933 FUJ720933 GEF720933 GOB720933 GXX720933 HHT720933 HRP720933 IBL720933 ILH720933 IVD720933 JEZ720933 JOV720933 JYR720933 KIN720933 KSJ720933 LCF720933 LMB720933 LVX720933 MFT720933 MPP720933 MZL720933 NJH720933 NTD720933 OCZ720933 OMV720933 OWR720933 PGN720933 PQJ720933 QAF720933 QKB720933 QTX720933 RDT720933 RNP720933 RXL720933 SHH720933 SRD720933 TAZ720933 TKV720933 TUR720933 UEN720933 UOJ720933 UYF720933 VIB720933 VRX720933 WBT720933 WLP720933 WVL720933 L786469 IZ786469 SV786469 ACR786469 AMN786469 AWJ786469 BGF786469 BQB786469 BZX786469 CJT786469 CTP786469 DDL786469 DNH786469 DXD786469 EGZ786469 EQV786469 FAR786469 FKN786469 FUJ786469 GEF786469 GOB786469 GXX786469 HHT786469 HRP786469 IBL786469 ILH786469 IVD786469 JEZ786469 JOV786469 JYR786469 KIN786469 KSJ786469 LCF786469 LMB786469 LVX786469 MFT786469 MPP786469 MZL786469 NJH786469 NTD786469 OCZ786469 OMV786469 OWR786469 PGN786469 PQJ786469 QAF786469 QKB786469 QTX786469 RDT786469 RNP786469 RXL786469 SHH786469 SRD786469 TAZ786469 TKV786469 TUR786469 UEN786469 UOJ786469 UYF786469 VIB786469 VRX786469 WBT786469 WLP786469 WVL786469 L852005 IZ852005 SV852005 ACR852005 AMN852005 AWJ852005 BGF852005 BQB852005 BZX852005 CJT852005 CTP852005 DDL852005 DNH852005 DXD852005 EGZ852005 EQV852005 FAR852005 FKN852005 FUJ852005 GEF852005 GOB852005 GXX852005 HHT852005 HRP852005 IBL852005 ILH852005 IVD852005 JEZ852005 JOV852005 JYR852005 KIN852005 KSJ852005 LCF852005 LMB852005 LVX852005 MFT852005 MPP852005 MZL852005 NJH852005 NTD852005 OCZ852005 OMV852005 OWR852005 PGN852005 PQJ852005 QAF852005 QKB852005 QTX852005 RDT852005 RNP852005 RXL852005 SHH852005 SRD852005 TAZ852005 TKV852005 TUR852005 UEN852005 UOJ852005 UYF852005 VIB852005 VRX852005 WBT852005 WLP852005 WVL852005 L917541 IZ917541 SV917541 ACR917541 AMN917541 AWJ917541 BGF917541 BQB917541 BZX917541 CJT917541 CTP917541 DDL917541 DNH917541 DXD917541 EGZ917541 EQV917541 FAR917541 FKN917541 FUJ917541 GEF917541 GOB917541 GXX917541 HHT917541 HRP917541 IBL917541 ILH917541 IVD917541 JEZ917541 JOV917541 JYR917541 KIN917541 KSJ917541 LCF917541 LMB917541 LVX917541 MFT917541 MPP917541 MZL917541 NJH917541 NTD917541 OCZ917541 OMV917541 OWR917541 PGN917541 PQJ917541 QAF917541 QKB917541 QTX917541 RDT917541 RNP917541 RXL917541 SHH917541 SRD917541 TAZ917541 TKV917541 TUR917541 UEN917541 UOJ917541 UYF917541 VIB917541 VRX917541 WBT917541 WLP917541 WVL917541 L983077 IZ983077 SV983077 ACR983077 AMN983077 AWJ983077 BGF983077 BQB983077 BZX983077 CJT983077 CTP983077 DDL983077 DNH983077 DXD983077 EGZ983077 EQV983077 FAR983077 FKN983077 FUJ983077 GEF983077 GOB983077 GXX983077 HHT983077 HRP983077 IBL983077 ILH983077 IVD983077 JEZ983077 JOV983077 JYR983077 KIN983077 KSJ983077 LCF983077 LMB983077 LVX983077 MFT983077 MPP983077 MZL983077 NJH983077 NTD983077 OCZ983077 OMV983077 OWR983077 PGN983077 PQJ983077 QAF983077 QKB983077 QTX983077 RDT983077 RNP983077 RXL983077 SHH983077 SRD983077 TAZ983077 TKV983077 TUR983077 UEN983077 UOJ983077 UYF983077 VIB983077 VRX983077 WBT983077 WLP983077 WVL983077" xr:uid="{00000000-0002-0000-0C00-000003000000}">
      <formula1>$L$68:$L$98</formula1>
    </dataValidation>
    <dataValidation type="list" imeMode="off" allowBlank="1" showInputMessage="1" showErrorMessage="1" sqref="H65576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H131112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H196648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H262184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H327720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H393256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H458792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H524328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H589864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H655400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H720936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H786472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H852008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H917544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H983080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WVH983080" xr:uid="{00000000-0002-0000-0C00-000004000000}">
      <formula1>$H$68:$H$73</formula1>
    </dataValidation>
    <dataValidation type="list" allowBlank="1" showInputMessage="1" showErrorMessage="1" sqref="F65576 SP65576 ACL65576 AMH65576 AWD65576 BFZ65576 BPV65576 BZR65576 CJN65576 CTJ65576 DDF65576 DNB65576 DWX65576 EGT65576 EQP65576 FAL65576 FKH65576 FUD65576 GDZ65576 GNV65576 GXR65576 HHN65576 HRJ65576 IBF65576 ILB65576 IUX65576 JET65576 JOP65576 JYL65576 KIH65576 KSD65576 LBZ65576 LLV65576 LVR65576 MFN65576 MPJ65576 MZF65576 NJB65576 NSX65576 OCT65576 OMP65576 OWL65576 PGH65576 PQD65576 PZZ65576 QJV65576 QTR65576 RDN65576 RNJ65576 RXF65576 SHB65576 SQX65576 TAT65576 TKP65576 TUL65576 UEH65576 UOD65576 UXZ65576 VHV65576 VRR65576 WBN65576 WLJ65576 WVF65576 F131112 IT131112 SP131112 ACL131112 AMH131112 AWD131112 BFZ131112 BPV131112 BZR131112 CJN131112 CTJ131112 DDF131112 DNB131112 DWX131112 EGT131112 EQP131112 FAL131112 FKH131112 FUD131112 GDZ131112 GNV131112 GXR131112 HHN131112 HRJ131112 IBF131112 ILB131112 IUX131112 JET131112 JOP131112 JYL131112 KIH131112 KSD131112 LBZ131112 LLV131112 LVR131112 MFN131112 MPJ131112 MZF131112 NJB131112 NSX131112 OCT131112 OMP131112 OWL131112 PGH131112 PQD131112 PZZ131112 QJV131112 QTR131112 RDN131112 RNJ131112 RXF131112 SHB131112 SQX131112 TAT131112 TKP131112 TUL131112 UEH131112 UOD131112 UXZ131112 VHV131112 VRR131112 WBN131112 WLJ131112 WVF131112 F196648 IT196648 SP196648 ACL196648 AMH196648 AWD196648 BFZ196648 BPV196648 BZR196648 CJN196648 CTJ196648 DDF196648 DNB196648 DWX196648 EGT196648 EQP196648 FAL196648 FKH196648 FUD196648 GDZ196648 GNV196648 GXR196648 HHN196648 HRJ196648 IBF196648 ILB196648 IUX196648 JET196648 JOP196648 JYL196648 KIH196648 KSD196648 LBZ196648 LLV196648 LVR196648 MFN196648 MPJ196648 MZF196648 NJB196648 NSX196648 OCT196648 OMP196648 OWL196648 PGH196648 PQD196648 PZZ196648 QJV196648 QTR196648 RDN196648 RNJ196648 RXF196648 SHB196648 SQX196648 TAT196648 TKP196648 TUL196648 UEH196648 UOD196648 UXZ196648 VHV196648 VRR196648 WBN196648 WLJ196648 WVF196648 F262184 IT262184 SP262184 ACL262184 AMH262184 AWD262184 BFZ262184 BPV262184 BZR262184 CJN262184 CTJ262184 DDF262184 DNB262184 DWX262184 EGT262184 EQP262184 FAL262184 FKH262184 FUD262184 GDZ262184 GNV262184 GXR262184 HHN262184 HRJ262184 IBF262184 ILB262184 IUX262184 JET262184 JOP262184 JYL262184 KIH262184 KSD262184 LBZ262184 LLV262184 LVR262184 MFN262184 MPJ262184 MZF262184 NJB262184 NSX262184 OCT262184 OMP262184 OWL262184 PGH262184 PQD262184 PZZ262184 QJV262184 QTR262184 RDN262184 RNJ262184 RXF262184 SHB262184 SQX262184 TAT262184 TKP262184 TUL262184 UEH262184 UOD262184 UXZ262184 VHV262184 VRR262184 WBN262184 WLJ262184 WVF262184 F327720 IT327720 SP327720 ACL327720 AMH327720 AWD327720 BFZ327720 BPV327720 BZR327720 CJN327720 CTJ327720 DDF327720 DNB327720 DWX327720 EGT327720 EQP327720 FAL327720 FKH327720 FUD327720 GDZ327720 GNV327720 GXR327720 HHN327720 HRJ327720 IBF327720 ILB327720 IUX327720 JET327720 JOP327720 JYL327720 KIH327720 KSD327720 LBZ327720 LLV327720 LVR327720 MFN327720 MPJ327720 MZF327720 NJB327720 NSX327720 OCT327720 OMP327720 OWL327720 PGH327720 PQD327720 PZZ327720 QJV327720 QTR327720 RDN327720 RNJ327720 RXF327720 SHB327720 SQX327720 TAT327720 TKP327720 TUL327720 UEH327720 UOD327720 UXZ327720 VHV327720 VRR327720 WBN327720 WLJ327720 WVF327720 F393256 IT393256 SP393256 ACL393256 AMH393256 AWD393256 BFZ393256 BPV393256 BZR393256 CJN393256 CTJ393256 DDF393256 DNB393256 DWX393256 EGT393256 EQP393256 FAL393256 FKH393256 FUD393256 GDZ393256 GNV393256 GXR393256 HHN393256 HRJ393256 IBF393256 ILB393256 IUX393256 JET393256 JOP393256 JYL393256 KIH393256 KSD393256 LBZ393256 LLV393256 LVR393256 MFN393256 MPJ393256 MZF393256 NJB393256 NSX393256 OCT393256 OMP393256 OWL393256 PGH393256 PQD393256 PZZ393256 QJV393256 QTR393256 RDN393256 RNJ393256 RXF393256 SHB393256 SQX393256 TAT393256 TKP393256 TUL393256 UEH393256 UOD393256 UXZ393256 VHV393256 VRR393256 WBN393256 WLJ393256 WVF393256 F458792 IT458792 SP458792 ACL458792 AMH458792 AWD458792 BFZ458792 BPV458792 BZR458792 CJN458792 CTJ458792 DDF458792 DNB458792 DWX458792 EGT458792 EQP458792 FAL458792 FKH458792 FUD458792 GDZ458792 GNV458792 GXR458792 HHN458792 HRJ458792 IBF458792 ILB458792 IUX458792 JET458792 JOP458792 JYL458792 KIH458792 KSD458792 LBZ458792 LLV458792 LVR458792 MFN458792 MPJ458792 MZF458792 NJB458792 NSX458792 OCT458792 OMP458792 OWL458792 PGH458792 PQD458792 PZZ458792 QJV458792 QTR458792 RDN458792 RNJ458792 RXF458792 SHB458792 SQX458792 TAT458792 TKP458792 TUL458792 UEH458792 UOD458792 UXZ458792 VHV458792 VRR458792 WBN458792 WLJ458792 WVF458792 F524328 IT524328 SP524328 ACL524328 AMH524328 AWD524328 BFZ524328 BPV524328 BZR524328 CJN524328 CTJ524328 DDF524328 DNB524328 DWX524328 EGT524328 EQP524328 FAL524328 FKH524328 FUD524328 GDZ524328 GNV524328 GXR524328 HHN524328 HRJ524328 IBF524328 ILB524328 IUX524328 JET524328 JOP524328 JYL524328 KIH524328 KSD524328 LBZ524328 LLV524328 LVR524328 MFN524328 MPJ524328 MZF524328 NJB524328 NSX524328 OCT524328 OMP524328 OWL524328 PGH524328 PQD524328 PZZ524328 QJV524328 QTR524328 RDN524328 RNJ524328 RXF524328 SHB524328 SQX524328 TAT524328 TKP524328 TUL524328 UEH524328 UOD524328 UXZ524328 VHV524328 VRR524328 WBN524328 WLJ524328 WVF524328 F589864 IT589864 SP589864 ACL589864 AMH589864 AWD589864 BFZ589864 BPV589864 BZR589864 CJN589864 CTJ589864 DDF589864 DNB589864 DWX589864 EGT589864 EQP589864 FAL589864 FKH589864 FUD589864 GDZ589864 GNV589864 GXR589864 HHN589864 HRJ589864 IBF589864 ILB589864 IUX589864 JET589864 JOP589864 JYL589864 KIH589864 KSD589864 LBZ589864 LLV589864 LVR589864 MFN589864 MPJ589864 MZF589864 NJB589864 NSX589864 OCT589864 OMP589864 OWL589864 PGH589864 PQD589864 PZZ589864 QJV589864 QTR589864 RDN589864 RNJ589864 RXF589864 SHB589864 SQX589864 TAT589864 TKP589864 TUL589864 UEH589864 UOD589864 UXZ589864 VHV589864 VRR589864 WBN589864 WLJ589864 WVF589864 F655400 IT655400 SP655400 ACL655400 AMH655400 AWD655400 BFZ655400 BPV655400 BZR655400 CJN655400 CTJ655400 DDF655400 DNB655400 DWX655400 EGT655400 EQP655400 FAL655400 FKH655400 FUD655400 GDZ655400 GNV655400 GXR655400 HHN655400 HRJ655400 IBF655400 ILB655400 IUX655400 JET655400 JOP655400 JYL655400 KIH655400 KSD655400 LBZ655400 LLV655400 LVR655400 MFN655400 MPJ655400 MZF655400 NJB655400 NSX655400 OCT655400 OMP655400 OWL655400 PGH655400 PQD655400 PZZ655400 QJV655400 QTR655400 RDN655400 RNJ655400 RXF655400 SHB655400 SQX655400 TAT655400 TKP655400 TUL655400 UEH655400 UOD655400 UXZ655400 VHV655400 VRR655400 WBN655400 WLJ655400 WVF655400 F720936 IT720936 SP720936 ACL720936 AMH720936 AWD720936 BFZ720936 BPV720936 BZR720936 CJN720936 CTJ720936 DDF720936 DNB720936 DWX720936 EGT720936 EQP720936 FAL720936 FKH720936 FUD720936 GDZ720936 GNV720936 GXR720936 HHN720936 HRJ720936 IBF720936 ILB720936 IUX720936 JET720936 JOP720936 JYL720936 KIH720936 KSD720936 LBZ720936 LLV720936 LVR720936 MFN720936 MPJ720936 MZF720936 NJB720936 NSX720936 OCT720936 OMP720936 OWL720936 PGH720936 PQD720936 PZZ720936 QJV720936 QTR720936 RDN720936 RNJ720936 RXF720936 SHB720936 SQX720936 TAT720936 TKP720936 TUL720936 UEH720936 UOD720936 UXZ720936 VHV720936 VRR720936 WBN720936 WLJ720936 WVF720936 F786472 IT786472 SP786472 ACL786472 AMH786472 AWD786472 BFZ786472 BPV786472 BZR786472 CJN786472 CTJ786472 DDF786472 DNB786472 DWX786472 EGT786472 EQP786472 FAL786472 FKH786472 FUD786472 GDZ786472 GNV786472 GXR786472 HHN786472 HRJ786472 IBF786472 ILB786472 IUX786472 JET786472 JOP786472 JYL786472 KIH786472 KSD786472 LBZ786472 LLV786472 LVR786472 MFN786472 MPJ786472 MZF786472 NJB786472 NSX786472 OCT786472 OMP786472 OWL786472 PGH786472 PQD786472 PZZ786472 QJV786472 QTR786472 RDN786472 RNJ786472 RXF786472 SHB786472 SQX786472 TAT786472 TKP786472 TUL786472 UEH786472 UOD786472 UXZ786472 VHV786472 VRR786472 WBN786472 WLJ786472 WVF786472 F852008 IT852008 SP852008 ACL852008 AMH852008 AWD852008 BFZ852008 BPV852008 BZR852008 CJN852008 CTJ852008 DDF852008 DNB852008 DWX852008 EGT852008 EQP852008 FAL852008 FKH852008 FUD852008 GDZ852008 GNV852008 GXR852008 HHN852008 HRJ852008 IBF852008 ILB852008 IUX852008 JET852008 JOP852008 JYL852008 KIH852008 KSD852008 LBZ852008 LLV852008 LVR852008 MFN852008 MPJ852008 MZF852008 NJB852008 NSX852008 OCT852008 OMP852008 OWL852008 PGH852008 PQD852008 PZZ852008 QJV852008 QTR852008 RDN852008 RNJ852008 RXF852008 SHB852008 SQX852008 TAT852008 TKP852008 TUL852008 UEH852008 UOD852008 UXZ852008 VHV852008 VRR852008 WBN852008 WLJ852008 WVF852008 F917544 IT917544 SP917544 ACL917544 AMH917544 AWD917544 BFZ917544 BPV917544 BZR917544 CJN917544 CTJ917544 DDF917544 DNB917544 DWX917544 EGT917544 EQP917544 FAL917544 FKH917544 FUD917544 GDZ917544 GNV917544 GXR917544 HHN917544 HRJ917544 IBF917544 ILB917544 IUX917544 JET917544 JOP917544 JYL917544 KIH917544 KSD917544 LBZ917544 LLV917544 LVR917544 MFN917544 MPJ917544 MZF917544 NJB917544 NSX917544 OCT917544 OMP917544 OWL917544 PGH917544 PQD917544 PZZ917544 QJV917544 QTR917544 RDN917544 RNJ917544 RXF917544 SHB917544 SQX917544 TAT917544 TKP917544 TUL917544 UEH917544 UOD917544 UXZ917544 VHV917544 VRR917544 WBN917544 WLJ917544 WVF917544 F983080 IT983080 SP983080 ACL983080 AMH983080 AWD983080 BFZ983080 BPV983080 BZR983080 CJN983080 CTJ983080 DDF983080 DNB983080 DWX983080 EGT983080 EQP983080 FAL983080 FKH983080 FUD983080 GDZ983080 GNV983080 GXR983080 HHN983080 HRJ983080 IBF983080 ILB983080 IUX983080 JET983080 JOP983080 JYL983080 KIH983080 KSD983080 LBZ983080 LLV983080 LVR983080 MFN983080 MPJ983080 MZF983080 NJB983080 NSX983080 OCT983080 OMP983080 OWL983080 PGH983080 PQD983080 PZZ983080 QJV983080 QTR983080 RDN983080 RNJ983080 RXF983080 SHB983080 SQX983080 TAT983080 TKP983080 TUL983080 UEH983080 UOD983080 UXZ983080 VHV983080 VRR983080 WBN983080 WLJ983080 WVF983080 IT65576 E65564:E65575 IS65564:IS65575 SO65564:SO65575 ACK65564:ACK65575 AMG65564:AMG65575 AWC65564:AWC65575 BFY65564:BFY65575 BPU65564:BPU65575 BZQ65564:BZQ65575 CJM65564:CJM65575 CTI65564:CTI65575 DDE65564:DDE65575 DNA65564:DNA65575 DWW65564:DWW65575 EGS65564:EGS65575 EQO65564:EQO65575 FAK65564:FAK65575 FKG65564:FKG65575 FUC65564:FUC65575 GDY65564:GDY65575 GNU65564:GNU65575 GXQ65564:GXQ65575 HHM65564:HHM65575 HRI65564:HRI65575 IBE65564:IBE65575 ILA65564:ILA65575 IUW65564:IUW65575 JES65564:JES65575 JOO65564:JOO65575 JYK65564:JYK65575 KIG65564:KIG65575 KSC65564:KSC65575 LBY65564:LBY65575 LLU65564:LLU65575 LVQ65564:LVQ65575 MFM65564:MFM65575 MPI65564:MPI65575 MZE65564:MZE65575 NJA65564:NJA65575 NSW65564:NSW65575 OCS65564:OCS65575 OMO65564:OMO65575 OWK65564:OWK65575 PGG65564:PGG65575 PQC65564:PQC65575 PZY65564:PZY65575 QJU65564:QJU65575 QTQ65564:QTQ65575 RDM65564:RDM65575 RNI65564:RNI65575 RXE65564:RXE65575 SHA65564:SHA65575 SQW65564:SQW65575 TAS65564:TAS65575 TKO65564:TKO65575 TUK65564:TUK65575 UEG65564:UEG65575 UOC65564:UOC65575 UXY65564:UXY65575 VHU65564:VHU65575 VRQ65564:VRQ65575 WBM65564:WBM65575 WLI65564:WLI65575 WVE65564:WVE65575 E131100:E131111 IS131100:IS131111 SO131100:SO131111 ACK131100:ACK131111 AMG131100:AMG131111 AWC131100:AWC131111 BFY131100:BFY131111 BPU131100:BPU131111 BZQ131100:BZQ131111 CJM131100:CJM131111 CTI131100:CTI131111 DDE131100:DDE131111 DNA131100:DNA131111 DWW131100:DWW131111 EGS131100:EGS131111 EQO131100:EQO131111 FAK131100:FAK131111 FKG131100:FKG131111 FUC131100:FUC131111 GDY131100:GDY131111 GNU131100:GNU131111 GXQ131100:GXQ131111 HHM131100:HHM131111 HRI131100:HRI131111 IBE131100:IBE131111 ILA131100:ILA131111 IUW131100:IUW131111 JES131100:JES131111 JOO131100:JOO131111 JYK131100:JYK131111 KIG131100:KIG131111 KSC131100:KSC131111 LBY131100:LBY131111 LLU131100:LLU131111 LVQ131100:LVQ131111 MFM131100:MFM131111 MPI131100:MPI131111 MZE131100:MZE131111 NJA131100:NJA131111 NSW131100:NSW131111 OCS131100:OCS131111 OMO131100:OMO131111 OWK131100:OWK131111 PGG131100:PGG131111 PQC131100:PQC131111 PZY131100:PZY131111 QJU131100:QJU131111 QTQ131100:QTQ131111 RDM131100:RDM131111 RNI131100:RNI131111 RXE131100:RXE131111 SHA131100:SHA131111 SQW131100:SQW131111 TAS131100:TAS131111 TKO131100:TKO131111 TUK131100:TUK131111 UEG131100:UEG131111 UOC131100:UOC131111 UXY131100:UXY131111 VHU131100:VHU131111 VRQ131100:VRQ131111 WBM131100:WBM131111 WLI131100:WLI131111 WVE131100:WVE131111 E196636:E196647 IS196636:IS196647 SO196636:SO196647 ACK196636:ACK196647 AMG196636:AMG196647 AWC196636:AWC196647 BFY196636:BFY196647 BPU196636:BPU196647 BZQ196636:BZQ196647 CJM196636:CJM196647 CTI196636:CTI196647 DDE196636:DDE196647 DNA196636:DNA196647 DWW196636:DWW196647 EGS196636:EGS196647 EQO196636:EQO196647 FAK196636:FAK196647 FKG196636:FKG196647 FUC196636:FUC196647 GDY196636:GDY196647 GNU196636:GNU196647 GXQ196636:GXQ196647 HHM196636:HHM196647 HRI196636:HRI196647 IBE196636:IBE196647 ILA196636:ILA196647 IUW196636:IUW196647 JES196636:JES196647 JOO196636:JOO196647 JYK196636:JYK196647 KIG196636:KIG196647 KSC196636:KSC196647 LBY196636:LBY196647 LLU196636:LLU196647 LVQ196636:LVQ196647 MFM196636:MFM196647 MPI196636:MPI196647 MZE196636:MZE196647 NJA196636:NJA196647 NSW196636:NSW196647 OCS196636:OCS196647 OMO196636:OMO196647 OWK196636:OWK196647 PGG196636:PGG196647 PQC196636:PQC196647 PZY196636:PZY196647 QJU196636:QJU196647 QTQ196636:QTQ196647 RDM196636:RDM196647 RNI196636:RNI196647 RXE196636:RXE196647 SHA196636:SHA196647 SQW196636:SQW196647 TAS196636:TAS196647 TKO196636:TKO196647 TUK196636:TUK196647 UEG196636:UEG196647 UOC196636:UOC196647 UXY196636:UXY196647 VHU196636:VHU196647 VRQ196636:VRQ196647 WBM196636:WBM196647 WLI196636:WLI196647 WVE196636:WVE196647 E262172:E262183 IS262172:IS262183 SO262172:SO262183 ACK262172:ACK262183 AMG262172:AMG262183 AWC262172:AWC262183 BFY262172:BFY262183 BPU262172:BPU262183 BZQ262172:BZQ262183 CJM262172:CJM262183 CTI262172:CTI262183 DDE262172:DDE262183 DNA262172:DNA262183 DWW262172:DWW262183 EGS262172:EGS262183 EQO262172:EQO262183 FAK262172:FAK262183 FKG262172:FKG262183 FUC262172:FUC262183 GDY262172:GDY262183 GNU262172:GNU262183 GXQ262172:GXQ262183 HHM262172:HHM262183 HRI262172:HRI262183 IBE262172:IBE262183 ILA262172:ILA262183 IUW262172:IUW262183 JES262172:JES262183 JOO262172:JOO262183 JYK262172:JYK262183 KIG262172:KIG262183 KSC262172:KSC262183 LBY262172:LBY262183 LLU262172:LLU262183 LVQ262172:LVQ262183 MFM262172:MFM262183 MPI262172:MPI262183 MZE262172:MZE262183 NJA262172:NJA262183 NSW262172:NSW262183 OCS262172:OCS262183 OMO262172:OMO262183 OWK262172:OWK262183 PGG262172:PGG262183 PQC262172:PQC262183 PZY262172:PZY262183 QJU262172:QJU262183 QTQ262172:QTQ262183 RDM262172:RDM262183 RNI262172:RNI262183 RXE262172:RXE262183 SHA262172:SHA262183 SQW262172:SQW262183 TAS262172:TAS262183 TKO262172:TKO262183 TUK262172:TUK262183 UEG262172:UEG262183 UOC262172:UOC262183 UXY262172:UXY262183 VHU262172:VHU262183 VRQ262172:VRQ262183 WBM262172:WBM262183 WLI262172:WLI262183 WVE262172:WVE262183 E327708:E327719 IS327708:IS327719 SO327708:SO327719 ACK327708:ACK327719 AMG327708:AMG327719 AWC327708:AWC327719 BFY327708:BFY327719 BPU327708:BPU327719 BZQ327708:BZQ327719 CJM327708:CJM327719 CTI327708:CTI327719 DDE327708:DDE327719 DNA327708:DNA327719 DWW327708:DWW327719 EGS327708:EGS327719 EQO327708:EQO327719 FAK327708:FAK327719 FKG327708:FKG327719 FUC327708:FUC327719 GDY327708:GDY327719 GNU327708:GNU327719 GXQ327708:GXQ327719 HHM327708:HHM327719 HRI327708:HRI327719 IBE327708:IBE327719 ILA327708:ILA327719 IUW327708:IUW327719 JES327708:JES327719 JOO327708:JOO327719 JYK327708:JYK327719 KIG327708:KIG327719 KSC327708:KSC327719 LBY327708:LBY327719 LLU327708:LLU327719 LVQ327708:LVQ327719 MFM327708:MFM327719 MPI327708:MPI327719 MZE327708:MZE327719 NJA327708:NJA327719 NSW327708:NSW327719 OCS327708:OCS327719 OMO327708:OMO327719 OWK327708:OWK327719 PGG327708:PGG327719 PQC327708:PQC327719 PZY327708:PZY327719 QJU327708:QJU327719 QTQ327708:QTQ327719 RDM327708:RDM327719 RNI327708:RNI327719 RXE327708:RXE327719 SHA327708:SHA327719 SQW327708:SQW327719 TAS327708:TAS327719 TKO327708:TKO327719 TUK327708:TUK327719 UEG327708:UEG327719 UOC327708:UOC327719 UXY327708:UXY327719 VHU327708:VHU327719 VRQ327708:VRQ327719 WBM327708:WBM327719 WLI327708:WLI327719 WVE327708:WVE327719 E393244:E393255 IS393244:IS393255 SO393244:SO393255 ACK393244:ACK393255 AMG393244:AMG393255 AWC393244:AWC393255 BFY393244:BFY393255 BPU393244:BPU393255 BZQ393244:BZQ393255 CJM393244:CJM393255 CTI393244:CTI393255 DDE393244:DDE393255 DNA393244:DNA393255 DWW393244:DWW393255 EGS393244:EGS393255 EQO393244:EQO393255 FAK393244:FAK393255 FKG393244:FKG393255 FUC393244:FUC393255 GDY393244:GDY393255 GNU393244:GNU393255 GXQ393244:GXQ393255 HHM393244:HHM393255 HRI393244:HRI393255 IBE393244:IBE393255 ILA393244:ILA393255 IUW393244:IUW393255 JES393244:JES393255 JOO393244:JOO393255 JYK393244:JYK393255 KIG393244:KIG393255 KSC393244:KSC393255 LBY393244:LBY393255 LLU393244:LLU393255 LVQ393244:LVQ393255 MFM393244:MFM393255 MPI393244:MPI393255 MZE393244:MZE393255 NJA393244:NJA393255 NSW393244:NSW393255 OCS393244:OCS393255 OMO393244:OMO393255 OWK393244:OWK393255 PGG393244:PGG393255 PQC393244:PQC393255 PZY393244:PZY393255 QJU393244:QJU393255 QTQ393244:QTQ393255 RDM393244:RDM393255 RNI393244:RNI393255 RXE393244:RXE393255 SHA393244:SHA393255 SQW393244:SQW393255 TAS393244:TAS393255 TKO393244:TKO393255 TUK393244:TUK393255 UEG393244:UEG393255 UOC393244:UOC393255 UXY393244:UXY393255 VHU393244:VHU393255 VRQ393244:VRQ393255 WBM393244:WBM393255 WLI393244:WLI393255 WVE393244:WVE393255 E458780:E458791 IS458780:IS458791 SO458780:SO458791 ACK458780:ACK458791 AMG458780:AMG458791 AWC458780:AWC458791 BFY458780:BFY458791 BPU458780:BPU458791 BZQ458780:BZQ458791 CJM458780:CJM458791 CTI458780:CTI458791 DDE458780:DDE458791 DNA458780:DNA458791 DWW458780:DWW458791 EGS458780:EGS458791 EQO458780:EQO458791 FAK458780:FAK458791 FKG458780:FKG458791 FUC458780:FUC458791 GDY458780:GDY458791 GNU458780:GNU458791 GXQ458780:GXQ458791 HHM458780:HHM458791 HRI458780:HRI458791 IBE458780:IBE458791 ILA458780:ILA458791 IUW458780:IUW458791 JES458780:JES458791 JOO458780:JOO458791 JYK458780:JYK458791 KIG458780:KIG458791 KSC458780:KSC458791 LBY458780:LBY458791 LLU458780:LLU458791 LVQ458780:LVQ458791 MFM458780:MFM458791 MPI458780:MPI458791 MZE458780:MZE458791 NJA458780:NJA458791 NSW458780:NSW458791 OCS458780:OCS458791 OMO458780:OMO458791 OWK458780:OWK458791 PGG458780:PGG458791 PQC458780:PQC458791 PZY458780:PZY458791 QJU458780:QJU458791 QTQ458780:QTQ458791 RDM458780:RDM458791 RNI458780:RNI458791 RXE458780:RXE458791 SHA458780:SHA458791 SQW458780:SQW458791 TAS458780:TAS458791 TKO458780:TKO458791 TUK458780:TUK458791 UEG458780:UEG458791 UOC458780:UOC458791 UXY458780:UXY458791 VHU458780:VHU458791 VRQ458780:VRQ458791 WBM458780:WBM458791 WLI458780:WLI458791 WVE458780:WVE458791 E524316:E524327 IS524316:IS524327 SO524316:SO524327 ACK524316:ACK524327 AMG524316:AMG524327 AWC524316:AWC524327 BFY524316:BFY524327 BPU524316:BPU524327 BZQ524316:BZQ524327 CJM524316:CJM524327 CTI524316:CTI524327 DDE524316:DDE524327 DNA524316:DNA524327 DWW524316:DWW524327 EGS524316:EGS524327 EQO524316:EQO524327 FAK524316:FAK524327 FKG524316:FKG524327 FUC524316:FUC524327 GDY524316:GDY524327 GNU524316:GNU524327 GXQ524316:GXQ524327 HHM524316:HHM524327 HRI524316:HRI524327 IBE524316:IBE524327 ILA524316:ILA524327 IUW524316:IUW524327 JES524316:JES524327 JOO524316:JOO524327 JYK524316:JYK524327 KIG524316:KIG524327 KSC524316:KSC524327 LBY524316:LBY524327 LLU524316:LLU524327 LVQ524316:LVQ524327 MFM524316:MFM524327 MPI524316:MPI524327 MZE524316:MZE524327 NJA524316:NJA524327 NSW524316:NSW524327 OCS524316:OCS524327 OMO524316:OMO524327 OWK524316:OWK524327 PGG524316:PGG524327 PQC524316:PQC524327 PZY524316:PZY524327 QJU524316:QJU524327 QTQ524316:QTQ524327 RDM524316:RDM524327 RNI524316:RNI524327 RXE524316:RXE524327 SHA524316:SHA524327 SQW524316:SQW524327 TAS524316:TAS524327 TKO524316:TKO524327 TUK524316:TUK524327 UEG524316:UEG524327 UOC524316:UOC524327 UXY524316:UXY524327 VHU524316:VHU524327 VRQ524316:VRQ524327 WBM524316:WBM524327 WLI524316:WLI524327 WVE524316:WVE524327 E589852:E589863 IS589852:IS589863 SO589852:SO589863 ACK589852:ACK589863 AMG589852:AMG589863 AWC589852:AWC589863 BFY589852:BFY589863 BPU589852:BPU589863 BZQ589852:BZQ589863 CJM589852:CJM589863 CTI589852:CTI589863 DDE589852:DDE589863 DNA589852:DNA589863 DWW589852:DWW589863 EGS589852:EGS589863 EQO589852:EQO589863 FAK589852:FAK589863 FKG589852:FKG589863 FUC589852:FUC589863 GDY589852:GDY589863 GNU589852:GNU589863 GXQ589852:GXQ589863 HHM589852:HHM589863 HRI589852:HRI589863 IBE589852:IBE589863 ILA589852:ILA589863 IUW589852:IUW589863 JES589852:JES589863 JOO589852:JOO589863 JYK589852:JYK589863 KIG589852:KIG589863 KSC589852:KSC589863 LBY589852:LBY589863 LLU589852:LLU589863 LVQ589852:LVQ589863 MFM589852:MFM589863 MPI589852:MPI589863 MZE589852:MZE589863 NJA589852:NJA589863 NSW589852:NSW589863 OCS589852:OCS589863 OMO589852:OMO589863 OWK589852:OWK589863 PGG589852:PGG589863 PQC589852:PQC589863 PZY589852:PZY589863 QJU589852:QJU589863 QTQ589852:QTQ589863 RDM589852:RDM589863 RNI589852:RNI589863 RXE589852:RXE589863 SHA589852:SHA589863 SQW589852:SQW589863 TAS589852:TAS589863 TKO589852:TKO589863 TUK589852:TUK589863 UEG589852:UEG589863 UOC589852:UOC589863 UXY589852:UXY589863 VHU589852:VHU589863 VRQ589852:VRQ589863 WBM589852:WBM589863 WLI589852:WLI589863 WVE589852:WVE589863 E655388:E655399 IS655388:IS655399 SO655388:SO655399 ACK655388:ACK655399 AMG655388:AMG655399 AWC655388:AWC655399 BFY655388:BFY655399 BPU655388:BPU655399 BZQ655388:BZQ655399 CJM655388:CJM655399 CTI655388:CTI655399 DDE655388:DDE655399 DNA655388:DNA655399 DWW655388:DWW655399 EGS655388:EGS655399 EQO655388:EQO655399 FAK655388:FAK655399 FKG655388:FKG655399 FUC655388:FUC655399 GDY655388:GDY655399 GNU655388:GNU655399 GXQ655388:GXQ655399 HHM655388:HHM655399 HRI655388:HRI655399 IBE655388:IBE655399 ILA655388:ILA655399 IUW655388:IUW655399 JES655388:JES655399 JOO655388:JOO655399 JYK655388:JYK655399 KIG655388:KIG655399 KSC655388:KSC655399 LBY655388:LBY655399 LLU655388:LLU655399 LVQ655388:LVQ655399 MFM655388:MFM655399 MPI655388:MPI655399 MZE655388:MZE655399 NJA655388:NJA655399 NSW655388:NSW655399 OCS655388:OCS655399 OMO655388:OMO655399 OWK655388:OWK655399 PGG655388:PGG655399 PQC655388:PQC655399 PZY655388:PZY655399 QJU655388:QJU655399 QTQ655388:QTQ655399 RDM655388:RDM655399 RNI655388:RNI655399 RXE655388:RXE655399 SHA655388:SHA655399 SQW655388:SQW655399 TAS655388:TAS655399 TKO655388:TKO655399 TUK655388:TUK655399 UEG655388:UEG655399 UOC655388:UOC655399 UXY655388:UXY655399 VHU655388:VHU655399 VRQ655388:VRQ655399 WBM655388:WBM655399 WLI655388:WLI655399 WVE655388:WVE655399 E720924:E720935 IS720924:IS720935 SO720924:SO720935 ACK720924:ACK720935 AMG720924:AMG720935 AWC720924:AWC720935 BFY720924:BFY720935 BPU720924:BPU720935 BZQ720924:BZQ720935 CJM720924:CJM720935 CTI720924:CTI720935 DDE720924:DDE720935 DNA720924:DNA720935 DWW720924:DWW720935 EGS720924:EGS720935 EQO720924:EQO720935 FAK720924:FAK720935 FKG720924:FKG720935 FUC720924:FUC720935 GDY720924:GDY720935 GNU720924:GNU720935 GXQ720924:GXQ720935 HHM720924:HHM720935 HRI720924:HRI720935 IBE720924:IBE720935 ILA720924:ILA720935 IUW720924:IUW720935 JES720924:JES720935 JOO720924:JOO720935 JYK720924:JYK720935 KIG720924:KIG720935 KSC720924:KSC720935 LBY720924:LBY720935 LLU720924:LLU720935 LVQ720924:LVQ720935 MFM720924:MFM720935 MPI720924:MPI720935 MZE720924:MZE720935 NJA720924:NJA720935 NSW720924:NSW720935 OCS720924:OCS720935 OMO720924:OMO720935 OWK720924:OWK720935 PGG720924:PGG720935 PQC720924:PQC720935 PZY720924:PZY720935 QJU720924:QJU720935 QTQ720924:QTQ720935 RDM720924:RDM720935 RNI720924:RNI720935 RXE720924:RXE720935 SHA720924:SHA720935 SQW720924:SQW720935 TAS720924:TAS720935 TKO720924:TKO720935 TUK720924:TUK720935 UEG720924:UEG720935 UOC720924:UOC720935 UXY720924:UXY720935 VHU720924:VHU720935 VRQ720924:VRQ720935 WBM720924:WBM720935 WLI720924:WLI720935 WVE720924:WVE720935 E786460:E786471 IS786460:IS786471 SO786460:SO786471 ACK786460:ACK786471 AMG786460:AMG786471 AWC786460:AWC786471 BFY786460:BFY786471 BPU786460:BPU786471 BZQ786460:BZQ786471 CJM786460:CJM786471 CTI786460:CTI786471 DDE786460:DDE786471 DNA786460:DNA786471 DWW786460:DWW786471 EGS786460:EGS786471 EQO786460:EQO786471 FAK786460:FAK786471 FKG786460:FKG786471 FUC786460:FUC786471 GDY786460:GDY786471 GNU786460:GNU786471 GXQ786460:GXQ786471 HHM786460:HHM786471 HRI786460:HRI786471 IBE786460:IBE786471 ILA786460:ILA786471 IUW786460:IUW786471 JES786460:JES786471 JOO786460:JOO786471 JYK786460:JYK786471 KIG786460:KIG786471 KSC786460:KSC786471 LBY786460:LBY786471 LLU786460:LLU786471 LVQ786460:LVQ786471 MFM786460:MFM786471 MPI786460:MPI786471 MZE786460:MZE786471 NJA786460:NJA786471 NSW786460:NSW786471 OCS786460:OCS786471 OMO786460:OMO786471 OWK786460:OWK786471 PGG786460:PGG786471 PQC786460:PQC786471 PZY786460:PZY786471 QJU786460:QJU786471 QTQ786460:QTQ786471 RDM786460:RDM786471 RNI786460:RNI786471 RXE786460:RXE786471 SHA786460:SHA786471 SQW786460:SQW786471 TAS786460:TAS786471 TKO786460:TKO786471 TUK786460:TUK786471 UEG786460:UEG786471 UOC786460:UOC786471 UXY786460:UXY786471 VHU786460:VHU786471 VRQ786460:VRQ786471 WBM786460:WBM786471 WLI786460:WLI786471 WVE786460:WVE786471 E851996:E852007 IS851996:IS852007 SO851996:SO852007 ACK851996:ACK852007 AMG851996:AMG852007 AWC851996:AWC852007 BFY851996:BFY852007 BPU851996:BPU852007 BZQ851996:BZQ852007 CJM851996:CJM852007 CTI851996:CTI852007 DDE851996:DDE852007 DNA851996:DNA852007 DWW851996:DWW852007 EGS851996:EGS852007 EQO851996:EQO852007 FAK851996:FAK852007 FKG851996:FKG852007 FUC851996:FUC852007 GDY851996:GDY852007 GNU851996:GNU852007 GXQ851996:GXQ852007 HHM851996:HHM852007 HRI851996:HRI852007 IBE851996:IBE852007 ILA851996:ILA852007 IUW851996:IUW852007 JES851996:JES852007 JOO851996:JOO852007 JYK851996:JYK852007 KIG851996:KIG852007 KSC851996:KSC852007 LBY851996:LBY852007 LLU851996:LLU852007 LVQ851996:LVQ852007 MFM851996:MFM852007 MPI851996:MPI852007 MZE851996:MZE852007 NJA851996:NJA852007 NSW851996:NSW852007 OCS851996:OCS852007 OMO851996:OMO852007 OWK851996:OWK852007 PGG851996:PGG852007 PQC851996:PQC852007 PZY851996:PZY852007 QJU851996:QJU852007 QTQ851996:QTQ852007 RDM851996:RDM852007 RNI851996:RNI852007 RXE851996:RXE852007 SHA851996:SHA852007 SQW851996:SQW852007 TAS851996:TAS852007 TKO851996:TKO852007 TUK851996:TUK852007 UEG851996:UEG852007 UOC851996:UOC852007 UXY851996:UXY852007 VHU851996:VHU852007 VRQ851996:VRQ852007 WBM851996:WBM852007 WLI851996:WLI852007 WVE851996:WVE852007 E917532:E917543 IS917532:IS917543 SO917532:SO917543 ACK917532:ACK917543 AMG917532:AMG917543 AWC917532:AWC917543 BFY917532:BFY917543 BPU917532:BPU917543 BZQ917532:BZQ917543 CJM917532:CJM917543 CTI917532:CTI917543 DDE917532:DDE917543 DNA917532:DNA917543 DWW917532:DWW917543 EGS917532:EGS917543 EQO917532:EQO917543 FAK917532:FAK917543 FKG917532:FKG917543 FUC917532:FUC917543 GDY917532:GDY917543 GNU917532:GNU917543 GXQ917532:GXQ917543 HHM917532:HHM917543 HRI917532:HRI917543 IBE917532:IBE917543 ILA917532:ILA917543 IUW917532:IUW917543 JES917532:JES917543 JOO917532:JOO917543 JYK917532:JYK917543 KIG917532:KIG917543 KSC917532:KSC917543 LBY917532:LBY917543 LLU917532:LLU917543 LVQ917532:LVQ917543 MFM917532:MFM917543 MPI917532:MPI917543 MZE917532:MZE917543 NJA917532:NJA917543 NSW917532:NSW917543 OCS917532:OCS917543 OMO917532:OMO917543 OWK917532:OWK917543 PGG917532:PGG917543 PQC917532:PQC917543 PZY917532:PZY917543 QJU917532:QJU917543 QTQ917532:QTQ917543 RDM917532:RDM917543 RNI917532:RNI917543 RXE917532:RXE917543 SHA917532:SHA917543 SQW917532:SQW917543 TAS917532:TAS917543 TKO917532:TKO917543 TUK917532:TUK917543 UEG917532:UEG917543 UOC917532:UOC917543 UXY917532:UXY917543 VHU917532:VHU917543 VRQ917532:VRQ917543 WBM917532:WBM917543 WLI917532:WLI917543 WVE917532:WVE917543 E983068:E983079 IS983068:IS983079 SO983068:SO983079 ACK983068:ACK983079 AMG983068:AMG983079 AWC983068:AWC983079 BFY983068:BFY983079 BPU983068:BPU983079 BZQ983068:BZQ983079 CJM983068:CJM983079 CTI983068:CTI983079 DDE983068:DDE983079 DNA983068:DNA983079 DWW983068:DWW983079 EGS983068:EGS983079 EQO983068:EQO983079 FAK983068:FAK983079 FKG983068:FKG983079 FUC983068:FUC983079 GDY983068:GDY983079 GNU983068:GNU983079 GXQ983068:GXQ983079 HHM983068:HHM983079 HRI983068:HRI983079 IBE983068:IBE983079 ILA983068:ILA983079 IUW983068:IUW983079 JES983068:JES983079 JOO983068:JOO983079 JYK983068:JYK983079 KIG983068:KIG983079 KSC983068:KSC983079 LBY983068:LBY983079 LLU983068:LLU983079 LVQ983068:LVQ983079 MFM983068:MFM983079 MPI983068:MPI983079 MZE983068:MZE983079 NJA983068:NJA983079 NSW983068:NSW983079 OCS983068:OCS983079 OMO983068:OMO983079 OWK983068:OWK983079 PGG983068:PGG983079 PQC983068:PQC983079 PZY983068:PZY983079 QJU983068:QJU983079 QTQ983068:QTQ983079 RDM983068:RDM983079 RNI983068:RNI983079 RXE983068:RXE983079 SHA983068:SHA983079 SQW983068:SQW983079 TAS983068:TAS983079 TKO983068:TKO983079 TUK983068:TUK983079 UEG983068:UEG983079 UOC983068:UOC983079 UXY983068:UXY983079 VHU983068:VHU983079 VRQ983068:VRQ983079 WBM983068:WBM983079 WLI983068:WLI983079 WVE983068:WVE983079 WUV17:WUV18 WVA19:WVA32 WKZ17:WKZ18 WLE19:WLE32 WBD17:WBD18 WBI19:WBI32 VRH17:VRH18 VRM19:VRM32 VHL17:VHL18 VHQ19:VHQ32 UXP17:UXP18 UXU19:UXU32 UNT17:UNT18 UNY19:UNY32 UDX17:UDX18 UEC19:UEC32 TUB17:TUB18 TUG19:TUG32 TKF17:TKF18 TKK19:TKK32 TAJ17:TAJ18 TAO19:TAO32 SQN17:SQN18 SQS19:SQS32 SGR17:SGR18 SGW19:SGW32 RWV17:RWV18 RXA19:RXA32 RMZ17:RMZ18 RNE19:RNE32 RDD17:RDD18 RDI19:RDI32 QTH17:QTH18 QTM19:QTM32 QJL17:QJL18 QJQ19:QJQ32 PZP17:PZP18 PZU19:PZU32 PPT17:PPT18 PPY19:PPY32 PFX17:PFX18 PGC19:PGC32 OWB17:OWB18 OWG19:OWG32 OMF17:OMF18 OMK19:OMK32 OCJ17:OCJ18 OCO19:OCO32 NSN17:NSN18 NSS19:NSS32 NIR17:NIR18 NIW19:NIW32 MYV17:MYV18 MZA19:MZA32 MOZ17:MOZ18 MPE19:MPE32 MFD17:MFD18 MFI19:MFI32 LVH17:LVH18 LVM19:LVM32 LLL17:LLL18 LLQ19:LLQ32 LBP17:LBP18 LBU19:LBU32 KRT17:KRT18 KRY19:KRY32 KHX17:KHX18 KIC19:KIC32 JYB17:JYB18 JYG19:JYG32 JOF17:JOF18 JOK19:JOK32 JEJ17:JEJ18 JEO19:JEO32 IUN17:IUN18 IUS19:IUS32 IKR17:IKR18 IKW19:IKW32 IAV17:IAV18 IBA19:IBA32 HQZ17:HQZ18 HRE19:HRE32 HHD17:HHD18 HHI19:HHI32 GXH17:GXH18 GXM19:GXM32 GNL17:GNL18 GNQ19:GNQ32 GDP17:GDP18 GDU19:GDU32 FTT17:FTT18 FTY19:FTY32 FJX17:FJX18 FKC19:FKC32 FAB17:FAB18 FAG19:FAG32 EQF17:EQF18 EQK19:EQK32 EGJ17:EGJ18 EGO19:EGO32 DWN17:DWN18 DWS19:DWS32 DMR17:DMR18 DMW19:DMW32 DCV17:DCV18 DDA19:DDA32 CSZ17:CSZ18 CTE19:CTE32 CJD17:CJD18 CJI19:CJI32 BZH17:BZH18 BZM19:BZM32 BPL17:BPL18 BPQ19:BPQ32 BFP17:BFP18 BFU19:BFU32 AVT17:AVT18 AVY19:AVY32 ALX17:ALX18 AMC19:AMC32 ACB17:ACB18 ACG19:ACG32 SF17:SF18 SK19:SK32 IJ17:IJ18 IO19:IO32" xr:uid="{00000000-0002-0000-0C00-000005000000}">
      <formula1>$F$68:$F$71</formula1>
    </dataValidation>
    <dataValidation type="list" allowBlank="1" showInputMessage="1" showErrorMessage="1" sqref="M65576:P65576 JA65576:JD65576 SW65576:SZ65576 ACS65576:ACV65576 AMO65576:AMR65576 AWK65576:AWN65576 BGG65576:BGJ65576 BQC65576:BQF65576 BZY65576:CAB65576 CJU65576:CJX65576 CTQ65576:CTT65576 DDM65576:DDP65576 DNI65576:DNL65576 DXE65576:DXH65576 EHA65576:EHD65576 EQW65576:EQZ65576 FAS65576:FAV65576 FKO65576:FKR65576 FUK65576:FUN65576 GEG65576:GEJ65576 GOC65576:GOF65576 GXY65576:GYB65576 HHU65576:HHX65576 HRQ65576:HRT65576 IBM65576:IBP65576 ILI65576:ILL65576 IVE65576:IVH65576 JFA65576:JFD65576 JOW65576:JOZ65576 JYS65576:JYV65576 KIO65576:KIR65576 KSK65576:KSN65576 LCG65576:LCJ65576 LMC65576:LMF65576 LVY65576:LWB65576 MFU65576:MFX65576 MPQ65576:MPT65576 MZM65576:MZP65576 NJI65576:NJL65576 NTE65576:NTH65576 ODA65576:ODD65576 OMW65576:OMZ65576 OWS65576:OWV65576 PGO65576:PGR65576 PQK65576:PQN65576 QAG65576:QAJ65576 QKC65576:QKF65576 QTY65576:QUB65576 RDU65576:RDX65576 RNQ65576:RNT65576 RXM65576:RXP65576 SHI65576:SHL65576 SRE65576:SRH65576 TBA65576:TBD65576 TKW65576:TKZ65576 TUS65576:TUV65576 UEO65576:UER65576 UOK65576:UON65576 UYG65576:UYJ65576 VIC65576:VIF65576 VRY65576:VSB65576 WBU65576:WBX65576 WLQ65576:WLT65576 WVM65576:WVP65576 M131112:P131112 JA131112:JD131112 SW131112:SZ131112 ACS131112:ACV131112 AMO131112:AMR131112 AWK131112:AWN131112 BGG131112:BGJ131112 BQC131112:BQF131112 BZY131112:CAB131112 CJU131112:CJX131112 CTQ131112:CTT131112 DDM131112:DDP131112 DNI131112:DNL131112 DXE131112:DXH131112 EHA131112:EHD131112 EQW131112:EQZ131112 FAS131112:FAV131112 FKO131112:FKR131112 FUK131112:FUN131112 GEG131112:GEJ131112 GOC131112:GOF131112 GXY131112:GYB131112 HHU131112:HHX131112 HRQ131112:HRT131112 IBM131112:IBP131112 ILI131112:ILL131112 IVE131112:IVH131112 JFA131112:JFD131112 JOW131112:JOZ131112 JYS131112:JYV131112 KIO131112:KIR131112 KSK131112:KSN131112 LCG131112:LCJ131112 LMC131112:LMF131112 LVY131112:LWB131112 MFU131112:MFX131112 MPQ131112:MPT131112 MZM131112:MZP131112 NJI131112:NJL131112 NTE131112:NTH131112 ODA131112:ODD131112 OMW131112:OMZ131112 OWS131112:OWV131112 PGO131112:PGR131112 PQK131112:PQN131112 QAG131112:QAJ131112 QKC131112:QKF131112 QTY131112:QUB131112 RDU131112:RDX131112 RNQ131112:RNT131112 RXM131112:RXP131112 SHI131112:SHL131112 SRE131112:SRH131112 TBA131112:TBD131112 TKW131112:TKZ131112 TUS131112:TUV131112 UEO131112:UER131112 UOK131112:UON131112 UYG131112:UYJ131112 VIC131112:VIF131112 VRY131112:VSB131112 WBU131112:WBX131112 WLQ131112:WLT131112 WVM131112:WVP131112 M196648:P196648 JA196648:JD196648 SW196648:SZ196648 ACS196648:ACV196648 AMO196648:AMR196648 AWK196648:AWN196648 BGG196648:BGJ196648 BQC196648:BQF196648 BZY196648:CAB196648 CJU196648:CJX196648 CTQ196648:CTT196648 DDM196648:DDP196648 DNI196648:DNL196648 DXE196648:DXH196648 EHA196648:EHD196648 EQW196648:EQZ196648 FAS196648:FAV196648 FKO196648:FKR196648 FUK196648:FUN196648 GEG196648:GEJ196648 GOC196648:GOF196648 GXY196648:GYB196648 HHU196648:HHX196648 HRQ196648:HRT196648 IBM196648:IBP196648 ILI196648:ILL196648 IVE196648:IVH196648 JFA196648:JFD196648 JOW196648:JOZ196648 JYS196648:JYV196648 KIO196648:KIR196648 KSK196648:KSN196648 LCG196648:LCJ196648 LMC196648:LMF196648 LVY196648:LWB196648 MFU196648:MFX196648 MPQ196648:MPT196648 MZM196648:MZP196648 NJI196648:NJL196648 NTE196648:NTH196648 ODA196648:ODD196648 OMW196648:OMZ196648 OWS196648:OWV196648 PGO196648:PGR196648 PQK196648:PQN196648 QAG196648:QAJ196648 QKC196648:QKF196648 QTY196648:QUB196648 RDU196648:RDX196648 RNQ196648:RNT196648 RXM196648:RXP196648 SHI196648:SHL196648 SRE196648:SRH196648 TBA196648:TBD196648 TKW196648:TKZ196648 TUS196648:TUV196648 UEO196648:UER196648 UOK196648:UON196648 UYG196648:UYJ196648 VIC196648:VIF196648 VRY196648:VSB196648 WBU196648:WBX196648 WLQ196648:WLT196648 WVM196648:WVP196648 M262184:P262184 JA262184:JD262184 SW262184:SZ262184 ACS262184:ACV262184 AMO262184:AMR262184 AWK262184:AWN262184 BGG262184:BGJ262184 BQC262184:BQF262184 BZY262184:CAB262184 CJU262184:CJX262184 CTQ262184:CTT262184 DDM262184:DDP262184 DNI262184:DNL262184 DXE262184:DXH262184 EHA262184:EHD262184 EQW262184:EQZ262184 FAS262184:FAV262184 FKO262184:FKR262184 FUK262184:FUN262184 GEG262184:GEJ262184 GOC262184:GOF262184 GXY262184:GYB262184 HHU262184:HHX262184 HRQ262184:HRT262184 IBM262184:IBP262184 ILI262184:ILL262184 IVE262184:IVH262184 JFA262184:JFD262184 JOW262184:JOZ262184 JYS262184:JYV262184 KIO262184:KIR262184 KSK262184:KSN262184 LCG262184:LCJ262184 LMC262184:LMF262184 LVY262184:LWB262184 MFU262184:MFX262184 MPQ262184:MPT262184 MZM262184:MZP262184 NJI262184:NJL262184 NTE262184:NTH262184 ODA262184:ODD262184 OMW262184:OMZ262184 OWS262184:OWV262184 PGO262184:PGR262184 PQK262184:PQN262184 QAG262184:QAJ262184 QKC262184:QKF262184 QTY262184:QUB262184 RDU262184:RDX262184 RNQ262184:RNT262184 RXM262184:RXP262184 SHI262184:SHL262184 SRE262184:SRH262184 TBA262184:TBD262184 TKW262184:TKZ262184 TUS262184:TUV262184 UEO262184:UER262184 UOK262184:UON262184 UYG262184:UYJ262184 VIC262184:VIF262184 VRY262184:VSB262184 WBU262184:WBX262184 WLQ262184:WLT262184 WVM262184:WVP262184 M327720:P327720 JA327720:JD327720 SW327720:SZ327720 ACS327720:ACV327720 AMO327720:AMR327720 AWK327720:AWN327720 BGG327720:BGJ327720 BQC327720:BQF327720 BZY327720:CAB327720 CJU327720:CJX327720 CTQ327720:CTT327720 DDM327720:DDP327720 DNI327720:DNL327720 DXE327720:DXH327720 EHA327720:EHD327720 EQW327720:EQZ327720 FAS327720:FAV327720 FKO327720:FKR327720 FUK327720:FUN327720 GEG327720:GEJ327720 GOC327720:GOF327720 GXY327720:GYB327720 HHU327720:HHX327720 HRQ327720:HRT327720 IBM327720:IBP327720 ILI327720:ILL327720 IVE327720:IVH327720 JFA327720:JFD327720 JOW327720:JOZ327720 JYS327720:JYV327720 KIO327720:KIR327720 KSK327720:KSN327720 LCG327720:LCJ327720 LMC327720:LMF327720 LVY327720:LWB327720 MFU327720:MFX327720 MPQ327720:MPT327720 MZM327720:MZP327720 NJI327720:NJL327720 NTE327720:NTH327720 ODA327720:ODD327720 OMW327720:OMZ327720 OWS327720:OWV327720 PGO327720:PGR327720 PQK327720:PQN327720 QAG327720:QAJ327720 QKC327720:QKF327720 QTY327720:QUB327720 RDU327720:RDX327720 RNQ327720:RNT327720 RXM327720:RXP327720 SHI327720:SHL327720 SRE327720:SRH327720 TBA327720:TBD327720 TKW327720:TKZ327720 TUS327720:TUV327720 UEO327720:UER327720 UOK327720:UON327720 UYG327720:UYJ327720 VIC327720:VIF327720 VRY327720:VSB327720 WBU327720:WBX327720 WLQ327720:WLT327720 WVM327720:WVP327720 M393256:P393256 JA393256:JD393256 SW393256:SZ393256 ACS393256:ACV393256 AMO393256:AMR393256 AWK393256:AWN393256 BGG393256:BGJ393256 BQC393256:BQF393256 BZY393256:CAB393256 CJU393256:CJX393256 CTQ393256:CTT393256 DDM393256:DDP393256 DNI393256:DNL393256 DXE393256:DXH393256 EHA393256:EHD393256 EQW393256:EQZ393256 FAS393256:FAV393256 FKO393256:FKR393256 FUK393256:FUN393256 GEG393256:GEJ393256 GOC393256:GOF393256 GXY393256:GYB393256 HHU393256:HHX393256 HRQ393256:HRT393256 IBM393256:IBP393256 ILI393256:ILL393256 IVE393256:IVH393256 JFA393256:JFD393256 JOW393256:JOZ393256 JYS393256:JYV393256 KIO393256:KIR393256 KSK393256:KSN393256 LCG393256:LCJ393256 LMC393256:LMF393256 LVY393256:LWB393256 MFU393256:MFX393256 MPQ393256:MPT393256 MZM393256:MZP393256 NJI393256:NJL393256 NTE393256:NTH393256 ODA393256:ODD393256 OMW393256:OMZ393256 OWS393256:OWV393256 PGO393256:PGR393256 PQK393256:PQN393256 QAG393256:QAJ393256 QKC393256:QKF393256 QTY393256:QUB393256 RDU393256:RDX393256 RNQ393256:RNT393256 RXM393256:RXP393256 SHI393256:SHL393256 SRE393256:SRH393256 TBA393256:TBD393256 TKW393256:TKZ393256 TUS393256:TUV393256 UEO393256:UER393256 UOK393256:UON393256 UYG393256:UYJ393256 VIC393256:VIF393256 VRY393256:VSB393256 WBU393256:WBX393256 WLQ393256:WLT393256 WVM393256:WVP393256 M458792:P458792 JA458792:JD458792 SW458792:SZ458792 ACS458792:ACV458792 AMO458792:AMR458792 AWK458792:AWN458792 BGG458792:BGJ458792 BQC458792:BQF458792 BZY458792:CAB458792 CJU458792:CJX458792 CTQ458792:CTT458792 DDM458792:DDP458792 DNI458792:DNL458792 DXE458792:DXH458792 EHA458792:EHD458792 EQW458792:EQZ458792 FAS458792:FAV458792 FKO458792:FKR458792 FUK458792:FUN458792 GEG458792:GEJ458792 GOC458792:GOF458792 GXY458792:GYB458792 HHU458792:HHX458792 HRQ458792:HRT458792 IBM458792:IBP458792 ILI458792:ILL458792 IVE458792:IVH458792 JFA458792:JFD458792 JOW458792:JOZ458792 JYS458792:JYV458792 KIO458792:KIR458792 KSK458792:KSN458792 LCG458792:LCJ458792 LMC458792:LMF458792 LVY458792:LWB458792 MFU458792:MFX458792 MPQ458792:MPT458792 MZM458792:MZP458792 NJI458792:NJL458792 NTE458792:NTH458792 ODA458792:ODD458792 OMW458792:OMZ458792 OWS458792:OWV458792 PGO458792:PGR458792 PQK458792:PQN458792 QAG458792:QAJ458792 QKC458792:QKF458792 QTY458792:QUB458792 RDU458792:RDX458792 RNQ458792:RNT458792 RXM458792:RXP458792 SHI458792:SHL458792 SRE458792:SRH458792 TBA458792:TBD458792 TKW458792:TKZ458792 TUS458792:TUV458792 UEO458792:UER458792 UOK458792:UON458792 UYG458792:UYJ458792 VIC458792:VIF458792 VRY458792:VSB458792 WBU458792:WBX458792 WLQ458792:WLT458792 WVM458792:WVP458792 M524328:P524328 JA524328:JD524328 SW524328:SZ524328 ACS524328:ACV524328 AMO524328:AMR524328 AWK524328:AWN524328 BGG524328:BGJ524328 BQC524328:BQF524328 BZY524328:CAB524328 CJU524328:CJX524328 CTQ524328:CTT524328 DDM524328:DDP524328 DNI524328:DNL524328 DXE524328:DXH524328 EHA524328:EHD524328 EQW524328:EQZ524328 FAS524328:FAV524328 FKO524328:FKR524328 FUK524328:FUN524328 GEG524328:GEJ524328 GOC524328:GOF524328 GXY524328:GYB524328 HHU524328:HHX524328 HRQ524328:HRT524328 IBM524328:IBP524328 ILI524328:ILL524328 IVE524328:IVH524328 JFA524328:JFD524328 JOW524328:JOZ524328 JYS524328:JYV524328 KIO524328:KIR524328 KSK524328:KSN524328 LCG524328:LCJ524328 LMC524328:LMF524328 LVY524328:LWB524328 MFU524328:MFX524328 MPQ524328:MPT524328 MZM524328:MZP524328 NJI524328:NJL524328 NTE524328:NTH524328 ODA524328:ODD524328 OMW524328:OMZ524328 OWS524328:OWV524328 PGO524328:PGR524328 PQK524328:PQN524328 QAG524328:QAJ524328 QKC524328:QKF524328 QTY524328:QUB524328 RDU524328:RDX524328 RNQ524328:RNT524328 RXM524328:RXP524328 SHI524328:SHL524328 SRE524328:SRH524328 TBA524328:TBD524328 TKW524328:TKZ524328 TUS524328:TUV524328 UEO524328:UER524328 UOK524328:UON524328 UYG524328:UYJ524328 VIC524328:VIF524328 VRY524328:VSB524328 WBU524328:WBX524328 WLQ524328:WLT524328 WVM524328:WVP524328 M589864:P589864 JA589864:JD589864 SW589864:SZ589864 ACS589864:ACV589864 AMO589864:AMR589864 AWK589864:AWN589864 BGG589864:BGJ589864 BQC589864:BQF589864 BZY589864:CAB589864 CJU589864:CJX589864 CTQ589864:CTT589864 DDM589864:DDP589864 DNI589864:DNL589864 DXE589864:DXH589864 EHA589864:EHD589864 EQW589864:EQZ589864 FAS589864:FAV589864 FKO589864:FKR589864 FUK589864:FUN589864 GEG589864:GEJ589864 GOC589864:GOF589864 GXY589864:GYB589864 HHU589864:HHX589864 HRQ589864:HRT589864 IBM589864:IBP589864 ILI589864:ILL589864 IVE589864:IVH589864 JFA589864:JFD589864 JOW589864:JOZ589864 JYS589864:JYV589864 KIO589864:KIR589864 KSK589864:KSN589864 LCG589864:LCJ589864 LMC589864:LMF589864 LVY589864:LWB589864 MFU589864:MFX589864 MPQ589864:MPT589864 MZM589864:MZP589864 NJI589864:NJL589864 NTE589864:NTH589864 ODA589864:ODD589864 OMW589864:OMZ589864 OWS589864:OWV589864 PGO589864:PGR589864 PQK589864:PQN589864 QAG589864:QAJ589864 QKC589864:QKF589864 QTY589864:QUB589864 RDU589864:RDX589864 RNQ589864:RNT589864 RXM589864:RXP589864 SHI589864:SHL589864 SRE589864:SRH589864 TBA589864:TBD589864 TKW589864:TKZ589864 TUS589864:TUV589864 UEO589864:UER589864 UOK589864:UON589864 UYG589864:UYJ589864 VIC589864:VIF589864 VRY589864:VSB589864 WBU589864:WBX589864 WLQ589864:WLT589864 WVM589864:WVP589864 M655400:P655400 JA655400:JD655400 SW655400:SZ655400 ACS655400:ACV655400 AMO655400:AMR655400 AWK655400:AWN655400 BGG655400:BGJ655400 BQC655400:BQF655400 BZY655400:CAB655400 CJU655400:CJX655400 CTQ655400:CTT655400 DDM655400:DDP655400 DNI655400:DNL655400 DXE655400:DXH655400 EHA655400:EHD655400 EQW655400:EQZ655400 FAS655400:FAV655400 FKO655400:FKR655400 FUK655400:FUN655400 GEG655400:GEJ655400 GOC655400:GOF655400 GXY655400:GYB655400 HHU655400:HHX655400 HRQ655400:HRT655400 IBM655400:IBP655400 ILI655400:ILL655400 IVE655400:IVH655400 JFA655400:JFD655400 JOW655400:JOZ655400 JYS655400:JYV655400 KIO655400:KIR655400 KSK655400:KSN655400 LCG655400:LCJ655400 LMC655400:LMF655400 LVY655400:LWB655400 MFU655400:MFX655400 MPQ655400:MPT655400 MZM655400:MZP655400 NJI655400:NJL655400 NTE655400:NTH655400 ODA655400:ODD655400 OMW655400:OMZ655400 OWS655400:OWV655400 PGO655400:PGR655400 PQK655400:PQN655400 QAG655400:QAJ655400 QKC655400:QKF655400 QTY655400:QUB655400 RDU655400:RDX655400 RNQ655400:RNT655400 RXM655400:RXP655400 SHI655400:SHL655400 SRE655400:SRH655400 TBA655400:TBD655400 TKW655400:TKZ655400 TUS655400:TUV655400 UEO655400:UER655400 UOK655400:UON655400 UYG655400:UYJ655400 VIC655400:VIF655400 VRY655400:VSB655400 WBU655400:WBX655400 WLQ655400:WLT655400 WVM655400:WVP655400 M720936:P720936 JA720936:JD720936 SW720936:SZ720936 ACS720936:ACV720936 AMO720936:AMR720936 AWK720936:AWN720936 BGG720936:BGJ720936 BQC720936:BQF720936 BZY720936:CAB720936 CJU720936:CJX720936 CTQ720936:CTT720936 DDM720936:DDP720936 DNI720936:DNL720936 DXE720936:DXH720936 EHA720936:EHD720936 EQW720936:EQZ720936 FAS720936:FAV720936 FKO720936:FKR720936 FUK720936:FUN720936 GEG720936:GEJ720936 GOC720936:GOF720936 GXY720936:GYB720936 HHU720936:HHX720936 HRQ720936:HRT720936 IBM720936:IBP720936 ILI720936:ILL720936 IVE720936:IVH720936 JFA720936:JFD720936 JOW720936:JOZ720936 JYS720936:JYV720936 KIO720936:KIR720936 KSK720936:KSN720936 LCG720936:LCJ720936 LMC720936:LMF720936 LVY720936:LWB720936 MFU720936:MFX720936 MPQ720936:MPT720936 MZM720936:MZP720936 NJI720936:NJL720936 NTE720936:NTH720936 ODA720936:ODD720936 OMW720936:OMZ720936 OWS720936:OWV720936 PGO720936:PGR720936 PQK720936:PQN720936 QAG720936:QAJ720936 QKC720936:QKF720936 QTY720936:QUB720936 RDU720936:RDX720936 RNQ720936:RNT720936 RXM720936:RXP720936 SHI720936:SHL720936 SRE720936:SRH720936 TBA720936:TBD720936 TKW720936:TKZ720936 TUS720936:TUV720936 UEO720936:UER720936 UOK720936:UON720936 UYG720936:UYJ720936 VIC720936:VIF720936 VRY720936:VSB720936 WBU720936:WBX720936 WLQ720936:WLT720936 WVM720936:WVP720936 M786472:P786472 JA786472:JD786472 SW786472:SZ786472 ACS786472:ACV786472 AMO786472:AMR786472 AWK786472:AWN786472 BGG786472:BGJ786472 BQC786472:BQF786472 BZY786472:CAB786472 CJU786472:CJX786472 CTQ786472:CTT786472 DDM786472:DDP786472 DNI786472:DNL786472 DXE786472:DXH786472 EHA786472:EHD786472 EQW786472:EQZ786472 FAS786472:FAV786472 FKO786472:FKR786472 FUK786472:FUN786472 GEG786472:GEJ786472 GOC786472:GOF786472 GXY786472:GYB786472 HHU786472:HHX786472 HRQ786472:HRT786472 IBM786472:IBP786472 ILI786472:ILL786472 IVE786472:IVH786472 JFA786472:JFD786472 JOW786472:JOZ786472 JYS786472:JYV786472 KIO786472:KIR786472 KSK786472:KSN786472 LCG786472:LCJ786472 LMC786472:LMF786472 LVY786472:LWB786472 MFU786472:MFX786472 MPQ786472:MPT786472 MZM786472:MZP786472 NJI786472:NJL786472 NTE786472:NTH786472 ODA786472:ODD786472 OMW786472:OMZ786472 OWS786472:OWV786472 PGO786472:PGR786472 PQK786472:PQN786472 QAG786472:QAJ786472 QKC786472:QKF786472 QTY786472:QUB786472 RDU786472:RDX786472 RNQ786472:RNT786472 RXM786472:RXP786472 SHI786472:SHL786472 SRE786472:SRH786472 TBA786472:TBD786472 TKW786472:TKZ786472 TUS786472:TUV786472 UEO786472:UER786472 UOK786472:UON786472 UYG786472:UYJ786472 VIC786472:VIF786472 VRY786472:VSB786472 WBU786472:WBX786472 WLQ786472:WLT786472 WVM786472:WVP786472 M852008:P852008 JA852008:JD852008 SW852008:SZ852008 ACS852008:ACV852008 AMO852008:AMR852008 AWK852008:AWN852008 BGG852008:BGJ852008 BQC852008:BQF852008 BZY852008:CAB852008 CJU852008:CJX852008 CTQ852008:CTT852008 DDM852008:DDP852008 DNI852008:DNL852008 DXE852008:DXH852008 EHA852008:EHD852008 EQW852008:EQZ852008 FAS852008:FAV852008 FKO852008:FKR852008 FUK852008:FUN852008 GEG852008:GEJ852008 GOC852008:GOF852008 GXY852008:GYB852008 HHU852008:HHX852008 HRQ852008:HRT852008 IBM852008:IBP852008 ILI852008:ILL852008 IVE852008:IVH852008 JFA852008:JFD852008 JOW852008:JOZ852008 JYS852008:JYV852008 KIO852008:KIR852008 KSK852008:KSN852008 LCG852008:LCJ852008 LMC852008:LMF852008 LVY852008:LWB852008 MFU852008:MFX852008 MPQ852008:MPT852008 MZM852008:MZP852008 NJI852008:NJL852008 NTE852008:NTH852008 ODA852008:ODD852008 OMW852008:OMZ852008 OWS852008:OWV852008 PGO852008:PGR852008 PQK852008:PQN852008 QAG852008:QAJ852008 QKC852008:QKF852008 QTY852008:QUB852008 RDU852008:RDX852008 RNQ852008:RNT852008 RXM852008:RXP852008 SHI852008:SHL852008 SRE852008:SRH852008 TBA852008:TBD852008 TKW852008:TKZ852008 TUS852008:TUV852008 UEO852008:UER852008 UOK852008:UON852008 UYG852008:UYJ852008 VIC852008:VIF852008 VRY852008:VSB852008 WBU852008:WBX852008 WLQ852008:WLT852008 WVM852008:WVP852008 M917544:P917544 JA917544:JD917544 SW917544:SZ917544 ACS917544:ACV917544 AMO917544:AMR917544 AWK917544:AWN917544 BGG917544:BGJ917544 BQC917544:BQF917544 BZY917544:CAB917544 CJU917544:CJX917544 CTQ917544:CTT917544 DDM917544:DDP917544 DNI917544:DNL917544 DXE917544:DXH917544 EHA917544:EHD917544 EQW917544:EQZ917544 FAS917544:FAV917544 FKO917544:FKR917544 FUK917544:FUN917544 GEG917544:GEJ917544 GOC917544:GOF917544 GXY917544:GYB917544 HHU917544:HHX917544 HRQ917544:HRT917544 IBM917544:IBP917544 ILI917544:ILL917544 IVE917544:IVH917544 JFA917544:JFD917544 JOW917544:JOZ917544 JYS917544:JYV917544 KIO917544:KIR917544 KSK917544:KSN917544 LCG917544:LCJ917544 LMC917544:LMF917544 LVY917544:LWB917544 MFU917544:MFX917544 MPQ917544:MPT917544 MZM917544:MZP917544 NJI917544:NJL917544 NTE917544:NTH917544 ODA917544:ODD917544 OMW917544:OMZ917544 OWS917544:OWV917544 PGO917544:PGR917544 PQK917544:PQN917544 QAG917544:QAJ917544 QKC917544:QKF917544 QTY917544:QUB917544 RDU917544:RDX917544 RNQ917544:RNT917544 RXM917544:RXP917544 SHI917544:SHL917544 SRE917544:SRH917544 TBA917544:TBD917544 TKW917544:TKZ917544 TUS917544:TUV917544 UEO917544:UER917544 UOK917544:UON917544 UYG917544:UYJ917544 VIC917544:VIF917544 VRY917544:VSB917544 WBU917544:WBX917544 WLQ917544:WLT917544 WVM917544:WVP917544 M983080:P983080 JA983080:JD983080 SW983080:SZ983080 ACS983080:ACV983080 AMO983080:AMR983080 AWK983080:AWN983080 BGG983080:BGJ983080 BQC983080:BQF983080 BZY983080:CAB983080 CJU983080:CJX983080 CTQ983080:CTT983080 DDM983080:DDP983080 DNI983080:DNL983080 DXE983080:DXH983080 EHA983080:EHD983080 EQW983080:EQZ983080 FAS983080:FAV983080 FKO983080:FKR983080 FUK983080:FUN983080 GEG983080:GEJ983080 GOC983080:GOF983080 GXY983080:GYB983080 HHU983080:HHX983080 HRQ983080:HRT983080 IBM983080:IBP983080 ILI983080:ILL983080 IVE983080:IVH983080 JFA983080:JFD983080 JOW983080:JOZ983080 JYS983080:JYV983080 KIO983080:KIR983080 KSK983080:KSN983080 LCG983080:LCJ983080 LMC983080:LMF983080 LVY983080:LWB983080 MFU983080:MFX983080 MPQ983080:MPT983080 MZM983080:MZP983080 NJI983080:NJL983080 NTE983080:NTH983080 ODA983080:ODD983080 OMW983080:OMZ983080 OWS983080:OWV983080 PGO983080:PGR983080 PQK983080:PQN983080 QAG983080:QAJ983080 QKC983080:QKF983080 QTY983080:QUB983080 RDU983080:RDX983080 RNQ983080:RNT983080 RXM983080:RXP983080 SHI983080:SHL983080 SRE983080:SRH983080 TBA983080:TBD983080 TKW983080:TKZ983080 TUS983080:TUV983080 UEO983080:UER983080 UOK983080:UON983080 UYG983080:UYJ983080 VIC983080:VIF983080 VRY983080:VSB983080 WBU983080:WBX983080 WLQ983080:WLT983080 WVM983080:WVP983080" xr:uid="{00000000-0002-0000-0C00-000006000000}">
      <formula1>$M$68</formula1>
    </dataValidation>
    <dataValidation type="list" allowBlank="1" showInputMessage="1" showErrorMessage="1" sqref="M33:P33 WVM33:WVP33 WLQ33:WLT33 WBU33:WBX33 VRY33:VSB33 VIC33:VIF33 UYG33:UYJ33 UOK33:UON33 UEO33:UER33 TUS33:TUV33 TKW33:TKZ33 TBA33:TBD33 SRE33:SRH33 SHI33:SHL33 RXM33:RXP33 RNQ33:RNT33 RDU33:RDX33 QTY33:QUB33 QKC33:QKF33 QAG33:QAJ33 PQK33:PQN33 PGO33:PGR33 OWS33:OWV33 OMW33:OMZ33 ODA33:ODD33 NTE33:NTH33 NJI33:NJL33 MZM33:MZP33 MPQ33:MPT33 MFU33:MFX33 LVY33:LWB33 LMC33:LMF33 LCG33:LCJ33 KSK33:KSN33 KIO33:KIR33 JYS33:JYV33 JOW33:JOZ33 JFA33:JFD33 IVE33:IVH33 ILI33:ILL33 IBM33:IBP33 HRQ33:HRT33 HHU33:HHX33 GXY33:GYB33 GOC33:GOF33 GEG33:GEJ33 FUK33:FUN33 FKO33:FKR33 FAS33:FAV33 EQW33:EQZ33 EHA33:EHD33 DXE33:DXH33 DNI33:DNL33 DDM33:DDP33 CTQ33:CTT33 CJU33:CJX33 BZY33:CAB33 BQC33:BQF33 BGG33:BGJ33 AWK33:AWN33 AMO33:AMR33 ACS33:ACV33 SW33:SZ33 JA33:JD33" xr:uid="{00000000-0002-0000-0C00-000007000000}">
      <formula1>$M$61</formula1>
    </dataValidation>
    <dataValidation type="list" allowBlank="1" showInputMessage="1" showErrorMessage="1" sqref="F33 WVF33 WLJ33 WBN33 VRR33 VHV33 UXZ33 UOD33 UEH33 TUL33 TKP33 TAT33 SQX33 SHB33 RXF33 RNJ33 RDN33 QTR33 QJV33 PZZ33 PQD33 PGH33 OWL33 OMP33 OCT33 NSX33 NJB33 MZF33 MPJ33 MFN33 LVR33 LLV33 LBZ33 KSD33 KIH33 JYL33 JOP33 JET33 IUX33 ILB33 IBF33 HRJ33 HHN33 GXR33 GNV33 GDZ33 FUD33 FKH33 FAL33 EQP33 EGT33 DWX33 DNB33 DDF33 CTJ33 CJN33 BZR33 BPV33 BFZ33 AWD33 AMH33 ACL33 SP33 IT33" xr:uid="{00000000-0002-0000-0C00-000008000000}">
      <formula1>$F$61:$F$64</formula1>
    </dataValidation>
    <dataValidation type="list" imeMode="off" allowBlank="1" showInputMessage="1" showErrorMessage="1" sqref="H33 WVH33 WLL33 WBP33 VRT33 VHX33 UYB33 UOF33 UEJ33 TUN33 TKR33 TAV33 SQZ33 SHD33 RXH33 RNL33 RDP33 QTT33 QJX33 QAB33 PQF33 PGJ33 OWN33 OMR33 OCV33 NSZ33 NJD33 MZH33 MPL33 MFP33 LVT33 LLX33 LCB33 KSF33 KIJ33 JYN33 JOR33 JEV33 IUZ33 ILD33 IBH33 HRL33 HHP33 GXT33 GNX33 GEB33 FUF33 FKJ33 FAN33 EQR33 EGV33 DWZ33 DND33 DDH33 CTL33 CJP33 BZT33 BPX33 BGB33 AWF33 AMJ33 ACN33 SR33 IV33" xr:uid="{00000000-0002-0000-0C00-000009000000}">
      <formula1>$H$61:$H$66</formula1>
    </dataValidation>
    <dataValidation type="list" imeMode="off" allowBlank="1" showInputMessage="1" showErrorMessage="1" sqref="L33 WVL33 WLP33 WBT33 VRX33 VIB33 UYF33 UOJ33 UEN33 TUR33 TKV33 TAZ33 SRD33 SHH33 RXL33 RNP33 RDT33 QTX33 QKB33 QAF33 PQJ33 PGN33 OWR33 OMV33 OCZ33 NTD33 NJH33 MZL33 MPP33 MFT33 LVX33 LMB33 LCF33 KSJ33 KIN33 JYR33 JOV33 JEZ33 IVD33 ILH33 IBL33 HRP33 HHT33 GXX33 GOB33 GEF33 FUJ33 FKN33 FAR33 EQV33 EGZ33 DXD33 DNH33 DDL33 CTP33 CJT33 BZX33 BQB33 BGF33 AWJ33 AMN33 ACR33 SV33 IZ33" xr:uid="{00000000-0002-0000-0C00-00000A000000}">
      <formula1>$L$61:$L$91</formula1>
    </dataValidation>
    <dataValidation type="list" imeMode="off" allowBlank="1" showInputMessage="1" showErrorMessage="1" sqref="J33 WVJ33 WLN33 WBR33 VRV33 VHZ33 UYD33 UOH33 UEL33 TUP33 TKT33 TAX33 SRB33 SHF33 RXJ33 RNN33 RDR33 QTV33 QJZ33 QAD33 PQH33 PGL33 OWP33 OMT33 OCX33 NTB33 NJF33 MZJ33 MPN33 MFR33 LVV33 LLZ33 LCD33 KSH33 KIL33 JYP33 JOT33 JEX33 IVB33 ILF33 IBJ33 HRN33 HHR33 GXV33 GNZ33 GED33 FUH33 FKL33 FAP33 EQT33 EGX33 DXB33 DNF33 DDJ33 CTN33 CJR33 BZV33 BPZ33 BGD33 AWH33 AML33 ACP33 ST33 IX33" xr:uid="{00000000-0002-0000-0C00-00000B000000}">
      <formula1>$J$61:$J$72</formula1>
    </dataValidation>
  </dataValidations>
  <pageMargins left="0.47244094488188981" right="0.27559055118110237" top="0.47244094488188981" bottom="0.47244094488188981" header="0.51181102362204722" footer="0.51181102362204722"/>
  <pageSetup paperSize="9" orientation="portrait" verticalDpi="0"/>
  <headerFooter alignWithMargins="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66C048E-CCC8-4E55-BF51-3170352C46A4}">
          <x14:formula1>
            <xm:f>第１R形名!$B$3:$B$18</xm:f>
          </x14:formula1>
          <xm:sqref>T17 T19 T21 T23 T25 T27 T29 T31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D131"/>
  <sheetViews>
    <sheetView topLeftCell="A26" workbookViewId="0">
      <selection activeCell="R19" sqref="R19"/>
    </sheetView>
  </sheetViews>
  <sheetFormatPr defaultColWidth="8.625" defaultRowHeight="13.5"/>
  <cols>
    <col min="1" max="1" width="5.625" style="45" customWidth="1"/>
    <col min="2" max="2" width="6.125" style="45" customWidth="1"/>
    <col min="3" max="3" width="5.625" style="45" customWidth="1"/>
    <col min="4" max="4" width="11.875" style="45" customWidth="1"/>
    <col min="5" max="6" width="5.625" style="45" customWidth="1"/>
    <col min="7" max="7" width="10.625" style="45" customWidth="1"/>
    <col min="8" max="8" width="5.625" style="45" customWidth="1"/>
    <col min="9" max="9" width="1.625" style="45" customWidth="1"/>
    <col min="10" max="10" width="5.625" style="45" customWidth="1"/>
    <col min="11" max="11" width="1.625" style="45" customWidth="1"/>
    <col min="12" max="13" width="5.625" style="45" customWidth="1"/>
    <col min="14" max="14" width="1.625" style="45" customWidth="1"/>
    <col min="15" max="15" width="5.625" style="45" customWidth="1"/>
    <col min="16" max="16" width="1.625" style="45" customWidth="1"/>
    <col min="17" max="17" width="8.875" style="45" customWidth="1"/>
    <col min="18" max="18" width="3.625" style="45" customWidth="1"/>
    <col min="19" max="19" width="7.375" style="45" customWidth="1"/>
    <col min="20" max="20" width="16.875" style="45" customWidth="1"/>
    <col min="21" max="23" width="3.625" style="45" customWidth="1"/>
    <col min="24" max="249" width="8.625" style="45"/>
    <col min="250" max="250" width="5.625" style="45" customWidth="1"/>
    <col min="251" max="251" width="6.125" style="45" customWidth="1"/>
    <col min="252" max="252" width="5.625" style="45" customWidth="1"/>
    <col min="253" max="253" width="11.875" style="45" customWidth="1"/>
    <col min="254" max="255" width="5.625" style="45" customWidth="1"/>
    <col min="256" max="256" width="10.625" style="45" customWidth="1"/>
    <col min="257" max="257" width="5.625" style="45" customWidth="1"/>
    <col min="258" max="258" width="1.625" style="45" customWidth="1"/>
    <col min="259" max="259" width="5.625" style="45" customWidth="1"/>
    <col min="260" max="260" width="1.625" style="45" customWidth="1"/>
    <col min="261" max="262" width="5.625" style="45" customWidth="1"/>
    <col min="263" max="263" width="1.625" style="45" customWidth="1"/>
    <col min="264" max="264" width="5.625" style="45" customWidth="1"/>
    <col min="265" max="265" width="1.625" style="45" customWidth="1"/>
    <col min="266" max="266" width="8.875" style="45" customWidth="1"/>
    <col min="267" max="268" width="18.625" style="45" customWidth="1"/>
    <col min="269" max="269" width="6.125" style="45" customWidth="1"/>
    <col min="270" max="270" width="11.125" style="45" customWidth="1"/>
    <col min="271" max="271" width="2.375" style="45" bestFit="1" customWidth="1"/>
    <col min="272" max="273" width="18.625" style="45" customWidth="1"/>
    <col min="274" max="505" width="8.625" style="45"/>
    <col min="506" max="506" width="5.625" style="45" customWidth="1"/>
    <col min="507" max="507" width="6.125" style="45" customWidth="1"/>
    <col min="508" max="508" width="5.625" style="45" customWidth="1"/>
    <col min="509" max="509" width="11.875" style="45" customWidth="1"/>
    <col min="510" max="511" width="5.625" style="45" customWidth="1"/>
    <col min="512" max="512" width="10.625" style="45" customWidth="1"/>
    <col min="513" max="513" width="5.625" style="45" customWidth="1"/>
    <col min="514" max="514" width="1.625" style="45" customWidth="1"/>
    <col min="515" max="515" width="5.625" style="45" customWidth="1"/>
    <col min="516" max="516" width="1.625" style="45" customWidth="1"/>
    <col min="517" max="518" width="5.625" style="45" customWidth="1"/>
    <col min="519" max="519" width="1.625" style="45" customWidth="1"/>
    <col min="520" max="520" width="5.625" style="45" customWidth="1"/>
    <col min="521" max="521" width="1.625" style="45" customWidth="1"/>
    <col min="522" max="522" width="8.875" style="45" customWidth="1"/>
    <col min="523" max="524" width="18.625" style="45" customWidth="1"/>
    <col min="525" max="525" width="6.125" style="45" customWidth="1"/>
    <col min="526" max="526" width="11.125" style="45" customWidth="1"/>
    <col min="527" max="527" width="2.375" style="45" bestFit="1" customWidth="1"/>
    <col min="528" max="529" width="18.625" style="45" customWidth="1"/>
    <col min="530" max="761" width="8.625" style="45"/>
    <col min="762" max="762" width="5.625" style="45" customWidth="1"/>
    <col min="763" max="763" width="6.125" style="45" customWidth="1"/>
    <col min="764" max="764" width="5.625" style="45" customWidth="1"/>
    <col min="765" max="765" width="11.875" style="45" customWidth="1"/>
    <col min="766" max="767" width="5.625" style="45" customWidth="1"/>
    <col min="768" max="768" width="10.625" style="45" customWidth="1"/>
    <col min="769" max="769" width="5.625" style="45" customWidth="1"/>
    <col min="770" max="770" width="1.625" style="45" customWidth="1"/>
    <col min="771" max="771" width="5.625" style="45" customWidth="1"/>
    <col min="772" max="772" width="1.625" style="45" customWidth="1"/>
    <col min="773" max="774" width="5.625" style="45" customWidth="1"/>
    <col min="775" max="775" width="1.625" style="45" customWidth="1"/>
    <col min="776" max="776" width="5.625" style="45" customWidth="1"/>
    <col min="777" max="777" width="1.625" style="45" customWidth="1"/>
    <col min="778" max="778" width="8.875" style="45" customWidth="1"/>
    <col min="779" max="780" width="18.625" style="45" customWidth="1"/>
    <col min="781" max="781" width="6.125" style="45" customWidth="1"/>
    <col min="782" max="782" width="11.125" style="45" customWidth="1"/>
    <col min="783" max="783" width="2.375" style="45" bestFit="1" customWidth="1"/>
    <col min="784" max="785" width="18.625" style="45" customWidth="1"/>
    <col min="786" max="1017" width="8.625" style="45"/>
    <col min="1018" max="1018" width="5.625" style="45" customWidth="1"/>
    <col min="1019" max="1019" width="6.125" style="45" customWidth="1"/>
    <col min="1020" max="1020" width="5.625" style="45" customWidth="1"/>
    <col min="1021" max="1021" width="11.875" style="45" customWidth="1"/>
    <col min="1022" max="1023" width="5.625" style="45" customWidth="1"/>
    <col min="1024" max="1024" width="10.625" style="45" customWidth="1"/>
    <col min="1025" max="1025" width="5.625" style="45" customWidth="1"/>
    <col min="1026" max="1026" width="1.625" style="45" customWidth="1"/>
    <col min="1027" max="1027" width="5.625" style="45" customWidth="1"/>
    <col min="1028" max="1028" width="1.625" style="45" customWidth="1"/>
    <col min="1029" max="1030" width="5.625" style="45" customWidth="1"/>
    <col min="1031" max="1031" width="1.625" style="45" customWidth="1"/>
    <col min="1032" max="1032" width="5.625" style="45" customWidth="1"/>
    <col min="1033" max="1033" width="1.625" style="45" customWidth="1"/>
    <col min="1034" max="1034" width="8.875" style="45" customWidth="1"/>
    <col min="1035" max="1036" width="18.625" style="45" customWidth="1"/>
    <col min="1037" max="1037" width="6.125" style="45" customWidth="1"/>
    <col min="1038" max="1038" width="11.125" style="45" customWidth="1"/>
    <col min="1039" max="1039" width="2.375" style="45" bestFit="1" customWidth="1"/>
    <col min="1040" max="1041" width="18.625" style="45" customWidth="1"/>
    <col min="1042" max="1273" width="8.625" style="45"/>
    <col min="1274" max="1274" width="5.625" style="45" customWidth="1"/>
    <col min="1275" max="1275" width="6.125" style="45" customWidth="1"/>
    <col min="1276" max="1276" width="5.625" style="45" customWidth="1"/>
    <col min="1277" max="1277" width="11.875" style="45" customWidth="1"/>
    <col min="1278" max="1279" width="5.625" style="45" customWidth="1"/>
    <col min="1280" max="1280" width="10.625" style="45" customWidth="1"/>
    <col min="1281" max="1281" width="5.625" style="45" customWidth="1"/>
    <col min="1282" max="1282" width="1.625" style="45" customWidth="1"/>
    <col min="1283" max="1283" width="5.625" style="45" customWidth="1"/>
    <col min="1284" max="1284" width="1.625" style="45" customWidth="1"/>
    <col min="1285" max="1286" width="5.625" style="45" customWidth="1"/>
    <col min="1287" max="1287" width="1.625" style="45" customWidth="1"/>
    <col min="1288" max="1288" width="5.625" style="45" customWidth="1"/>
    <col min="1289" max="1289" width="1.625" style="45" customWidth="1"/>
    <col min="1290" max="1290" width="8.875" style="45" customWidth="1"/>
    <col min="1291" max="1292" width="18.625" style="45" customWidth="1"/>
    <col min="1293" max="1293" width="6.125" style="45" customWidth="1"/>
    <col min="1294" max="1294" width="11.125" style="45" customWidth="1"/>
    <col min="1295" max="1295" width="2.375" style="45" bestFit="1" customWidth="1"/>
    <col min="1296" max="1297" width="18.625" style="45" customWidth="1"/>
    <col min="1298" max="1529" width="8.625" style="45"/>
    <col min="1530" max="1530" width="5.625" style="45" customWidth="1"/>
    <col min="1531" max="1531" width="6.125" style="45" customWidth="1"/>
    <col min="1532" max="1532" width="5.625" style="45" customWidth="1"/>
    <col min="1533" max="1533" width="11.875" style="45" customWidth="1"/>
    <col min="1534" max="1535" width="5.625" style="45" customWidth="1"/>
    <col min="1536" max="1536" width="10.625" style="45" customWidth="1"/>
    <col min="1537" max="1537" width="5.625" style="45" customWidth="1"/>
    <col min="1538" max="1538" width="1.625" style="45" customWidth="1"/>
    <col min="1539" max="1539" width="5.625" style="45" customWidth="1"/>
    <col min="1540" max="1540" width="1.625" style="45" customWidth="1"/>
    <col min="1541" max="1542" width="5.625" style="45" customWidth="1"/>
    <col min="1543" max="1543" width="1.625" style="45" customWidth="1"/>
    <col min="1544" max="1544" width="5.625" style="45" customWidth="1"/>
    <col min="1545" max="1545" width="1.625" style="45" customWidth="1"/>
    <col min="1546" max="1546" width="8.875" style="45" customWidth="1"/>
    <col min="1547" max="1548" width="18.625" style="45" customWidth="1"/>
    <col min="1549" max="1549" width="6.125" style="45" customWidth="1"/>
    <col min="1550" max="1550" width="11.125" style="45" customWidth="1"/>
    <col min="1551" max="1551" width="2.375" style="45" bestFit="1" customWidth="1"/>
    <col min="1552" max="1553" width="18.625" style="45" customWidth="1"/>
    <col min="1554" max="1785" width="8.625" style="45"/>
    <col min="1786" max="1786" width="5.625" style="45" customWidth="1"/>
    <col min="1787" max="1787" width="6.125" style="45" customWidth="1"/>
    <col min="1788" max="1788" width="5.625" style="45" customWidth="1"/>
    <col min="1789" max="1789" width="11.875" style="45" customWidth="1"/>
    <col min="1790" max="1791" width="5.625" style="45" customWidth="1"/>
    <col min="1792" max="1792" width="10.625" style="45" customWidth="1"/>
    <col min="1793" max="1793" width="5.625" style="45" customWidth="1"/>
    <col min="1794" max="1794" width="1.625" style="45" customWidth="1"/>
    <col min="1795" max="1795" width="5.625" style="45" customWidth="1"/>
    <col min="1796" max="1796" width="1.625" style="45" customWidth="1"/>
    <col min="1797" max="1798" width="5.625" style="45" customWidth="1"/>
    <col min="1799" max="1799" width="1.625" style="45" customWidth="1"/>
    <col min="1800" max="1800" width="5.625" style="45" customWidth="1"/>
    <col min="1801" max="1801" width="1.625" style="45" customWidth="1"/>
    <col min="1802" max="1802" width="8.875" style="45" customWidth="1"/>
    <col min="1803" max="1804" width="18.625" style="45" customWidth="1"/>
    <col min="1805" max="1805" width="6.125" style="45" customWidth="1"/>
    <col min="1806" max="1806" width="11.125" style="45" customWidth="1"/>
    <col min="1807" max="1807" width="2.375" style="45" bestFit="1" customWidth="1"/>
    <col min="1808" max="1809" width="18.625" style="45" customWidth="1"/>
    <col min="1810" max="2041" width="8.625" style="45"/>
    <col min="2042" max="2042" width="5.625" style="45" customWidth="1"/>
    <col min="2043" max="2043" width="6.125" style="45" customWidth="1"/>
    <col min="2044" max="2044" width="5.625" style="45" customWidth="1"/>
    <col min="2045" max="2045" width="11.875" style="45" customWidth="1"/>
    <col min="2046" max="2047" width="5.625" style="45" customWidth="1"/>
    <col min="2048" max="2048" width="10.625" style="45" customWidth="1"/>
    <col min="2049" max="2049" width="5.625" style="45" customWidth="1"/>
    <col min="2050" max="2050" width="1.625" style="45" customWidth="1"/>
    <col min="2051" max="2051" width="5.625" style="45" customWidth="1"/>
    <col min="2052" max="2052" width="1.625" style="45" customWidth="1"/>
    <col min="2053" max="2054" width="5.625" style="45" customWidth="1"/>
    <col min="2055" max="2055" width="1.625" style="45" customWidth="1"/>
    <col min="2056" max="2056" width="5.625" style="45" customWidth="1"/>
    <col min="2057" max="2057" width="1.625" style="45" customWidth="1"/>
    <col min="2058" max="2058" width="8.875" style="45" customWidth="1"/>
    <col min="2059" max="2060" width="18.625" style="45" customWidth="1"/>
    <col min="2061" max="2061" width="6.125" style="45" customWidth="1"/>
    <col min="2062" max="2062" width="11.125" style="45" customWidth="1"/>
    <col min="2063" max="2063" width="2.375" style="45" bestFit="1" customWidth="1"/>
    <col min="2064" max="2065" width="18.625" style="45" customWidth="1"/>
    <col min="2066" max="2297" width="8.625" style="45"/>
    <col min="2298" max="2298" width="5.625" style="45" customWidth="1"/>
    <col min="2299" max="2299" width="6.125" style="45" customWidth="1"/>
    <col min="2300" max="2300" width="5.625" style="45" customWidth="1"/>
    <col min="2301" max="2301" width="11.875" style="45" customWidth="1"/>
    <col min="2302" max="2303" width="5.625" style="45" customWidth="1"/>
    <col min="2304" max="2304" width="10.625" style="45" customWidth="1"/>
    <col min="2305" max="2305" width="5.625" style="45" customWidth="1"/>
    <col min="2306" max="2306" width="1.625" style="45" customWidth="1"/>
    <col min="2307" max="2307" width="5.625" style="45" customWidth="1"/>
    <col min="2308" max="2308" width="1.625" style="45" customWidth="1"/>
    <col min="2309" max="2310" width="5.625" style="45" customWidth="1"/>
    <col min="2311" max="2311" width="1.625" style="45" customWidth="1"/>
    <col min="2312" max="2312" width="5.625" style="45" customWidth="1"/>
    <col min="2313" max="2313" width="1.625" style="45" customWidth="1"/>
    <col min="2314" max="2314" width="8.875" style="45" customWidth="1"/>
    <col min="2315" max="2316" width="18.625" style="45" customWidth="1"/>
    <col min="2317" max="2317" width="6.125" style="45" customWidth="1"/>
    <col min="2318" max="2318" width="11.125" style="45" customWidth="1"/>
    <col min="2319" max="2319" width="2.375" style="45" bestFit="1" customWidth="1"/>
    <col min="2320" max="2321" width="18.625" style="45" customWidth="1"/>
    <col min="2322" max="2553" width="8.625" style="45"/>
    <col min="2554" max="2554" width="5.625" style="45" customWidth="1"/>
    <col min="2555" max="2555" width="6.125" style="45" customWidth="1"/>
    <col min="2556" max="2556" width="5.625" style="45" customWidth="1"/>
    <col min="2557" max="2557" width="11.875" style="45" customWidth="1"/>
    <col min="2558" max="2559" width="5.625" style="45" customWidth="1"/>
    <col min="2560" max="2560" width="10.625" style="45" customWidth="1"/>
    <col min="2561" max="2561" width="5.625" style="45" customWidth="1"/>
    <col min="2562" max="2562" width="1.625" style="45" customWidth="1"/>
    <col min="2563" max="2563" width="5.625" style="45" customWidth="1"/>
    <col min="2564" max="2564" width="1.625" style="45" customWidth="1"/>
    <col min="2565" max="2566" width="5.625" style="45" customWidth="1"/>
    <col min="2567" max="2567" width="1.625" style="45" customWidth="1"/>
    <col min="2568" max="2568" width="5.625" style="45" customWidth="1"/>
    <col min="2569" max="2569" width="1.625" style="45" customWidth="1"/>
    <col min="2570" max="2570" width="8.875" style="45" customWidth="1"/>
    <col min="2571" max="2572" width="18.625" style="45" customWidth="1"/>
    <col min="2573" max="2573" width="6.125" style="45" customWidth="1"/>
    <col min="2574" max="2574" width="11.125" style="45" customWidth="1"/>
    <col min="2575" max="2575" width="2.375" style="45" bestFit="1" customWidth="1"/>
    <col min="2576" max="2577" width="18.625" style="45" customWidth="1"/>
    <col min="2578" max="2809" width="8.625" style="45"/>
    <col min="2810" max="2810" width="5.625" style="45" customWidth="1"/>
    <col min="2811" max="2811" width="6.125" style="45" customWidth="1"/>
    <col min="2812" max="2812" width="5.625" style="45" customWidth="1"/>
    <col min="2813" max="2813" width="11.875" style="45" customWidth="1"/>
    <col min="2814" max="2815" width="5.625" style="45" customWidth="1"/>
    <col min="2816" max="2816" width="10.625" style="45" customWidth="1"/>
    <col min="2817" max="2817" width="5.625" style="45" customWidth="1"/>
    <col min="2818" max="2818" width="1.625" style="45" customWidth="1"/>
    <col min="2819" max="2819" width="5.625" style="45" customWidth="1"/>
    <col min="2820" max="2820" width="1.625" style="45" customWidth="1"/>
    <col min="2821" max="2822" width="5.625" style="45" customWidth="1"/>
    <col min="2823" max="2823" width="1.625" style="45" customWidth="1"/>
    <col min="2824" max="2824" width="5.625" style="45" customWidth="1"/>
    <col min="2825" max="2825" width="1.625" style="45" customWidth="1"/>
    <col min="2826" max="2826" width="8.875" style="45" customWidth="1"/>
    <col min="2827" max="2828" width="18.625" style="45" customWidth="1"/>
    <col min="2829" max="2829" width="6.125" style="45" customWidth="1"/>
    <col min="2830" max="2830" width="11.125" style="45" customWidth="1"/>
    <col min="2831" max="2831" width="2.375" style="45" bestFit="1" customWidth="1"/>
    <col min="2832" max="2833" width="18.625" style="45" customWidth="1"/>
    <col min="2834" max="3065" width="8.625" style="45"/>
    <col min="3066" max="3066" width="5.625" style="45" customWidth="1"/>
    <col min="3067" max="3067" width="6.125" style="45" customWidth="1"/>
    <col min="3068" max="3068" width="5.625" style="45" customWidth="1"/>
    <col min="3069" max="3069" width="11.875" style="45" customWidth="1"/>
    <col min="3070" max="3071" width="5.625" style="45" customWidth="1"/>
    <col min="3072" max="3072" width="10.625" style="45" customWidth="1"/>
    <col min="3073" max="3073" width="5.625" style="45" customWidth="1"/>
    <col min="3074" max="3074" width="1.625" style="45" customWidth="1"/>
    <col min="3075" max="3075" width="5.625" style="45" customWidth="1"/>
    <col min="3076" max="3076" width="1.625" style="45" customWidth="1"/>
    <col min="3077" max="3078" width="5.625" style="45" customWidth="1"/>
    <col min="3079" max="3079" width="1.625" style="45" customWidth="1"/>
    <col min="3080" max="3080" width="5.625" style="45" customWidth="1"/>
    <col min="3081" max="3081" width="1.625" style="45" customWidth="1"/>
    <col min="3082" max="3082" width="8.875" style="45" customWidth="1"/>
    <col min="3083" max="3084" width="18.625" style="45" customWidth="1"/>
    <col min="3085" max="3085" width="6.125" style="45" customWidth="1"/>
    <col min="3086" max="3086" width="11.125" style="45" customWidth="1"/>
    <col min="3087" max="3087" width="2.375" style="45" bestFit="1" customWidth="1"/>
    <col min="3088" max="3089" width="18.625" style="45" customWidth="1"/>
    <col min="3090" max="3321" width="8.625" style="45"/>
    <col min="3322" max="3322" width="5.625" style="45" customWidth="1"/>
    <col min="3323" max="3323" width="6.125" style="45" customWidth="1"/>
    <col min="3324" max="3324" width="5.625" style="45" customWidth="1"/>
    <col min="3325" max="3325" width="11.875" style="45" customWidth="1"/>
    <col min="3326" max="3327" width="5.625" style="45" customWidth="1"/>
    <col min="3328" max="3328" width="10.625" style="45" customWidth="1"/>
    <col min="3329" max="3329" width="5.625" style="45" customWidth="1"/>
    <col min="3330" max="3330" width="1.625" style="45" customWidth="1"/>
    <col min="3331" max="3331" width="5.625" style="45" customWidth="1"/>
    <col min="3332" max="3332" width="1.625" style="45" customWidth="1"/>
    <col min="3333" max="3334" width="5.625" style="45" customWidth="1"/>
    <col min="3335" max="3335" width="1.625" style="45" customWidth="1"/>
    <col min="3336" max="3336" width="5.625" style="45" customWidth="1"/>
    <col min="3337" max="3337" width="1.625" style="45" customWidth="1"/>
    <col min="3338" max="3338" width="8.875" style="45" customWidth="1"/>
    <col min="3339" max="3340" width="18.625" style="45" customWidth="1"/>
    <col min="3341" max="3341" width="6.125" style="45" customWidth="1"/>
    <col min="3342" max="3342" width="11.125" style="45" customWidth="1"/>
    <col min="3343" max="3343" width="2.375" style="45" bestFit="1" customWidth="1"/>
    <col min="3344" max="3345" width="18.625" style="45" customWidth="1"/>
    <col min="3346" max="3577" width="8.625" style="45"/>
    <col min="3578" max="3578" width="5.625" style="45" customWidth="1"/>
    <col min="3579" max="3579" width="6.125" style="45" customWidth="1"/>
    <col min="3580" max="3580" width="5.625" style="45" customWidth="1"/>
    <col min="3581" max="3581" width="11.875" style="45" customWidth="1"/>
    <col min="3582" max="3583" width="5.625" style="45" customWidth="1"/>
    <col min="3584" max="3584" width="10.625" style="45" customWidth="1"/>
    <col min="3585" max="3585" width="5.625" style="45" customWidth="1"/>
    <col min="3586" max="3586" width="1.625" style="45" customWidth="1"/>
    <col min="3587" max="3587" width="5.625" style="45" customWidth="1"/>
    <col min="3588" max="3588" width="1.625" style="45" customWidth="1"/>
    <col min="3589" max="3590" width="5.625" style="45" customWidth="1"/>
    <col min="3591" max="3591" width="1.625" style="45" customWidth="1"/>
    <col min="3592" max="3592" width="5.625" style="45" customWidth="1"/>
    <col min="3593" max="3593" width="1.625" style="45" customWidth="1"/>
    <col min="3594" max="3594" width="8.875" style="45" customWidth="1"/>
    <col min="3595" max="3596" width="18.625" style="45" customWidth="1"/>
    <col min="3597" max="3597" width="6.125" style="45" customWidth="1"/>
    <col min="3598" max="3598" width="11.125" style="45" customWidth="1"/>
    <col min="3599" max="3599" width="2.375" style="45" bestFit="1" customWidth="1"/>
    <col min="3600" max="3601" width="18.625" style="45" customWidth="1"/>
    <col min="3602" max="3833" width="8.625" style="45"/>
    <col min="3834" max="3834" width="5.625" style="45" customWidth="1"/>
    <col min="3835" max="3835" width="6.125" style="45" customWidth="1"/>
    <col min="3836" max="3836" width="5.625" style="45" customWidth="1"/>
    <col min="3837" max="3837" width="11.875" style="45" customWidth="1"/>
    <col min="3838" max="3839" width="5.625" style="45" customWidth="1"/>
    <col min="3840" max="3840" width="10.625" style="45" customWidth="1"/>
    <col min="3841" max="3841" width="5.625" style="45" customWidth="1"/>
    <col min="3842" max="3842" width="1.625" style="45" customWidth="1"/>
    <col min="3843" max="3843" width="5.625" style="45" customWidth="1"/>
    <col min="3844" max="3844" width="1.625" style="45" customWidth="1"/>
    <col min="3845" max="3846" width="5.625" style="45" customWidth="1"/>
    <col min="3847" max="3847" width="1.625" style="45" customWidth="1"/>
    <col min="3848" max="3848" width="5.625" style="45" customWidth="1"/>
    <col min="3849" max="3849" width="1.625" style="45" customWidth="1"/>
    <col min="3850" max="3850" width="8.875" style="45" customWidth="1"/>
    <col min="3851" max="3852" width="18.625" style="45" customWidth="1"/>
    <col min="3853" max="3853" width="6.125" style="45" customWidth="1"/>
    <col min="3854" max="3854" width="11.125" style="45" customWidth="1"/>
    <col min="3855" max="3855" width="2.375" style="45" bestFit="1" customWidth="1"/>
    <col min="3856" max="3857" width="18.625" style="45" customWidth="1"/>
    <col min="3858" max="4089" width="8.625" style="45"/>
    <col min="4090" max="4090" width="5.625" style="45" customWidth="1"/>
    <col min="4091" max="4091" width="6.125" style="45" customWidth="1"/>
    <col min="4092" max="4092" width="5.625" style="45" customWidth="1"/>
    <col min="4093" max="4093" width="11.875" style="45" customWidth="1"/>
    <col min="4094" max="4095" width="5.625" style="45" customWidth="1"/>
    <col min="4096" max="4096" width="10.625" style="45" customWidth="1"/>
    <col min="4097" max="4097" width="5.625" style="45" customWidth="1"/>
    <col min="4098" max="4098" width="1.625" style="45" customWidth="1"/>
    <col min="4099" max="4099" width="5.625" style="45" customWidth="1"/>
    <col min="4100" max="4100" width="1.625" style="45" customWidth="1"/>
    <col min="4101" max="4102" width="5.625" style="45" customWidth="1"/>
    <col min="4103" max="4103" width="1.625" style="45" customWidth="1"/>
    <col min="4104" max="4104" width="5.625" style="45" customWidth="1"/>
    <col min="4105" max="4105" width="1.625" style="45" customWidth="1"/>
    <col min="4106" max="4106" width="8.875" style="45" customWidth="1"/>
    <col min="4107" max="4108" width="18.625" style="45" customWidth="1"/>
    <col min="4109" max="4109" width="6.125" style="45" customWidth="1"/>
    <col min="4110" max="4110" width="11.125" style="45" customWidth="1"/>
    <col min="4111" max="4111" width="2.375" style="45" bestFit="1" customWidth="1"/>
    <col min="4112" max="4113" width="18.625" style="45" customWidth="1"/>
    <col min="4114" max="4345" width="8.625" style="45"/>
    <col min="4346" max="4346" width="5.625" style="45" customWidth="1"/>
    <col min="4347" max="4347" width="6.125" style="45" customWidth="1"/>
    <col min="4348" max="4348" width="5.625" style="45" customWidth="1"/>
    <col min="4349" max="4349" width="11.875" style="45" customWidth="1"/>
    <col min="4350" max="4351" width="5.625" style="45" customWidth="1"/>
    <col min="4352" max="4352" width="10.625" style="45" customWidth="1"/>
    <col min="4353" max="4353" width="5.625" style="45" customWidth="1"/>
    <col min="4354" max="4354" width="1.625" style="45" customWidth="1"/>
    <col min="4355" max="4355" width="5.625" style="45" customWidth="1"/>
    <col min="4356" max="4356" width="1.625" style="45" customWidth="1"/>
    <col min="4357" max="4358" width="5.625" style="45" customWidth="1"/>
    <col min="4359" max="4359" width="1.625" style="45" customWidth="1"/>
    <col min="4360" max="4360" width="5.625" style="45" customWidth="1"/>
    <col min="4361" max="4361" width="1.625" style="45" customWidth="1"/>
    <col min="4362" max="4362" width="8.875" style="45" customWidth="1"/>
    <col min="4363" max="4364" width="18.625" style="45" customWidth="1"/>
    <col min="4365" max="4365" width="6.125" style="45" customWidth="1"/>
    <col min="4366" max="4366" width="11.125" style="45" customWidth="1"/>
    <col min="4367" max="4367" width="2.375" style="45" bestFit="1" customWidth="1"/>
    <col min="4368" max="4369" width="18.625" style="45" customWidth="1"/>
    <col min="4370" max="4601" width="8.625" style="45"/>
    <col min="4602" max="4602" width="5.625" style="45" customWidth="1"/>
    <col min="4603" max="4603" width="6.125" style="45" customWidth="1"/>
    <col min="4604" max="4604" width="5.625" style="45" customWidth="1"/>
    <col min="4605" max="4605" width="11.875" style="45" customWidth="1"/>
    <col min="4606" max="4607" width="5.625" style="45" customWidth="1"/>
    <col min="4608" max="4608" width="10.625" style="45" customWidth="1"/>
    <col min="4609" max="4609" width="5.625" style="45" customWidth="1"/>
    <col min="4610" max="4610" width="1.625" style="45" customWidth="1"/>
    <col min="4611" max="4611" width="5.625" style="45" customWidth="1"/>
    <col min="4612" max="4612" width="1.625" style="45" customWidth="1"/>
    <col min="4613" max="4614" width="5.625" style="45" customWidth="1"/>
    <col min="4615" max="4615" width="1.625" style="45" customWidth="1"/>
    <col min="4616" max="4616" width="5.625" style="45" customWidth="1"/>
    <col min="4617" max="4617" width="1.625" style="45" customWidth="1"/>
    <col min="4618" max="4618" width="8.875" style="45" customWidth="1"/>
    <col min="4619" max="4620" width="18.625" style="45" customWidth="1"/>
    <col min="4621" max="4621" width="6.125" style="45" customWidth="1"/>
    <col min="4622" max="4622" width="11.125" style="45" customWidth="1"/>
    <col min="4623" max="4623" width="2.375" style="45" bestFit="1" customWidth="1"/>
    <col min="4624" max="4625" width="18.625" style="45" customWidth="1"/>
    <col min="4626" max="4857" width="8.625" style="45"/>
    <col min="4858" max="4858" width="5.625" style="45" customWidth="1"/>
    <col min="4859" max="4859" width="6.125" style="45" customWidth="1"/>
    <col min="4860" max="4860" width="5.625" style="45" customWidth="1"/>
    <col min="4861" max="4861" width="11.875" style="45" customWidth="1"/>
    <col min="4862" max="4863" width="5.625" style="45" customWidth="1"/>
    <col min="4864" max="4864" width="10.625" style="45" customWidth="1"/>
    <col min="4865" max="4865" width="5.625" style="45" customWidth="1"/>
    <col min="4866" max="4866" width="1.625" style="45" customWidth="1"/>
    <col min="4867" max="4867" width="5.625" style="45" customWidth="1"/>
    <col min="4868" max="4868" width="1.625" style="45" customWidth="1"/>
    <col min="4869" max="4870" width="5.625" style="45" customWidth="1"/>
    <col min="4871" max="4871" width="1.625" style="45" customWidth="1"/>
    <col min="4872" max="4872" width="5.625" style="45" customWidth="1"/>
    <col min="4873" max="4873" width="1.625" style="45" customWidth="1"/>
    <col min="4874" max="4874" width="8.875" style="45" customWidth="1"/>
    <col min="4875" max="4876" width="18.625" style="45" customWidth="1"/>
    <col min="4877" max="4877" width="6.125" style="45" customWidth="1"/>
    <col min="4878" max="4878" width="11.125" style="45" customWidth="1"/>
    <col min="4879" max="4879" width="2.375" style="45" bestFit="1" customWidth="1"/>
    <col min="4880" max="4881" width="18.625" style="45" customWidth="1"/>
    <col min="4882" max="5113" width="8.625" style="45"/>
    <col min="5114" max="5114" width="5.625" style="45" customWidth="1"/>
    <col min="5115" max="5115" width="6.125" style="45" customWidth="1"/>
    <col min="5116" max="5116" width="5.625" style="45" customWidth="1"/>
    <col min="5117" max="5117" width="11.875" style="45" customWidth="1"/>
    <col min="5118" max="5119" width="5.625" style="45" customWidth="1"/>
    <col min="5120" max="5120" width="10.625" style="45" customWidth="1"/>
    <col min="5121" max="5121" width="5.625" style="45" customWidth="1"/>
    <col min="5122" max="5122" width="1.625" style="45" customWidth="1"/>
    <col min="5123" max="5123" width="5.625" style="45" customWidth="1"/>
    <col min="5124" max="5124" width="1.625" style="45" customWidth="1"/>
    <col min="5125" max="5126" width="5.625" style="45" customWidth="1"/>
    <col min="5127" max="5127" width="1.625" style="45" customWidth="1"/>
    <col min="5128" max="5128" width="5.625" style="45" customWidth="1"/>
    <col min="5129" max="5129" width="1.625" style="45" customWidth="1"/>
    <col min="5130" max="5130" width="8.875" style="45" customWidth="1"/>
    <col min="5131" max="5132" width="18.625" style="45" customWidth="1"/>
    <col min="5133" max="5133" width="6.125" style="45" customWidth="1"/>
    <col min="5134" max="5134" width="11.125" style="45" customWidth="1"/>
    <col min="5135" max="5135" width="2.375" style="45" bestFit="1" customWidth="1"/>
    <col min="5136" max="5137" width="18.625" style="45" customWidth="1"/>
    <col min="5138" max="5369" width="8.625" style="45"/>
    <col min="5370" max="5370" width="5.625" style="45" customWidth="1"/>
    <col min="5371" max="5371" width="6.125" style="45" customWidth="1"/>
    <col min="5372" max="5372" width="5.625" style="45" customWidth="1"/>
    <col min="5373" max="5373" width="11.875" style="45" customWidth="1"/>
    <col min="5374" max="5375" width="5.625" style="45" customWidth="1"/>
    <col min="5376" max="5376" width="10.625" style="45" customWidth="1"/>
    <col min="5377" max="5377" width="5.625" style="45" customWidth="1"/>
    <col min="5378" max="5378" width="1.625" style="45" customWidth="1"/>
    <col min="5379" max="5379" width="5.625" style="45" customWidth="1"/>
    <col min="5380" max="5380" width="1.625" style="45" customWidth="1"/>
    <col min="5381" max="5382" width="5.625" style="45" customWidth="1"/>
    <col min="5383" max="5383" width="1.625" style="45" customWidth="1"/>
    <col min="5384" max="5384" width="5.625" style="45" customWidth="1"/>
    <col min="5385" max="5385" width="1.625" style="45" customWidth="1"/>
    <col min="5386" max="5386" width="8.875" style="45" customWidth="1"/>
    <col min="5387" max="5388" width="18.625" style="45" customWidth="1"/>
    <col min="5389" max="5389" width="6.125" style="45" customWidth="1"/>
    <col min="5390" max="5390" width="11.125" style="45" customWidth="1"/>
    <col min="5391" max="5391" width="2.375" style="45" bestFit="1" customWidth="1"/>
    <col min="5392" max="5393" width="18.625" style="45" customWidth="1"/>
    <col min="5394" max="5625" width="8.625" style="45"/>
    <col min="5626" max="5626" width="5.625" style="45" customWidth="1"/>
    <col min="5627" max="5627" width="6.125" style="45" customWidth="1"/>
    <col min="5628" max="5628" width="5.625" style="45" customWidth="1"/>
    <col min="5629" max="5629" width="11.875" style="45" customWidth="1"/>
    <col min="5630" max="5631" width="5.625" style="45" customWidth="1"/>
    <col min="5632" max="5632" width="10.625" style="45" customWidth="1"/>
    <col min="5633" max="5633" width="5.625" style="45" customWidth="1"/>
    <col min="5634" max="5634" width="1.625" style="45" customWidth="1"/>
    <col min="5635" max="5635" width="5.625" style="45" customWidth="1"/>
    <col min="5636" max="5636" width="1.625" style="45" customWidth="1"/>
    <col min="5637" max="5638" width="5.625" style="45" customWidth="1"/>
    <col min="5639" max="5639" width="1.625" style="45" customWidth="1"/>
    <col min="5640" max="5640" width="5.625" style="45" customWidth="1"/>
    <col min="5641" max="5641" width="1.625" style="45" customWidth="1"/>
    <col min="5642" max="5642" width="8.875" style="45" customWidth="1"/>
    <col min="5643" max="5644" width="18.625" style="45" customWidth="1"/>
    <col min="5645" max="5645" width="6.125" style="45" customWidth="1"/>
    <col min="5646" max="5646" width="11.125" style="45" customWidth="1"/>
    <col min="5647" max="5647" width="2.375" style="45" bestFit="1" customWidth="1"/>
    <col min="5648" max="5649" width="18.625" style="45" customWidth="1"/>
    <col min="5650" max="5881" width="8.625" style="45"/>
    <col min="5882" max="5882" width="5.625" style="45" customWidth="1"/>
    <col min="5883" max="5883" width="6.125" style="45" customWidth="1"/>
    <col min="5884" max="5884" width="5.625" style="45" customWidth="1"/>
    <col min="5885" max="5885" width="11.875" style="45" customWidth="1"/>
    <col min="5886" max="5887" width="5.625" style="45" customWidth="1"/>
    <col min="5888" max="5888" width="10.625" style="45" customWidth="1"/>
    <col min="5889" max="5889" width="5.625" style="45" customWidth="1"/>
    <col min="5890" max="5890" width="1.625" style="45" customWidth="1"/>
    <col min="5891" max="5891" width="5.625" style="45" customWidth="1"/>
    <col min="5892" max="5892" width="1.625" style="45" customWidth="1"/>
    <col min="5893" max="5894" width="5.625" style="45" customWidth="1"/>
    <col min="5895" max="5895" width="1.625" style="45" customWidth="1"/>
    <col min="5896" max="5896" width="5.625" style="45" customWidth="1"/>
    <col min="5897" max="5897" width="1.625" style="45" customWidth="1"/>
    <col min="5898" max="5898" width="8.875" style="45" customWidth="1"/>
    <col min="5899" max="5900" width="18.625" style="45" customWidth="1"/>
    <col min="5901" max="5901" width="6.125" style="45" customWidth="1"/>
    <col min="5902" max="5902" width="11.125" style="45" customWidth="1"/>
    <col min="5903" max="5903" width="2.375" style="45" bestFit="1" customWidth="1"/>
    <col min="5904" max="5905" width="18.625" style="45" customWidth="1"/>
    <col min="5906" max="6137" width="8.625" style="45"/>
    <col min="6138" max="6138" width="5.625" style="45" customWidth="1"/>
    <col min="6139" max="6139" width="6.125" style="45" customWidth="1"/>
    <col min="6140" max="6140" width="5.625" style="45" customWidth="1"/>
    <col min="6141" max="6141" width="11.875" style="45" customWidth="1"/>
    <col min="6142" max="6143" width="5.625" style="45" customWidth="1"/>
    <col min="6144" max="6144" width="10.625" style="45" customWidth="1"/>
    <col min="6145" max="6145" width="5.625" style="45" customWidth="1"/>
    <col min="6146" max="6146" width="1.625" style="45" customWidth="1"/>
    <col min="6147" max="6147" width="5.625" style="45" customWidth="1"/>
    <col min="6148" max="6148" width="1.625" style="45" customWidth="1"/>
    <col min="6149" max="6150" width="5.625" style="45" customWidth="1"/>
    <col min="6151" max="6151" width="1.625" style="45" customWidth="1"/>
    <col min="6152" max="6152" width="5.625" style="45" customWidth="1"/>
    <col min="6153" max="6153" width="1.625" style="45" customWidth="1"/>
    <col min="6154" max="6154" width="8.875" style="45" customWidth="1"/>
    <col min="6155" max="6156" width="18.625" style="45" customWidth="1"/>
    <col min="6157" max="6157" width="6.125" style="45" customWidth="1"/>
    <col min="6158" max="6158" width="11.125" style="45" customWidth="1"/>
    <col min="6159" max="6159" width="2.375" style="45" bestFit="1" customWidth="1"/>
    <col min="6160" max="6161" width="18.625" style="45" customWidth="1"/>
    <col min="6162" max="6393" width="8.625" style="45"/>
    <col min="6394" max="6394" width="5.625" style="45" customWidth="1"/>
    <col min="6395" max="6395" width="6.125" style="45" customWidth="1"/>
    <col min="6396" max="6396" width="5.625" style="45" customWidth="1"/>
    <col min="6397" max="6397" width="11.875" style="45" customWidth="1"/>
    <col min="6398" max="6399" width="5.625" style="45" customWidth="1"/>
    <col min="6400" max="6400" width="10.625" style="45" customWidth="1"/>
    <col min="6401" max="6401" width="5.625" style="45" customWidth="1"/>
    <col min="6402" max="6402" width="1.625" style="45" customWidth="1"/>
    <col min="6403" max="6403" width="5.625" style="45" customWidth="1"/>
    <col min="6404" max="6404" width="1.625" style="45" customWidth="1"/>
    <col min="6405" max="6406" width="5.625" style="45" customWidth="1"/>
    <col min="6407" max="6407" width="1.625" style="45" customWidth="1"/>
    <col min="6408" max="6408" width="5.625" style="45" customWidth="1"/>
    <col min="6409" max="6409" width="1.625" style="45" customWidth="1"/>
    <col min="6410" max="6410" width="8.875" style="45" customWidth="1"/>
    <col min="6411" max="6412" width="18.625" style="45" customWidth="1"/>
    <col min="6413" max="6413" width="6.125" style="45" customWidth="1"/>
    <col min="6414" max="6414" width="11.125" style="45" customWidth="1"/>
    <col min="6415" max="6415" width="2.375" style="45" bestFit="1" customWidth="1"/>
    <col min="6416" max="6417" width="18.625" style="45" customWidth="1"/>
    <col min="6418" max="6649" width="8.625" style="45"/>
    <col min="6650" max="6650" width="5.625" style="45" customWidth="1"/>
    <col min="6651" max="6651" width="6.125" style="45" customWidth="1"/>
    <col min="6652" max="6652" width="5.625" style="45" customWidth="1"/>
    <col min="6653" max="6653" width="11.875" style="45" customWidth="1"/>
    <col min="6654" max="6655" width="5.625" style="45" customWidth="1"/>
    <col min="6656" max="6656" width="10.625" style="45" customWidth="1"/>
    <col min="6657" max="6657" width="5.625" style="45" customWidth="1"/>
    <col min="6658" max="6658" width="1.625" style="45" customWidth="1"/>
    <col min="6659" max="6659" width="5.625" style="45" customWidth="1"/>
    <col min="6660" max="6660" width="1.625" style="45" customWidth="1"/>
    <col min="6661" max="6662" width="5.625" style="45" customWidth="1"/>
    <col min="6663" max="6663" width="1.625" style="45" customWidth="1"/>
    <col min="6664" max="6664" width="5.625" style="45" customWidth="1"/>
    <col min="6665" max="6665" width="1.625" style="45" customWidth="1"/>
    <col min="6666" max="6666" width="8.875" style="45" customWidth="1"/>
    <col min="6667" max="6668" width="18.625" style="45" customWidth="1"/>
    <col min="6669" max="6669" width="6.125" style="45" customWidth="1"/>
    <col min="6670" max="6670" width="11.125" style="45" customWidth="1"/>
    <col min="6671" max="6671" width="2.375" style="45" bestFit="1" customWidth="1"/>
    <col min="6672" max="6673" width="18.625" style="45" customWidth="1"/>
    <col min="6674" max="6905" width="8.625" style="45"/>
    <col min="6906" max="6906" width="5.625" style="45" customWidth="1"/>
    <col min="6907" max="6907" width="6.125" style="45" customWidth="1"/>
    <col min="6908" max="6908" width="5.625" style="45" customWidth="1"/>
    <col min="6909" max="6909" width="11.875" style="45" customWidth="1"/>
    <col min="6910" max="6911" width="5.625" style="45" customWidth="1"/>
    <col min="6912" max="6912" width="10.625" style="45" customWidth="1"/>
    <col min="6913" max="6913" width="5.625" style="45" customWidth="1"/>
    <col min="6914" max="6914" width="1.625" style="45" customWidth="1"/>
    <col min="6915" max="6915" width="5.625" style="45" customWidth="1"/>
    <col min="6916" max="6916" width="1.625" style="45" customWidth="1"/>
    <col min="6917" max="6918" width="5.625" style="45" customWidth="1"/>
    <col min="6919" max="6919" width="1.625" style="45" customWidth="1"/>
    <col min="6920" max="6920" width="5.625" style="45" customWidth="1"/>
    <col min="6921" max="6921" width="1.625" style="45" customWidth="1"/>
    <col min="6922" max="6922" width="8.875" style="45" customWidth="1"/>
    <col min="6923" max="6924" width="18.625" style="45" customWidth="1"/>
    <col min="6925" max="6925" width="6.125" style="45" customWidth="1"/>
    <col min="6926" max="6926" width="11.125" style="45" customWidth="1"/>
    <col min="6927" max="6927" width="2.375" style="45" bestFit="1" customWidth="1"/>
    <col min="6928" max="6929" width="18.625" style="45" customWidth="1"/>
    <col min="6930" max="7161" width="8.625" style="45"/>
    <col min="7162" max="7162" width="5.625" style="45" customWidth="1"/>
    <col min="7163" max="7163" width="6.125" style="45" customWidth="1"/>
    <col min="7164" max="7164" width="5.625" style="45" customWidth="1"/>
    <col min="7165" max="7165" width="11.875" style="45" customWidth="1"/>
    <col min="7166" max="7167" width="5.625" style="45" customWidth="1"/>
    <col min="7168" max="7168" width="10.625" style="45" customWidth="1"/>
    <col min="7169" max="7169" width="5.625" style="45" customWidth="1"/>
    <col min="7170" max="7170" width="1.625" style="45" customWidth="1"/>
    <col min="7171" max="7171" width="5.625" style="45" customWidth="1"/>
    <col min="7172" max="7172" width="1.625" style="45" customWidth="1"/>
    <col min="7173" max="7174" width="5.625" style="45" customWidth="1"/>
    <col min="7175" max="7175" width="1.625" style="45" customWidth="1"/>
    <col min="7176" max="7176" width="5.625" style="45" customWidth="1"/>
    <col min="7177" max="7177" width="1.625" style="45" customWidth="1"/>
    <col min="7178" max="7178" width="8.875" style="45" customWidth="1"/>
    <col min="7179" max="7180" width="18.625" style="45" customWidth="1"/>
    <col min="7181" max="7181" width="6.125" style="45" customWidth="1"/>
    <col min="7182" max="7182" width="11.125" style="45" customWidth="1"/>
    <col min="7183" max="7183" width="2.375" style="45" bestFit="1" customWidth="1"/>
    <col min="7184" max="7185" width="18.625" style="45" customWidth="1"/>
    <col min="7186" max="7417" width="8.625" style="45"/>
    <col min="7418" max="7418" width="5.625" style="45" customWidth="1"/>
    <col min="7419" max="7419" width="6.125" style="45" customWidth="1"/>
    <col min="7420" max="7420" width="5.625" style="45" customWidth="1"/>
    <col min="7421" max="7421" width="11.875" style="45" customWidth="1"/>
    <col min="7422" max="7423" width="5.625" style="45" customWidth="1"/>
    <col min="7424" max="7424" width="10.625" style="45" customWidth="1"/>
    <col min="7425" max="7425" width="5.625" style="45" customWidth="1"/>
    <col min="7426" max="7426" width="1.625" style="45" customWidth="1"/>
    <col min="7427" max="7427" width="5.625" style="45" customWidth="1"/>
    <col min="7428" max="7428" width="1.625" style="45" customWidth="1"/>
    <col min="7429" max="7430" width="5.625" style="45" customWidth="1"/>
    <col min="7431" max="7431" width="1.625" style="45" customWidth="1"/>
    <col min="7432" max="7432" width="5.625" style="45" customWidth="1"/>
    <col min="7433" max="7433" width="1.625" style="45" customWidth="1"/>
    <col min="7434" max="7434" width="8.875" style="45" customWidth="1"/>
    <col min="7435" max="7436" width="18.625" style="45" customWidth="1"/>
    <col min="7437" max="7437" width="6.125" style="45" customWidth="1"/>
    <col min="7438" max="7438" width="11.125" style="45" customWidth="1"/>
    <col min="7439" max="7439" width="2.375" style="45" bestFit="1" customWidth="1"/>
    <col min="7440" max="7441" width="18.625" style="45" customWidth="1"/>
    <col min="7442" max="7673" width="8.625" style="45"/>
    <col min="7674" max="7674" width="5.625" style="45" customWidth="1"/>
    <col min="7675" max="7675" width="6.125" style="45" customWidth="1"/>
    <col min="7676" max="7676" width="5.625" style="45" customWidth="1"/>
    <col min="7677" max="7677" width="11.875" style="45" customWidth="1"/>
    <col min="7678" max="7679" width="5.625" style="45" customWidth="1"/>
    <col min="7680" max="7680" width="10.625" style="45" customWidth="1"/>
    <col min="7681" max="7681" width="5.625" style="45" customWidth="1"/>
    <col min="7682" max="7682" width="1.625" style="45" customWidth="1"/>
    <col min="7683" max="7683" width="5.625" style="45" customWidth="1"/>
    <col min="7684" max="7684" width="1.625" style="45" customWidth="1"/>
    <col min="7685" max="7686" width="5.625" style="45" customWidth="1"/>
    <col min="7687" max="7687" width="1.625" style="45" customWidth="1"/>
    <col min="7688" max="7688" width="5.625" style="45" customWidth="1"/>
    <col min="7689" max="7689" width="1.625" style="45" customWidth="1"/>
    <col min="7690" max="7690" width="8.875" style="45" customWidth="1"/>
    <col min="7691" max="7692" width="18.625" style="45" customWidth="1"/>
    <col min="7693" max="7693" width="6.125" style="45" customWidth="1"/>
    <col min="7694" max="7694" width="11.125" style="45" customWidth="1"/>
    <col min="7695" max="7695" width="2.375" style="45" bestFit="1" customWidth="1"/>
    <col min="7696" max="7697" width="18.625" style="45" customWidth="1"/>
    <col min="7698" max="7929" width="8.625" style="45"/>
    <col min="7930" max="7930" width="5.625" style="45" customWidth="1"/>
    <col min="7931" max="7931" width="6.125" style="45" customWidth="1"/>
    <col min="7932" max="7932" width="5.625" style="45" customWidth="1"/>
    <col min="7933" max="7933" width="11.875" style="45" customWidth="1"/>
    <col min="7934" max="7935" width="5.625" style="45" customWidth="1"/>
    <col min="7936" max="7936" width="10.625" style="45" customWidth="1"/>
    <col min="7937" max="7937" width="5.625" style="45" customWidth="1"/>
    <col min="7938" max="7938" width="1.625" style="45" customWidth="1"/>
    <col min="7939" max="7939" width="5.625" style="45" customWidth="1"/>
    <col min="7940" max="7940" width="1.625" style="45" customWidth="1"/>
    <col min="7941" max="7942" width="5.625" style="45" customWidth="1"/>
    <col min="7943" max="7943" width="1.625" style="45" customWidth="1"/>
    <col min="7944" max="7944" width="5.625" style="45" customWidth="1"/>
    <col min="7945" max="7945" width="1.625" style="45" customWidth="1"/>
    <col min="7946" max="7946" width="8.875" style="45" customWidth="1"/>
    <col min="7947" max="7948" width="18.625" style="45" customWidth="1"/>
    <col min="7949" max="7949" width="6.125" style="45" customWidth="1"/>
    <col min="7950" max="7950" width="11.125" style="45" customWidth="1"/>
    <col min="7951" max="7951" width="2.375" style="45" bestFit="1" customWidth="1"/>
    <col min="7952" max="7953" width="18.625" style="45" customWidth="1"/>
    <col min="7954" max="8185" width="8.625" style="45"/>
    <col min="8186" max="8186" width="5.625" style="45" customWidth="1"/>
    <col min="8187" max="8187" width="6.125" style="45" customWidth="1"/>
    <col min="8188" max="8188" width="5.625" style="45" customWidth="1"/>
    <col min="8189" max="8189" width="11.875" style="45" customWidth="1"/>
    <col min="8190" max="8191" width="5.625" style="45" customWidth="1"/>
    <col min="8192" max="8192" width="10.625" style="45" customWidth="1"/>
    <col min="8193" max="8193" width="5.625" style="45" customWidth="1"/>
    <col min="8194" max="8194" width="1.625" style="45" customWidth="1"/>
    <col min="8195" max="8195" width="5.625" style="45" customWidth="1"/>
    <col min="8196" max="8196" width="1.625" style="45" customWidth="1"/>
    <col min="8197" max="8198" width="5.625" style="45" customWidth="1"/>
    <col min="8199" max="8199" width="1.625" style="45" customWidth="1"/>
    <col min="8200" max="8200" width="5.625" style="45" customWidth="1"/>
    <col min="8201" max="8201" width="1.625" style="45" customWidth="1"/>
    <col min="8202" max="8202" width="8.875" style="45" customWidth="1"/>
    <col min="8203" max="8204" width="18.625" style="45" customWidth="1"/>
    <col min="8205" max="8205" width="6.125" style="45" customWidth="1"/>
    <col min="8206" max="8206" width="11.125" style="45" customWidth="1"/>
    <col min="8207" max="8207" width="2.375" style="45" bestFit="1" customWidth="1"/>
    <col min="8208" max="8209" width="18.625" style="45" customWidth="1"/>
    <col min="8210" max="8441" width="8.625" style="45"/>
    <col min="8442" max="8442" width="5.625" style="45" customWidth="1"/>
    <col min="8443" max="8443" width="6.125" style="45" customWidth="1"/>
    <col min="8444" max="8444" width="5.625" style="45" customWidth="1"/>
    <col min="8445" max="8445" width="11.875" style="45" customWidth="1"/>
    <col min="8446" max="8447" width="5.625" style="45" customWidth="1"/>
    <col min="8448" max="8448" width="10.625" style="45" customWidth="1"/>
    <col min="8449" max="8449" width="5.625" style="45" customWidth="1"/>
    <col min="8450" max="8450" width="1.625" style="45" customWidth="1"/>
    <col min="8451" max="8451" width="5.625" style="45" customWidth="1"/>
    <col min="8452" max="8452" width="1.625" style="45" customWidth="1"/>
    <col min="8453" max="8454" width="5.625" style="45" customWidth="1"/>
    <col min="8455" max="8455" width="1.625" style="45" customWidth="1"/>
    <col min="8456" max="8456" width="5.625" style="45" customWidth="1"/>
    <col min="8457" max="8457" width="1.625" style="45" customWidth="1"/>
    <col min="8458" max="8458" width="8.875" style="45" customWidth="1"/>
    <col min="8459" max="8460" width="18.625" style="45" customWidth="1"/>
    <col min="8461" max="8461" width="6.125" style="45" customWidth="1"/>
    <col min="8462" max="8462" width="11.125" style="45" customWidth="1"/>
    <col min="8463" max="8463" width="2.375" style="45" bestFit="1" customWidth="1"/>
    <col min="8464" max="8465" width="18.625" style="45" customWidth="1"/>
    <col min="8466" max="8697" width="8.625" style="45"/>
    <col min="8698" max="8698" width="5.625" style="45" customWidth="1"/>
    <col min="8699" max="8699" width="6.125" style="45" customWidth="1"/>
    <col min="8700" max="8700" width="5.625" style="45" customWidth="1"/>
    <col min="8701" max="8701" width="11.875" style="45" customWidth="1"/>
    <col min="8702" max="8703" width="5.625" style="45" customWidth="1"/>
    <col min="8704" max="8704" width="10.625" style="45" customWidth="1"/>
    <col min="8705" max="8705" width="5.625" style="45" customWidth="1"/>
    <col min="8706" max="8706" width="1.625" style="45" customWidth="1"/>
    <col min="8707" max="8707" width="5.625" style="45" customWidth="1"/>
    <col min="8708" max="8708" width="1.625" style="45" customWidth="1"/>
    <col min="8709" max="8710" width="5.625" style="45" customWidth="1"/>
    <col min="8711" max="8711" width="1.625" style="45" customWidth="1"/>
    <col min="8712" max="8712" width="5.625" style="45" customWidth="1"/>
    <col min="8713" max="8713" width="1.625" style="45" customWidth="1"/>
    <col min="8714" max="8714" width="8.875" style="45" customWidth="1"/>
    <col min="8715" max="8716" width="18.625" style="45" customWidth="1"/>
    <col min="8717" max="8717" width="6.125" style="45" customWidth="1"/>
    <col min="8718" max="8718" width="11.125" style="45" customWidth="1"/>
    <col min="8719" max="8719" width="2.375" style="45" bestFit="1" customWidth="1"/>
    <col min="8720" max="8721" width="18.625" style="45" customWidth="1"/>
    <col min="8722" max="8953" width="8.625" style="45"/>
    <col min="8954" max="8954" width="5.625" style="45" customWidth="1"/>
    <col min="8955" max="8955" width="6.125" style="45" customWidth="1"/>
    <col min="8956" max="8956" width="5.625" style="45" customWidth="1"/>
    <col min="8957" max="8957" width="11.875" style="45" customWidth="1"/>
    <col min="8958" max="8959" width="5.625" style="45" customWidth="1"/>
    <col min="8960" max="8960" width="10.625" style="45" customWidth="1"/>
    <col min="8961" max="8961" width="5.625" style="45" customWidth="1"/>
    <col min="8962" max="8962" width="1.625" style="45" customWidth="1"/>
    <col min="8963" max="8963" width="5.625" style="45" customWidth="1"/>
    <col min="8964" max="8964" width="1.625" style="45" customWidth="1"/>
    <col min="8965" max="8966" width="5.625" style="45" customWidth="1"/>
    <col min="8967" max="8967" width="1.625" style="45" customWidth="1"/>
    <col min="8968" max="8968" width="5.625" style="45" customWidth="1"/>
    <col min="8969" max="8969" width="1.625" style="45" customWidth="1"/>
    <col min="8970" max="8970" width="8.875" style="45" customWidth="1"/>
    <col min="8971" max="8972" width="18.625" style="45" customWidth="1"/>
    <col min="8973" max="8973" width="6.125" style="45" customWidth="1"/>
    <col min="8974" max="8974" width="11.125" style="45" customWidth="1"/>
    <col min="8975" max="8975" width="2.375" style="45" bestFit="1" customWidth="1"/>
    <col min="8976" max="8977" width="18.625" style="45" customWidth="1"/>
    <col min="8978" max="9209" width="8.625" style="45"/>
    <col min="9210" max="9210" width="5.625" style="45" customWidth="1"/>
    <col min="9211" max="9211" width="6.125" style="45" customWidth="1"/>
    <col min="9212" max="9212" width="5.625" style="45" customWidth="1"/>
    <col min="9213" max="9213" width="11.875" style="45" customWidth="1"/>
    <col min="9214" max="9215" width="5.625" style="45" customWidth="1"/>
    <col min="9216" max="9216" width="10.625" style="45" customWidth="1"/>
    <col min="9217" max="9217" width="5.625" style="45" customWidth="1"/>
    <col min="9218" max="9218" width="1.625" style="45" customWidth="1"/>
    <col min="9219" max="9219" width="5.625" style="45" customWidth="1"/>
    <col min="9220" max="9220" width="1.625" style="45" customWidth="1"/>
    <col min="9221" max="9222" width="5.625" style="45" customWidth="1"/>
    <col min="9223" max="9223" width="1.625" style="45" customWidth="1"/>
    <col min="9224" max="9224" width="5.625" style="45" customWidth="1"/>
    <col min="9225" max="9225" width="1.625" style="45" customWidth="1"/>
    <col min="9226" max="9226" width="8.875" style="45" customWidth="1"/>
    <col min="9227" max="9228" width="18.625" style="45" customWidth="1"/>
    <col min="9229" max="9229" width="6.125" style="45" customWidth="1"/>
    <col min="9230" max="9230" width="11.125" style="45" customWidth="1"/>
    <col min="9231" max="9231" width="2.375" style="45" bestFit="1" customWidth="1"/>
    <col min="9232" max="9233" width="18.625" style="45" customWidth="1"/>
    <col min="9234" max="9465" width="8.625" style="45"/>
    <col min="9466" max="9466" width="5.625" style="45" customWidth="1"/>
    <col min="9467" max="9467" width="6.125" style="45" customWidth="1"/>
    <col min="9468" max="9468" width="5.625" style="45" customWidth="1"/>
    <col min="9469" max="9469" width="11.875" style="45" customWidth="1"/>
    <col min="9470" max="9471" width="5.625" style="45" customWidth="1"/>
    <col min="9472" max="9472" width="10.625" style="45" customWidth="1"/>
    <col min="9473" max="9473" width="5.625" style="45" customWidth="1"/>
    <col min="9474" max="9474" width="1.625" style="45" customWidth="1"/>
    <col min="9475" max="9475" width="5.625" style="45" customWidth="1"/>
    <col min="9476" max="9476" width="1.625" style="45" customWidth="1"/>
    <col min="9477" max="9478" width="5.625" style="45" customWidth="1"/>
    <col min="9479" max="9479" width="1.625" style="45" customWidth="1"/>
    <col min="9480" max="9480" width="5.625" style="45" customWidth="1"/>
    <col min="9481" max="9481" width="1.625" style="45" customWidth="1"/>
    <col min="9482" max="9482" width="8.875" style="45" customWidth="1"/>
    <col min="9483" max="9484" width="18.625" style="45" customWidth="1"/>
    <col min="9485" max="9485" width="6.125" style="45" customWidth="1"/>
    <col min="9486" max="9486" width="11.125" style="45" customWidth="1"/>
    <col min="9487" max="9487" width="2.375" style="45" bestFit="1" customWidth="1"/>
    <col min="9488" max="9489" width="18.625" style="45" customWidth="1"/>
    <col min="9490" max="9721" width="8.625" style="45"/>
    <col min="9722" max="9722" width="5.625" style="45" customWidth="1"/>
    <col min="9723" max="9723" width="6.125" style="45" customWidth="1"/>
    <col min="9724" max="9724" width="5.625" style="45" customWidth="1"/>
    <col min="9725" max="9725" width="11.875" style="45" customWidth="1"/>
    <col min="9726" max="9727" width="5.625" style="45" customWidth="1"/>
    <col min="9728" max="9728" width="10.625" style="45" customWidth="1"/>
    <col min="9729" max="9729" width="5.625" style="45" customWidth="1"/>
    <col min="9730" max="9730" width="1.625" style="45" customWidth="1"/>
    <col min="9731" max="9731" width="5.625" style="45" customWidth="1"/>
    <col min="9732" max="9732" width="1.625" style="45" customWidth="1"/>
    <col min="9733" max="9734" width="5.625" style="45" customWidth="1"/>
    <col min="9735" max="9735" width="1.625" style="45" customWidth="1"/>
    <col min="9736" max="9736" width="5.625" style="45" customWidth="1"/>
    <col min="9737" max="9737" width="1.625" style="45" customWidth="1"/>
    <col min="9738" max="9738" width="8.875" style="45" customWidth="1"/>
    <col min="9739" max="9740" width="18.625" style="45" customWidth="1"/>
    <col min="9741" max="9741" width="6.125" style="45" customWidth="1"/>
    <col min="9742" max="9742" width="11.125" style="45" customWidth="1"/>
    <col min="9743" max="9743" width="2.375" style="45" bestFit="1" customWidth="1"/>
    <col min="9744" max="9745" width="18.625" style="45" customWidth="1"/>
    <col min="9746" max="9977" width="8.625" style="45"/>
    <col min="9978" max="9978" width="5.625" style="45" customWidth="1"/>
    <col min="9979" max="9979" width="6.125" style="45" customWidth="1"/>
    <col min="9980" max="9980" width="5.625" style="45" customWidth="1"/>
    <col min="9981" max="9981" width="11.875" style="45" customWidth="1"/>
    <col min="9982" max="9983" width="5.625" style="45" customWidth="1"/>
    <col min="9984" max="9984" width="10.625" style="45" customWidth="1"/>
    <col min="9985" max="9985" width="5.625" style="45" customWidth="1"/>
    <col min="9986" max="9986" width="1.625" style="45" customWidth="1"/>
    <col min="9987" max="9987" width="5.625" style="45" customWidth="1"/>
    <col min="9988" max="9988" width="1.625" style="45" customWidth="1"/>
    <col min="9989" max="9990" width="5.625" style="45" customWidth="1"/>
    <col min="9991" max="9991" width="1.625" style="45" customWidth="1"/>
    <col min="9992" max="9992" width="5.625" style="45" customWidth="1"/>
    <col min="9993" max="9993" width="1.625" style="45" customWidth="1"/>
    <col min="9994" max="9994" width="8.875" style="45" customWidth="1"/>
    <col min="9995" max="9996" width="18.625" style="45" customWidth="1"/>
    <col min="9997" max="9997" width="6.125" style="45" customWidth="1"/>
    <col min="9998" max="9998" width="11.125" style="45" customWidth="1"/>
    <col min="9999" max="9999" width="2.375" style="45" bestFit="1" customWidth="1"/>
    <col min="10000" max="10001" width="18.625" style="45" customWidth="1"/>
    <col min="10002" max="10233" width="8.625" style="45"/>
    <col min="10234" max="10234" width="5.625" style="45" customWidth="1"/>
    <col min="10235" max="10235" width="6.125" style="45" customWidth="1"/>
    <col min="10236" max="10236" width="5.625" style="45" customWidth="1"/>
    <col min="10237" max="10237" width="11.875" style="45" customWidth="1"/>
    <col min="10238" max="10239" width="5.625" style="45" customWidth="1"/>
    <col min="10240" max="10240" width="10.625" style="45" customWidth="1"/>
    <col min="10241" max="10241" width="5.625" style="45" customWidth="1"/>
    <col min="10242" max="10242" width="1.625" style="45" customWidth="1"/>
    <col min="10243" max="10243" width="5.625" style="45" customWidth="1"/>
    <col min="10244" max="10244" width="1.625" style="45" customWidth="1"/>
    <col min="10245" max="10246" width="5.625" style="45" customWidth="1"/>
    <col min="10247" max="10247" width="1.625" style="45" customWidth="1"/>
    <col min="10248" max="10248" width="5.625" style="45" customWidth="1"/>
    <col min="10249" max="10249" width="1.625" style="45" customWidth="1"/>
    <col min="10250" max="10250" width="8.875" style="45" customWidth="1"/>
    <col min="10251" max="10252" width="18.625" style="45" customWidth="1"/>
    <col min="10253" max="10253" width="6.125" style="45" customWidth="1"/>
    <col min="10254" max="10254" width="11.125" style="45" customWidth="1"/>
    <col min="10255" max="10255" width="2.375" style="45" bestFit="1" customWidth="1"/>
    <col min="10256" max="10257" width="18.625" style="45" customWidth="1"/>
    <col min="10258" max="10489" width="8.625" style="45"/>
    <col min="10490" max="10490" width="5.625" style="45" customWidth="1"/>
    <col min="10491" max="10491" width="6.125" style="45" customWidth="1"/>
    <col min="10492" max="10492" width="5.625" style="45" customWidth="1"/>
    <col min="10493" max="10493" width="11.875" style="45" customWidth="1"/>
    <col min="10494" max="10495" width="5.625" style="45" customWidth="1"/>
    <col min="10496" max="10496" width="10.625" style="45" customWidth="1"/>
    <col min="10497" max="10497" width="5.625" style="45" customWidth="1"/>
    <col min="10498" max="10498" width="1.625" style="45" customWidth="1"/>
    <col min="10499" max="10499" width="5.625" style="45" customWidth="1"/>
    <col min="10500" max="10500" width="1.625" style="45" customWidth="1"/>
    <col min="10501" max="10502" width="5.625" style="45" customWidth="1"/>
    <col min="10503" max="10503" width="1.625" style="45" customWidth="1"/>
    <col min="10504" max="10504" width="5.625" style="45" customWidth="1"/>
    <col min="10505" max="10505" width="1.625" style="45" customWidth="1"/>
    <col min="10506" max="10506" width="8.875" style="45" customWidth="1"/>
    <col min="10507" max="10508" width="18.625" style="45" customWidth="1"/>
    <col min="10509" max="10509" width="6.125" style="45" customWidth="1"/>
    <col min="10510" max="10510" width="11.125" style="45" customWidth="1"/>
    <col min="10511" max="10511" width="2.375" style="45" bestFit="1" customWidth="1"/>
    <col min="10512" max="10513" width="18.625" style="45" customWidth="1"/>
    <col min="10514" max="10745" width="8.625" style="45"/>
    <col min="10746" max="10746" width="5.625" style="45" customWidth="1"/>
    <col min="10747" max="10747" width="6.125" style="45" customWidth="1"/>
    <col min="10748" max="10748" width="5.625" style="45" customWidth="1"/>
    <col min="10749" max="10749" width="11.875" style="45" customWidth="1"/>
    <col min="10750" max="10751" width="5.625" style="45" customWidth="1"/>
    <col min="10752" max="10752" width="10.625" style="45" customWidth="1"/>
    <col min="10753" max="10753" width="5.625" style="45" customWidth="1"/>
    <col min="10754" max="10754" width="1.625" style="45" customWidth="1"/>
    <col min="10755" max="10755" width="5.625" style="45" customWidth="1"/>
    <col min="10756" max="10756" width="1.625" style="45" customWidth="1"/>
    <col min="10757" max="10758" width="5.625" style="45" customWidth="1"/>
    <col min="10759" max="10759" width="1.625" style="45" customWidth="1"/>
    <col min="10760" max="10760" width="5.625" style="45" customWidth="1"/>
    <col min="10761" max="10761" width="1.625" style="45" customWidth="1"/>
    <col min="10762" max="10762" width="8.875" style="45" customWidth="1"/>
    <col min="10763" max="10764" width="18.625" style="45" customWidth="1"/>
    <col min="10765" max="10765" width="6.125" style="45" customWidth="1"/>
    <col min="10766" max="10766" width="11.125" style="45" customWidth="1"/>
    <col min="10767" max="10767" width="2.375" style="45" bestFit="1" customWidth="1"/>
    <col min="10768" max="10769" width="18.625" style="45" customWidth="1"/>
    <col min="10770" max="11001" width="8.625" style="45"/>
    <col min="11002" max="11002" width="5.625" style="45" customWidth="1"/>
    <col min="11003" max="11003" width="6.125" style="45" customWidth="1"/>
    <col min="11004" max="11004" width="5.625" style="45" customWidth="1"/>
    <col min="11005" max="11005" width="11.875" style="45" customWidth="1"/>
    <col min="11006" max="11007" width="5.625" style="45" customWidth="1"/>
    <col min="11008" max="11008" width="10.625" style="45" customWidth="1"/>
    <col min="11009" max="11009" width="5.625" style="45" customWidth="1"/>
    <col min="11010" max="11010" width="1.625" style="45" customWidth="1"/>
    <col min="11011" max="11011" width="5.625" style="45" customWidth="1"/>
    <col min="11012" max="11012" width="1.625" style="45" customWidth="1"/>
    <col min="11013" max="11014" width="5.625" style="45" customWidth="1"/>
    <col min="11015" max="11015" width="1.625" style="45" customWidth="1"/>
    <col min="11016" max="11016" width="5.625" style="45" customWidth="1"/>
    <col min="11017" max="11017" width="1.625" style="45" customWidth="1"/>
    <col min="11018" max="11018" width="8.875" style="45" customWidth="1"/>
    <col min="11019" max="11020" width="18.625" style="45" customWidth="1"/>
    <col min="11021" max="11021" width="6.125" style="45" customWidth="1"/>
    <col min="11022" max="11022" width="11.125" style="45" customWidth="1"/>
    <col min="11023" max="11023" width="2.375" style="45" bestFit="1" customWidth="1"/>
    <col min="11024" max="11025" width="18.625" style="45" customWidth="1"/>
    <col min="11026" max="11257" width="8.625" style="45"/>
    <col min="11258" max="11258" width="5.625" style="45" customWidth="1"/>
    <col min="11259" max="11259" width="6.125" style="45" customWidth="1"/>
    <col min="11260" max="11260" width="5.625" style="45" customWidth="1"/>
    <col min="11261" max="11261" width="11.875" style="45" customWidth="1"/>
    <col min="11262" max="11263" width="5.625" style="45" customWidth="1"/>
    <col min="11264" max="11264" width="10.625" style="45" customWidth="1"/>
    <col min="11265" max="11265" width="5.625" style="45" customWidth="1"/>
    <col min="11266" max="11266" width="1.625" style="45" customWidth="1"/>
    <col min="11267" max="11267" width="5.625" style="45" customWidth="1"/>
    <col min="11268" max="11268" width="1.625" style="45" customWidth="1"/>
    <col min="11269" max="11270" width="5.625" style="45" customWidth="1"/>
    <col min="11271" max="11271" width="1.625" style="45" customWidth="1"/>
    <col min="11272" max="11272" width="5.625" style="45" customWidth="1"/>
    <col min="11273" max="11273" width="1.625" style="45" customWidth="1"/>
    <col min="11274" max="11274" width="8.875" style="45" customWidth="1"/>
    <col min="11275" max="11276" width="18.625" style="45" customWidth="1"/>
    <col min="11277" max="11277" width="6.125" style="45" customWidth="1"/>
    <col min="11278" max="11278" width="11.125" style="45" customWidth="1"/>
    <col min="11279" max="11279" width="2.375" style="45" bestFit="1" customWidth="1"/>
    <col min="11280" max="11281" width="18.625" style="45" customWidth="1"/>
    <col min="11282" max="11513" width="8.625" style="45"/>
    <col min="11514" max="11514" width="5.625" style="45" customWidth="1"/>
    <col min="11515" max="11515" width="6.125" style="45" customWidth="1"/>
    <col min="11516" max="11516" width="5.625" style="45" customWidth="1"/>
    <col min="11517" max="11517" width="11.875" style="45" customWidth="1"/>
    <col min="11518" max="11519" width="5.625" style="45" customWidth="1"/>
    <col min="11520" max="11520" width="10.625" style="45" customWidth="1"/>
    <col min="11521" max="11521" width="5.625" style="45" customWidth="1"/>
    <col min="11522" max="11522" width="1.625" style="45" customWidth="1"/>
    <col min="11523" max="11523" width="5.625" style="45" customWidth="1"/>
    <col min="11524" max="11524" width="1.625" style="45" customWidth="1"/>
    <col min="11525" max="11526" width="5.625" style="45" customWidth="1"/>
    <col min="11527" max="11527" width="1.625" style="45" customWidth="1"/>
    <col min="11528" max="11528" width="5.625" style="45" customWidth="1"/>
    <col min="11529" max="11529" width="1.625" style="45" customWidth="1"/>
    <col min="11530" max="11530" width="8.875" style="45" customWidth="1"/>
    <col min="11531" max="11532" width="18.625" style="45" customWidth="1"/>
    <col min="11533" max="11533" width="6.125" style="45" customWidth="1"/>
    <col min="11534" max="11534" width="11.125" style="45" customWidth="1"/>
    <col min="11535" max="11535" width="2.375" style="45" bestFit="1" customWidth="1"/>
    <col min="11536" max="11537" width="18.625" style="45" customWidth="1"/>
    <col min="11538" max="11769" width="8.625" style="45"/>
    <col min="11770" max="11770" width="5.625" style="45" customWidth="1"/>
    <col min="11771" max="11771" width="6.125" style="45" customWidth="1"/>
    <col min="11772" max="11772" width="5.625" style="45" customWidth="1"/>
    <col min="11773" max="11773" width="11.875" style="45" customWidth="1"/>
    <col min="11774" max="11775" width="5.625" style="45" customWidth="1"/>
    <col min="11776" max="11776" width="10.625" style="45" customWidth="1"/>
    <col min="11777" max="11777" width="5.625" style="45" customWidth="1"/>
    <col min="11778" max="11778" width="1.625" style="45" customWidth="1"/>
    <col min="11779" max="11779" width="5.625" style="45" customWidth="1"/>
    <col min="11780" max="11780" width="1.625" style="45" customWidth="1"/>
    <col min="11781" max="11782" width="5.625" style="45" customWidth="1"/>
    <col min="11783" max="11783" width="1.625" style="45" customWidth="1"/>
    <col min="11784" max="11784" width="5.625" style="45" customWidth="1"/>
    <col min="11785" max="11785" width="1.625" style="45" customWidth="1"/>
    <col min="11786" max="11786" width="8.875" style="45" customWidth="1"/>
    <col min="11787" max="11788" width="18.625" style="45" customWidth="1"/>
    <col min="11789" max="11789" width="6.125" style="45" customWidth="1"/>
    <col min="11790" max="11790" width="11.125" style="45" customWidth="1"/>
    <col min="11791" max="11791" width="2.375" style="45" bestFit="1" customWidth="1"/>
    <col min="11792" max="11793" width="18.625" style="45" customWidth="1"/>
    <col min="11794" max="12025" width="8.625" style="45"/>
    <col min="12026" max="12026" width="5.625" style="45" customWidth="1"/>
    <col min="12027" max="12027" width="6.125" style="45" customWidth="1"/>
    <col min="12028" max="12028" width="5.625" style="45" customWidth="1"/>
    <col min="12029" max="12029" width="11.875" style="45" customWidth="1"/>
    <col min="12030" max="12031" width="5.625" style="45" customWidth="1"/>
    <col min="12032" max="12032" width="10.625" style="45" customWidth="1"/>
    <col min="12033" max="12033" width="5.625" style="45" customWidth="1"/>
    <col min="12034" max="12034" width="1.625" style="45" customWidth="1"/>
    <col min="12035" max="12035" width="5.625" style="45" customWidth="1"/>
    <col min="12036" max="12036" width="1.625" style="45" customWidth="1"/>
    <col min="12037" max="12038" width="5.625" style="45" customWidth="1"/>
    <col min="12039" max="12039" width="1.625" style="45" customWidth="1"/>
    <col min="12040" max="12040" width="5.625" style="45" customWidth="1"/>
    <col min="12041" max="12041" width="1.625" style="45" customWidth="1"/>
    <col min="12042" max="12042" width="8.875" style="45" customWidth="1"/>
    <col min="12043" max="12044" width="18.625" style="45" customWidth="1"/>
    <col min="12045" max="12045" width="6.125" style="45" customWidth="1"/>
    <col min="12046" max="12046" width="11.125" style="45" customWidth="1"/>
    <col min="12047" max="12047" width="2.375" style="45" bestFit="1" customWidth="1"/>
    <col min="12048" max="12049" width="18.625" style="45" customWidth="1"/>
    <col min="12050" max="12281" width="8.625" style="45"/>
    <col min="12282" max="12282" width="5.625" style="45" customWidth="1"/>
    <col min="12283" max="12283" width="6.125" style="45" customWidth="1"/>
    <col min="12284" max="12284" width="5.625" style="45" customWidth="1"/>
    <col min="12285" max="12285" width="11.875" style="45" customWidth="1"/>
    <col min="12286" max="12287" width="5.625" style="45" customWidth="1"/>
    <col min="12288" max="12288" width="10.625" style="45" customWidth="1"/>
    <col min="12289" max="12289" width="5.625" style="45" customWidth="1"/>
    <col min="12290" max="12290" width="1.625" style="45" customWidth="1"/>
    <col min="12291" max="12291" width="5.625" style="45" customWidth="1"/>
    <col min="12292" max="12292" width="1.625" style="45" customWidth="1"/>
    <col min="12293" max="12294" width="5.625" style="45" customWidth="1"/>
    <col min="12295" max="12295" width="1.625" style="45" customWidth="1"/>
    <col min="12296" max="12296" width="5.625" style="45" customWidth="1"/>
    <col min="12297" max="12297" width="1.625" style="45" customWidth="1"/>
    <col min="12298" max="12298" width="8.875" style="45" customWidth="1"/>
    <col min="12299" max="12300" width="18.625" style="45" customWidth="1"/>
    <col min="12301" max="12301" width="6.125" style="45" customWidth="1"/>
    <col min="12302" max="12302" width="11.125" style="45" customWidth="1"/>
    <col min="12303" max="12303" width="2.375" style="45" bestFit="1" customWidth="1"/>
    <col min="12304" max="12305" width="18.625" style="45" customWidth="1"/>
    <col min="12306" max="12537" width="8.625" style="45"/>
    <col min="12538" max="12538" width="5.625" style="45" customWidth="1"/>
    <col min="12539" max="12539" width="6.125" style="45" customWidth="1"/>
    <col min="12540" max="12540" width="5.625" style="45" customWidth="1"/>
    <col min="12541" max="12541" width="11.875" style="45" customWidth="1"/>
    <col min="12542" max="12543" width="5.625" style="45" customWidth="1"/>
    <col min="12544" max="12544" width="10.625" style="45" customWidth="1"/>
    <col min="12545" max="12545" width="5.625" style="45" customWidth="1"/>
    <col min="12546" max="12546" width="1.625" style="45" customWidth="1"/>
    <col min="12547" max="12547" width="5.625" style="45" customWidth="1"/>
    <col min="12548" max="12548" width="1.625" style="45" customWidth="1"/>
    <col min="12549" max="12550" width="5.625" style="45" customWidth="1"/>
    <col min="12551" max="12551" width="1.625" style="45" customWidth="1"/>
    <col min="12552" max="12552" width="5.625" style="45" customWidth="1"/>
    <col min="12553" max="12553" width="1.625" style="45" customWidth="1"/>
    <col min="12554" max="12554" width="8.875" style="45" customWidth="1"/>
    <col min="12555" max="12556" width="18.625" style="45" customWidth="1"/>
    <col min="12557" max="12557" width="6.125" style="45" customWidth="1"/>
    <col min="12558" max="12558" width="11.125" style="45" customWidth="1"/>
    <col min="12559" max="12559" width="2.375" style="45" bestFit="1" customWidth="1"/>
    <col min="12560" max="12561" width="18.625" style="45" customWidth="1"/>
    <col min="12562" max="12793" width="8.625" style="45"/>
    <col min="12794" max="12794" width="5.625" style="45" customWidth="1"/>
    <col min="12795" max="12795" width="6.125" style="45" customWidth="1"/>
    <col min="12796" max="12796" width="5.625" style="45" customWidth="1"/>
    <col min="12797" max="12797" width="11.875" style="45" customWidth="1"/>
    <col min="12798" max="12799" width="5.625" style="45" customWidth="1"/>
    <col min="12800" max="12800" width="10.625" style="45" customWidth="1"/>
    <col min="12801" max="12801" width="5.625" style="45" customWidth="1"/>
    <col min="12802" max="12802" width="1.625" style="45" customWidth="1"/>
    <col min="12803" max="12803" width="5.625" style="45" customWidth="1"/>
    <col min="12804" max="12804" width="1.625" style="45" customWidth="1"/>
    <col min="12805" max="12806" width="5.625" style="45" customWidth="1"/>
    <col min="12807" max="12807" width="1.625" style="45" customWidth="1"/>
    <col min="12808" max="12808" width="5.625" style="45" customWidth="1"/>
    <col min="12809" max="12809" width="1.625" style="45" customWidth="1"/>
    <col min="12810" max="12810" width="8.875" style="45" customWidth="1"/>
    <col min="12811" max="12812" width="18.625" style="45" customWidth="1"/>
    <col min="12813" max="12813" width="6.125" style="45" customWidth="1"/>
    <col min="12814" max="12814" width="11.125" style="45" customWidth="1"/>
    <col min="12815" max="12815" width="2.375" style="45" bestFit="1" customWidth="1"/>
    <col min="12816" max="12817" width="18.625" style="45" customWidth="1"/>
    <col min="12818" max="13049" width="8.625" style="45"/>
    <col min="13050" max="13050" width="5.625" style="45" customWidth="1"/>
    <col min="13051" max="13051" width="6.125" style="45" customWidth="1"/>
    <col min="13052" max="13052" width="5.625" style="45" customWidth="1"/>
    <col min="13053" max="13053" width="11.875" style="45" customWidth="1"/>
    <col min="13054" max="13055" width="5.625" style="45" customWidth="1"/>
    <col min="13056" max="13056" width="10.625" style="45" customWidth="1"/>
    <col min="13057" max="13057" width="5.625" style="45" customWidth="1"/>
    <col min="13058" max="13058" width="1.625" style="45" customWidth="1"/>
    <col min="13059" max="13059" width="5.625" style="45" customWidth="1"/>
    <col min="13060" max="13060" width="1.625" style="45" customWidth="1"/>
    <col min="13061" max="13062" width="5.625" style="45" customWidth="1"/>
    <col min="13063" max="13063" width="1.625" style="45" customWidth="1"/>
    <col min="13064" max="13064" width="5.625" style="45" customWidth="1"/>
    <col min="13065" max="13065" width="1.625" style="45" customWidth="1"/>
    <col min="13066" max="13066" width="8.875" style="45" customWidth="1"/>
    <col min="13067" max="13068" width="18.625" style="45" customWidth="1"/>
    <col min="13069" max="13069" width="6.125" style="45" customWidth="1"/>
    <col min="13070" max="13070" width="11.125" style="45" customWidth="1"/>
    <col min="13071" max="13071" width="2.375" style="45" bestFit="1" customWidth="1"/>
    <col min="13072" max="13073" width="18.625" style="45" customWidth="1"/>
    <col min="13074" max="13305" width="8.625" style="45"/>
    <col min="13306" max="13306" width="5.625" style="45" customWidth="1"/>
    <col min="13307" max="13307" width="6.125" style="45" customWidth="1"/>
    <col min="13308" max="13308" width="5.625" style="45" customWidth="1"/>
    <col min="13309" max="13309" width="11.875" style="45" customWidth="1"/>
    <col min="13310" max="13311" width="5.625" style="45" customWidth="1"/>
    <col min="13312" max="13312" width="10.625" style="45" customWidth="1"/>
    <col min="13313" max="13313" width="5.625" style="45" customWidth="1"/>
    <col min="13314" max="13314" width="1.625" style="45" customWidth="1"/>
    <col min="13315" max="13315" width="5.625" style="45" customWidth="1"/>
    <col min="13316" max="13316" width="1.625" style="45" customWidth="1"/>
    <col min="13317" max="13318" width="5.625" style="45" customWidth="1"/>
    <col min="13319" max="13319" width="1.625" style="45" customWidth="1"/>
    <col min="13320" max="13320" width="5.625" style="45" customWidth="1"/>
    <col min="13321" max="13321" width="1.625" style="45" customWidth="1"/>
    <col min="13322" max="13322" width="8.875" style="45" customWidth="1"/>
    <col min="13323" max="13324" width="18.625" style="45" customWidth="1"/>
    <col min="13325" max="13325" width="6.125" style="45" customWidth="1"/>
    <col min="13326" max="13326" width="11.125" style="45" customWidth="1"/>
    <col min="13327" max="13327" width="2.375" style="45" bestFit="1" customWidth="1"/>
    <col min="13328" max="13329" width="18.625" style="45" customWidth="1"/>
    <col min="13330" max="13561" width="8.625" style="45"/>
    <col min="13562" max="13562" width="5.625" style="45" customWidth="1"/>
    <col min="13563" max="13563" width="6.125" style="45" customWidth="1"/>
    <col min="13564" max="13564" width="5.625" style="45" customWidth="1"/>
    <col min="13565" max="13565" width="11.875" style="45" customWidth="1"/>
    <col min="13566" max="13567" width="5.625" style="45" customWidth="1"/>
    <col min="13568" max="13568" width="10.625" style="45" customWidth="1"/>
    <col min="13569" max="13569" width="5.625" style="45" customWidth="1"/>
    <col min="13570" max="13570" width="1.625" style="45" customWidth="1"/>
    <col min="13571" max="13571" width="5.625" style="45" customWidth="1"/>
    <col min="13572" max="13572" width="1.625" style="45" customWidth="1"/>
    <col min="13573" max="13574" width="5.625" style="45" customWidth="1"/>
    <col min="13575" max="13575" width="1.625" style="45" customWidth="1"/>
    <col min="13576" max="13576" width="5.625" style="45" customWidth="1"/>
    <col min="13577" max="13577" width="1.625" style="45" customWidth="1"/>
    <col min="13578" max="13578" width="8.875" style="45" customWidth="1"/>
    <col min="13579" max="13580" width="18.625" style="45" customWidth="1"/>
    <col min="13581" max="13581" width="6.125" style="45" customWidth="1"/>
    <col min="13582" max="13582" width="11.125" style="45" customWidth="1"/>
    <col min="13583" max="13583" width="2.375" style="45" bestFit="1" customWidth="1"/>
    <col min="13584" max="13585" width="18.625" style="45" customWidth="1"/>
    <col min="13586" max="13817" width="8.625" style="45"/>
    <col min="13818" max="13818" width="5.625" style="45" customWidth="1"/>
    <col min="13819" max="13819" width="6.125" style="45" customWidth="1"/>
    <col min="13820" max="13820" width="5.625" style="45" customWidth="1"/>
    <col min="13821" max="13821" width="11.875" style="45" customWidth="1"/>
    <col min="13822" max="13823" width="5.625" style="45" customWidth="1"/>
    <col min="13824" max="13824" width="10.625" style="45" customWidth="1"/>
    <col min="13825" max="13825" width="5.625" style="45" customWidth="1"/>
    <col min="13826" max="13826" width="1.625" style="45" customWidth="1"/>
    <col min="13827" max="13827" width="5.625" style="45" customWidth="1"/>
    <col min="13828" max="13828" width="1.625" style="45" customWidth="1"/>
    <col min="13829" max="13830" width="5.625" style="45" customWidth="1"/>
    <col min="13831" max="13831" width="1.625" style="45" customWidth="1"/>
    <col min="13832" max="13832" width="5.625" style="45" customWidth="1"/>
    <col min="13833" max="13833" width="1.625" style="45" customWidth="1"/>
    <col min="13834" max="13834" width="8.875" style="45" customWidth="1"/>
    <col min="13835" max="13836" width="18.625" style="45" customWidth="1"/>
    <col min="13837" max="13837" width="6.125" style="45" customWidth="1"/>
    <col min="13838" max="13838" width="11.125" style="45" customWidth="1"/>
    <col min="13839" max="13839" width="2.375" style="45" bestFit="1" customWidth="1"/>
    <col min="13840" max="13841" width="18.625" style="45" customWidth="1"/>
    <col min="13842" max="14073" width="8.625" style="45"/>
    <col min="14074" max="14074" width="5.625" style="45" customWidth="1"/>
    <col min="14075" max="14075" width="6.125" style="45" customWidth="1"/>
    <col min="14076" max="14076" width="5.625" style="45" customWidth="1"/>
    <col min="14077" max="14077" width="11.875" style="45" customWidth="1"/>
    <col min="14078" max="14079" width="5.625" style="45" customWidth="1"/>
    <col min="14080" max="14080" width="10.625" style="45" customWidth="1"/>
    <col min="14081" max="14081" width="5.625" style="45" customWidth="1"/>
    <col min="14082" max="14082" width="1.625" style="45" customWidth="1"/>
    <col min="14083" max="14083" width="5.625" style="45" customWidth="1"/>
    <col min="14084" max="14084" width="1.625" style="45" customWidth="1"/>
    <col min="14085" max="14086" width="5.625" style="45" customWidth="1"/>
    <col min="14087" max="14087" width="1.625" style="45" customWidth="1"/>
    <col min="14088" max="14088" width="5.625" style="45" customWidth="1"/>
    <col min="14089" max="14089" width="1.625" style="45" customWidth="1"/>
    <col min="14090" max="14090" width="8.875" style="45" customWidth="1"/>
    <col min="14091" max="14092" width="18.625" style="45" customWidth="1"/>
    <col min="14093" max="14093" width="6.125" style="45" customWidth="1"/>
    <col min="14094" max="14094" width="11.125" style="45" customWidth="1"/>
    <col min="14095" max="14095" width="2.375" style="45" bestFit="1" customWidth="1"/>
    <col min="14096" max="14097" width="18.625" style="45" customWidth="1"/>
    <col min="14098" max="14329" width="8.625" style="45"/>
    <col min="14330" max="14330" width="5.625" style="45" customWidth="1"/>
    <col min="14331" max="14331" width="6.125" style="45" customWidth="1"/>
    <col min="14332" max="14332" width="5.625" style="45" customWidth="1"/>
    <col min="14333" max="14333" width="11.875" style="45" customWidth="1"/>
    <col min="14334" max="14335" width="5.625" style="45" customWidth="1"/>
    <col min="14336" max="14336" width="10.625" style="45" customWidth="1"/>
    <col min="14337" max="14337" width="5.625" style="45" customWidth="1"/>
    <col min="14338" max="14338" width="1.625" style="45" customWidth="1"/>
    <col min="14339" max="14339" width="5.625" style="45" customWidth="1"/>
    <col min="14340" max="14340" width="1.625" style="45" customWidth="1"/>
    <col min="14341" max="14342" width="5.625" style="45" customWidth="1"/>
    <col min="14343" max="14343" width="1.625" style="45" customWidth="1"/>
    <col min="14344" max="14344" width="5.625" style="45" customWidth="1"/>
    <col min="14345" max="14345" width="1.625" style="45" customWidth="1"/>
    <col min="14346" max="14346" width="8.875" style="45" customWidth="1"/>
    <col min="14347" max="14348" width="18.625" style="45" customWidth="1"/>
    <col min="14349" max="14349" width="6.125" style="45" customWidth="1"/>
    <col min="14350" max="14350" width="11.125" style="45" customWidth="1"/>
    <col min="14351" max="14351" width="2.375" style="45" bestFit="1" customWidth="1"/>
    <col min="14352" max="14353" width="18.625" style="45" customWidth="1"/>
    <col min="14354" max="14585" width="8.625" style="45"/>
    <col min="14586" max="14586" width="5.625" style="45" customWidth="1"/>
    <col min="14587" max="14587" width="6.125" style="45" customWidth="1"/>
    <col min="14588" max="14588" width="5.625" style="45" customWidth="1"/>
    <col min="14589" max="14589" width="11.875" style="45" customWidth="1"/>
    <col min="14590" max="14591" width="5.625" style="45" customWidth="1"/>
    <col min="14592" max="14592" width="10.625" style="45" customWidth="1"/>
    <col min="14593" max="14593" width="5.625" style="45" customWidth="1"/>
    <col min="14594" max="14594" width="1.625" style="45" customWidth="1"/>
    <col min="14595" max="14595" width="5.625" style="45" customWidth="1"/>
    <col min="14596" max="14596" width="1.625" style="45" customWidth="1"/>
    <col min="14597" max="14598" width="5.625" style="45" customWidth="1"/>
    <col min="14599" max="14599" width="1.625" style="45" customWidth="1"/>
    <col min="14600" max="14600" width="5.625" style="45" customWidth="1"/>
    <col min="14601" max="14601" width="1.625" style="45" customWidth="1"/>
    <col min="14602" max="14602" width="8.875" style="45" customWidth="1"/>
    <col min="14603" max="14604" width="18.625" style="45" customWidth="1"/>
    <col min="14605" max="14605" width="6.125" style="45" customWidth="1"/>
    <col min="14606" max="14606" width="11.125" style="45" customWidth="1"/>
    <col min="14607" max="14607" width="2.375" style="45" bestFit="1" customWidth="1"/>
    <col min="14608" max="14609" width="18.625" style="45" customWidth="1"/>
    <col min="14610" max="14841" width="8.625" style="45"/>
    <col min="14842" max="14842" width="5.625" style="45" customWidth="1"/>
    <col min="14843" max="14843" width="6.125" style="45" customWidth="1"/>
    <col min="14844" max="14844" width="5.625" style="45" customWidth="1"/>
    <col min="14845" max="14845" width="11.875" style="45" customWidth="1"/>
    <col min="14846" max="14847" width="5.625" style="45" customWidth="1"/>
    <col min="14848" max="14848" width="10.625" style="45" customWidth="1"/>
    <col min="14849" max="14849" width="5.625" style="45" customWidth="1"/>
    <col min="14850" max="14850" width="1.625" style="45" customWidth="1"/>
    <col min="14851" max="14851" width="5.625" style="45" customWidth="1"/>
    <col min="14852" max="14852" width="1.625" style="45" customWidth="1"/>
    <col min="14853" max="14854" width="5.625" style="45" customWidth="1"/>
    <col min="14855" max="14855" width="1.625" style="45" customWidth="1"/>
    <col min="14856" max="14856" width="5.625" style="45" customWidth="1"/>
    <col min="14857" max="14857" width="1.625" style="45" customWidth="1"/>
    <col min="14858" max="14858" width="8.875" style="45" customWidth="1"/>
    <col min="14859" max="14860" width="18.625" style="45" customWidth="1"/>
    <col min="14861" max="14861" width="6.125" style="45" customWidth="1"/>
    <col min="14862" max="14862" width="11.125" style="45" customWidth="1"/>
    <col min="14863" max="14863" width="2.375" style="45" bestFit="1" customWidth="1"/>
    <col min="14864" max="14865" width="18.625" style="45" customWidth="1"/>
    <col min="14866" max="15097" width="8.625" style="45"/>
    <col min="15098" max="15098" width="5.625" style="45" customWidth="1"/>
    <col min="15099" max="15099" width="6.125" style="45" customWidth="1"/>
    <col min="15100" max="15100" width="5.625" style="45" customWidth="1"/>
    <col min="15101" max="15101" width="11.875" style="45" customWidth="1"/>
    <col min="15102" max="15103" width="5.625" style="45" customWidth="1"/>
    <col min="15104" max="15104" width="10.625" style="45" customWidth="1"/>
    <col min="15105" max="15105" width="5.625" style="45" customWidth="1"/>
    <col min="15106" max="15106" width="1.625" style="45" customWidth="1"/>
    <col min="15107" max="15107" width="5.625" style="45" customWidth="1"/>
    <col min="15108" max="15108" width="1.625" style="45" customWidth="1"/>
    <col min="15109" max="15110" width="5.625" style="45" customWidth="1"/>
    <col min="15111" max="15111" width="1.625" style="45" customWidth="1"/>
    <col min="15112" max="15112" width="5.625" style="45" customWidth="1"/>
    <col min="15113" max="15113" width="1.625" style="45" customWidth="1"/>
    <col min="15114" max="15114" width="8.875" style="45" customWidth="1"/>
    <col min="15115" max="15116" width="18.625" style="45" customWidth="1"/>
    <col min="15117" max="15117" width="6.125" style="45" customWidth="1"/>
    <col min="15118" max="15118" width="11.125" style="45" customWidth="1"/>
    <col min="15119" max="15119" width="2.375" style="45" bestFit="1" customWidth="1"/>
    <col min="15120" max="15121" width="18.625" style="45" customWidth="1"/>
    <col min="15122" max="15353" width="8.625" style="45"/>
    <col min="15354" max="15354" width="5.625" style="45" customWidth="1"/>
    <col min="15355" max="15355" width="6.125" style="45" customWidth="1"/>
    <col min="15356" max="15356" width="5.625" style="45" customWidth="1"/>
    <col min="15357" max="15357" width="11.875" style="45" customWidth="1"/>
    <col min="15358" max="15359" width="5.625" style="45" customWidth="1"/>
    <col min="15360" max="15360" width="10.625" style="45" customWidth="1"/>
    <col min="15361" max="15361" width="5.625" style="45" customWidth="1"/>
    <col min="15362" max="15362" width="1.625" style="45" customWidth="1"/>
    <col min="15363" max="15363" width="5.625" style="45" customWidth="1"/>
    <col min="15364" max="15364" width="1.625" style="45" customWidth="1"/>
    <col min="15365" max="15366" width="5.625" style="45" customWidth="1"/>
    <col min="15367" max="15367" width="1.625" style="45" customWidth="1"/>
    <col min="15368" max="15368" width="5.625" style="45" customWidth="1"/>
    <col min="15369" max="15369" width="1.625" style="45" customWidth="1"/>
    <col min="15370" max="15370" width="8.875" style="45" customWidth="1"/>
    <col min="15371" max="15372" width="18.625" style="45" customWidth="1"/>
    <col min="15373" max="15373" width="6.125" style="45" customWidth="1"/>
    <col min="15374" max="15374" width="11.125" style="45" customWidth="1"/>
    <col min="15375" max="15375" width="2.375" style="45" bestFit="1" customWidth="1"/>
    <col min="15376" max="15377" width="18.625" style="45" customWidth="1"/>
    <col min="15378" max="15609" width="8.625" style="45"/>
    <col min="15610" max="15610" width="5.625" style="45" customWidth="1"/>
    <col min="15611" max="15611" width="6.125" style="45" customWidth="1"/>
    <col min="15612" max="15612" width="5.625" style="45" customWidth="1"/>
    <col min="15613" max="15613" width="11.875" style="45" customWidth="1"/>
    <col min="15614" max="15615" width="5.625" style="45" customWidth="1"/>
    <col min="15616" max="15616" width="10.625" style="45" customWidth="1"/>
    <col min="15617" max="15617" width="5.625" style="45" customWidth="1"/>
    <col min="15618" max="15618" width="1.625" style="45" customWidth="1"/>
    <col min="15619" max="15619" width="5.625" style="45" customWidth="1"/>
    <col min="15620" max="15620" width="1.625" style="45" customWidth="1"/>
    <col min="15621" max="15622" width="5.625" style="45" customWidth="1"/>
    <col min="15623" max="15623" width="1.625" style="45" customWidth="1"/>
    <col min="15624" max="15624" width="5.625" style="45" customWidth="1"/>
    <col min="15625" max="15625" width="1.625" style="45" customWidth="1"/>
    <col min="15626" max="15626" width="8.875" style="45" customWidth="1"/>
    <col min="15627" max="15628" width="18.625" style="45" customWidth="1"/>
    <col min="15629" max="15629" width="6.125" style="45" customWidth="1"/>
    <col min="15630" max="15630" width="11.125" style="45" customWidth="1"/>
    <col min="15631" max="15631" width="2.375" style="45" bestFit="1" customWidth="1"/>
    <col min="15632" max="15633" width="18.625" style="45" customWidth="1"/>
    <col min="15634" max="15865" width="8.625" style="45"/>
    <col min="15866" max="15866" width="5.625" style="45" customWidth="1"/>
    <col min="15867" max="15867" width="6.125" style="45" customWidth="1"/>
    <col min="15868" max="15868" width="5.625" style="45" customWidth="1"/>
    <col min="15869" max="15869" width="11.875" style="45" customWidth="1"/>
    <col min="15870" max="15871" width="5.625" style="45" customWidth="1"/>
    <col min="15872" max="15872" width="10.625" style="45" customWidth="1"/>
    <col min="15873" max="15873" width="5.625" style="45" customWidth="1"/>
    <col min="15874" max="15874" width="1.625" style="45" customWidth="1"/>
    <col min="15875" max="15875" width="5.625" style="45" customWidth="1"/>
    <col min="15876" max="15876" width="1.625" style="45" customWidth="1"/>
    <col min="15877" max="15878" width="5.625" style="45" customWidth="1"/>
    <col min="15879" max="15879" width="1.625" style="45" customWidth="1"/>
    <col min="15880" max="15880" width="5.625" style="45" customWidth="1"/>
    <col min="15881" max="15881" width="1.625" style="45" customWidth="1"/>
    <col min="15882" max="15882" width="8.875" style="45" customWidth="1"/>
    <col min="15883" max="15884" width="18.625" style="45" customWidth="1"/>
    <col min="15885" max="15885" width="6.125" style="45" customWidth="1"/>
    <col min="15886" max="15886" width="11.125" style="45" customWidth="1"/>
    <col min="15887" max="15887" width="2.375" style="45" bestFit="1" customWidth="1"/>
    <col min="15888" max="15889" width="18.625" style="45" customWidth="1"/>
    <col min="15890" max="16121" width="8.625" style="45"/>
    <col min="16122" max="16122" width="5.625" style="45" customWidth="1"/>
    <col min="16123" max="16123" width="6.125" style="45" customWidth="1"/>
    <col min="16124" max="16124" width="5.625" style="45" customWidth="1"/>
    <col min="16125" max="16125" width="11.875" style="45" customWidth="1"/>
    <col min="16126" max="16127" width="5.625" style="45" customWidth="1"/>
    <col min="16128" max="16128" width="10.625" style="45" customWidth="1"/>
    <col min="16129" max="16129" width="5.625" style="45" customWidth="1"/>
    <col min="16130" max="16130" width="1.625" style="45" customWidth="1"/>
    <col min="16131" max="16131" width="5.625" style="45" customWidth="1"/>
    <col min="16132" max="16132" width="1.625" style="45" customWidth="1"/>
    <col min="16133" max="16134" width="5.625" style="45" customWidth="1"/>
    <col min="16135" max="16135" width="1.625" style="45" customWidth="1"/>
    <col min="16136" max="16136" width="5.625" style="45" customWidth="1"/>
    <col min="16137" max="16137" width="1.625" style="45" customWidth="1"/>
    <col min="16138" max="16138" width="8.875" style="45" customWidth="1"/>
    <col min="16139" max="16140" width="18.625" style="45" customWidth="1"/>
    <col min="16141" max="16141" width="6.125" style="45" customWidth="1"/>
    <col min="16142" max="16142" width="11.125" style="45" customWidth="1"/>
    <col min="16143" max="16143" width="2.375" style="45" bestFit="1" customWidth="1"/>
    <col min="16144" max="16145" width="18.625" style="45" customWidth="1"/>
    <col min="16146" max="16384" width="8.625" style="45"/>
  </cols>
  <sheetData>
    <row r="1" spans="1:30" ht="15" customHeight="1">
      <c r="A1" s="1493" t="s">
        <v>101</v>
      </c>
      <c r="B1" s="1494"/>
      <c r="C1" s="1494"/>
      <c r="D1" s="1494"/>
      <c r="E1" s="411"/>
      <c r="F1" s="411"/>
      <c r="G1" s="411"/>
      <c r="H1" s="411"/>
      <c r="I1" s="411"/>
      <c r="J1" s="411"/>
      <c r="K1" s="411"/>
      <c r="L1" s="411"/>
      <c r="M1" s="411"/>
      <c r="N1" s="411"/>
      <c r="O1" s="411"/>
      <c r="P1" s="411"/>
      <c r="Q1" s="412"/>
    </row>
    <row r="2" spans="1:30" ht="30" customHeight="1">
      <c r="A2" s="1495" t="str">
        <f>'②参加校別申込一覧表（大会参加料確認）'!A2:M2</f>
        <v>令和6年度　第44回全国高等学校空手道選抜大会</v>
      </c>
      <c r="B2" s="1496"/>
      <c r="C2" s="1496"/>
      <c r="D2" s="1496"/>
      <c r="E2" s="1496"/>
      <c r="F2" s="1496"/>
      <c r="G2" s="1496"/>
      <c r="H2" s="1496"/>
      <c r="I2" s="1496"/>
      <c r="J2" s="1496"/>
      <c r="K2" s="1496"/>
      <c r="L2" s="1496"/>
      <c r="M2" s="1496"/>
      <c r="N2" s="1496"/>
      <c r="O2" s="1496"/>
      <c r="P2" s="1496"/>
      <c r="Q2" s="1497"/>
    </row>
    <row r="3" spans="1:30" ht="27.75" customHeight="1">
      <c r="A3" s="1498" t="s">
        <v>132</v>
      </c>
      <c r="B3" s="1499"/>
      <c r="C3" s="1499"/>
      <c r="D3" s="1499"/>
      <c r="E3" s="1499"/>
      <c r="F3" s="1499"/>
      <c r="G3" s="1499"/>
      <c r="H3" s="1499"/>
      <c r="I3" s="1499"/>
      <c r="J3" s="1499"/>
      <c r="K3" s="1499"/>
      <c r="L3" s="1499"/>
      <c r="M3" s="1499"/>
      <c r="N3" s="1499"/>
      <c r="O3" s="1499"/>
      <c r="P3" s="1499"/>
      <c r="Q3" s="1500"/>
    </row>
    <row r="4" spans="1:30" ht="18" customHeight="1" thickBot="1">
      <c r="A4" s="413"/>
      <c r="B4" s="414"/>
      <c r="C4" s="414"/>
      <c r="D4" s="414"/>
      <c r="E4" s="414"/>
      <c r="F4" s="414"/>
      <c r="G4" s="414"/>
      <c r="H4" s="414"/>
      <c r="I4" s="414"/>
      <c r="J4" s="414"/>
      <c r="K4" s="414"/>
      <c r="L4" s="414"/>
      <c r="M4" s="414"/>
      <c r="N4" s="414"/>
      <c r="O4" s="414"/>
      <c r="P4" s="414"/>
      <c r="Q4" s="415"/>
    </row>
    <row r="5" spans="1:30" ht="13.5" customHeight="1">
      <c r="A5" s="1501" t="s">
        <v>526</v>
      </c>
      <c r="B5" s="1502"/>
      <c r="C5" s="1503" t="s">
        <v>5</v>
      </c>
      <c r="D5" s="1504"/>
      <c r="E5" s="1505" t="s">
        <v>444</v>
      </c>
      <c r="F5" s="1506"/>
      <c r="G5" s="901" t="str">
        <f>IF('②参加校別申込一覧表（大会参加料確認）'!$F$9="","",'②参加校別申込一覧表（大会参加料確認）'!$F$9)</f>
        <v/>
      </c>
      <c r="H5" s="902"/>
      <c r="I5" s="902"/>
      <c r="J5" s="902"/>
      <c r="K5" s="902"/>
      <c r="L5" s="902"/>
      <c r="M5" s="903" t="str">
        <f>IF('②参加校別申込一覧表（大会参加料確認）'!$K$9="","",'②参加校別申込一覧表（大会参加料確認）'!$K$9)</f>
        <v>コウトウガッコウ</v>
      </c>
      <c r="N5" s="903"/>
      <c r="O5" s="903"/>
      <c r="P5" s="903"/>
      <c r="Q5" s="904"/>
    </row>
    <row r="6" spans="1:30" ht="25.35" customHeight="1">
      <c r="A6" s="1443" t="str">
        <f>IF('②参加校別申込一覧表（大会参加料確認）'!$A$10="","",'②参加校別申込一覧表（大会参加料確認）'!$A$10)</f>
        <v/>
      </c>
      <c r="B6" s="1444"/>
      <c r="C6" s="69" t="str">
        <f>IF('②参加校別申込一覧表（大会参加料確認）'!$B$10="","",'②参加校別申込一覧表（大会参加料確認）'!$B$10)</f>
        <v/>
      </c>
      <c r="D6" s="69" t="str">
        <f>IF('②参加校別申込一覧表（大会参加料確認）'!$C$10="","",'②参加校別申込一覧表（大会参加料確認）'!$C$10)</f>
        <v/>
      </c>
      <c r="E6" s="1513" t="s">
        <v>527</v>
      </c>
      <c r="F6" s="1514"/>
      <c r="G6" s="916" t="str">
        <f>IF('②参加校別申込一覧表（大会参加料確認）'!$F$10="","",'②参加校別申込一覧表（大会参加料確認）'!$F$10)</f>
        <v/>
      </c>
      <c r="H6" s="917"/>
      <c r="I6" s="917"/>
      <c r="J6" s="917"/>
      <c r="K6" s="917"/>
      <c r="L6" s="917"/>
      <c r="M6" s="891" t="str">
        <f>IF('②参加校別申込一覧表（大会参加料確認）'!$K$10="","",'②参加校別申込一覧表（大会参加料確認）'!$K$10)</f>
        <v>高等学校</v>
      </c>
      <c r="N6" s="891"/>
      <c r="O6" s="891"/>
      <c r="P6" s="891"/>
      <c r="Q6" s="892"/>
    </row>
    <row r="7" spans="1:30" ht="13.5" customHeight="1">
      <c r="A7" s="1515" t="s">
        <v>528</v>
      </c>
      <c r="B7" s="1516"/>
      <c r="C7" s="70" t="s">
        <v>529</v>
      </c>
      <c r="D7" s="789" t="str">
        <f>IF('②参加校別申込一覧表（大会参加料確認）'!$C$11="","",'②参加校別申込一覧表（大会参加料確認）'!$C$11)</f>
        <v/>
      </c>
      <c r="E7" s="1161"/>
      <c r="F7" s="123" t="s">
        <v>530</v>
      </c>
      <c r="G7" s="123"/>
      <c r="H7" s="1519" t="s">
        <v>531</v>
      </c>
      <c r="I7" s="1520"/>
      <c r="J7" s="1520"/>
      <c r="K7" s="1520"/>
      <c r="L7" s="1521"/>
      <c r="M7" s="1519" t="s">
        <v>532</v>
      </c>
      <c r="N7" s="1520"/>
      <c r="O7" s="1520"/>
      <c r="P7" s="1520"/>
      <c r="Q7" s="1522"/>
    </row>
    <row r="8" spans="1:30" ht="25.35" customHeight="1">
      <c r="A8" s="1517"/>
      <c r="B8" s="1518"/>
      <c r="C8" s="792" t="str">
        <f>IF('②参加校別申込一覧表（大会参加料確認）'!$B$12="","",'②参加校別申込一覧表（大会参加料確認）'!$B$12)</f>
        <v/>
      </c>
      <c r="D8" s="793"/>
      <c r="E8" s="793"/>
      <c r="F8" s="793"/>
      <c r="G8" s="1156"/>
      <c r="H8" s="795" t="str">
        <f>IF('②参加校別申込一覧表（大会参加料確認）'!$I$12="","",'②参加校別申込一覧表（大会参加料確認）'!$I$12)</f>
        <v/>
      </c>
      <c r="I8" s="796"/>
      <c r="J8" s="796"/>
      <c r="K8" s="796"/>
      <c r="L8" s="797"/>
      <c r="M8" s="795" t="str">
        <f>IF('②参加校別申込一覧表（大会参加料確認）'!$K$12="","",'②参加校別申込一覧表（大会参加料確認）'!$K$12)</f>
        <v/>
      </c>
      <c r="N8" s="796"/>
      <c r="O8" s="796"/>
      <c r="P8" s="796"/>
      <c r="Q8" s="798"/>
    </row>
    <row r="9" spans="1:30" ht="13.5" customHeight="1">
      <c r="A9" s="1515" t="s">
        <v>444</v>
      </c>
      <c r="B9" s="1516"/>
      <c r="C9" s="801" t="str">
        <f>IF('②参加校別申込一覧表（大会参加料確認）'!$C$13="","",'②参加校別申込一覧表（大会参加料確認）'!$C$13)</f>
        <v/>
      </c>
      <c r="D9" s="802"/>
      <c r="E9" s="802"/>
      <c r="F9" s="802"/>
      <c r="G9" s="819"/>
      <c r="H9" s="1523" t="s">
        <v>444</v>
      </c>
      <c r="I9" s="1523"/>
      <c r="J9" s="1523"/>
      <c r="K9" s="1135" t="str">
        <f>IF('②参加校別申込一覧表（大会参加料確認）'!$J$13="","",'②参加校別申込一覧表（大会参加料確認）'!$J$13)</f>
        <v/>
      </c>
      <c r="L9" s="1135"/>
      <c r="M9" s="1135"/>
      <c r="N9" s="1135"/>
      <c r="O9" s="1135"/>
      <c r="P9" s="801"/>
      <c r="Q9" s="1136"/>
    </row>
    <row r="10" spans="1:30" ht="25.35" customHeight="1">
      <c r="A10" s="1524" t="s">
        <v>523</v>
      </c>
      <c r="B10" s="1525"/>
      <c r="C10" s="811" t="str">
        <f>IF('②参加校別申込一覧表（大会参加料確認）'!$C$14="","",'②参加校別申込一覧表（大会参加料確認）'!$C$14)</f>
        <v/>
      </c>
      <c r="D10" s="812"/>
      <c r="E10" s="812"/>
      <c r="F10" s="812"/>
      <c r="G10" s="822"/>
      <c r="H10" s="1526" t="s">
        <v>533</v>
      </c>
      <c r="I10" s="1526"/>
      <c r="J10" s="1526"/>
      <c r="K10" s="1140" t="str">
        <f>IF('②参加校別申込一覧表（大会参加料確認）'!$J$14="","",'②参加校別申込一覧表（大会参加料確認）'!$J$14)</f>
        <v/>
      </c>
      <c r="L10" s="1140"/>
      <c r="M10" s="1140"/>
      <c r="N10" s="1140"/>
      <c r="O10" s="1140"/>
      <c r="P10" s="811"/>
      <c r="Q10" s="1141"/>
    </row>
    <row r="11" spans="1:30" ht="13.5" customHeight="1">
      <c r="A11" s="1473" t="s">
        <v>6</v>
      </c>
      <c r="B11" s="1474"/>
      <c r="C11" s="801" t="str">
        <f>IF('②参加校別申込一覧表（大会参加料確認）'!$C$15="","",'②参加校別申込一覧表（大会参加料確認）'!$C$15)</f>
        <v/>
      </c>
      <c r="D11" s="802"/>
      <c r="E11" s="803"/>
      <c r="F11" s="1480" t="s">
        <v>543</v>
      </c>
      <c r="G11" s="1481"/>
      <c r="H11" s="1480" t="s">
        <v>14</v>
      </c>
      <c r="I11" s="1482"/>
      <c r="J11" s="1482"/>
      <c r="K11" s="1482"/>
      <c r="L11" s="1481"/>
      <c r="M11" s="1482" t="s">
        <v>15</v>
      </c>
      <c r="N11" s="1482"/>
      <c r="O11" s="1482"/>
      <c r="P11" s="1482"/>
      <c r="Q11" s="1509"/>
    </row>
    <row r="12" spans="1:30" ht="25.35" customHeight="1">
      <c r="A12" s="1507" t="s">
        <v>16</v>
      </c>
      <c r="B12" s="1508"/>
      <c r="C12" s="811" t="str">
        <f>IF('②参加校別申込一覧表（大会参加料確認）'!$C$16="","",'②参加校別申込一覧表（大会参加料確認）'!$C$16)</f>
        <v/>
      </c>
      <c r="D12" s="812"/>
      <c r="E12" s="813"/>
      <c r="F12" s="889" t="str">
        <f>IF('②参加校別申込一覧表（大会参加料確認）'!$F$16="","",'②参加校別申込一覧表（大会参加料確認）'!$F$16)</f>
        <v/>
      </c>
      <c r="G12" s="813"/>
      <c r="H12" s="886" t="str">
        <f>IF('②参加校別申込一覧表（大会参加料確認）'!$H$16="","",'②参加校別申込一覧表（大会参加料確認）'!$H$16)</f>
        <v/>
      </c>
      <c r="I12" s="887"/>
      <c r="J12" s="887"/>
      <c r="K12" s="887"/>
      <c r="L12" s="888"/>
      <c r="M12" s="817" t="str">
        <f>IF('②参加校別申込一覧表（大会参加料確認）'!$K$16="","",'②参加校別申込一覧表（大会参加料確認）'!$K$16)</f>
        <v/>
      </c>
      <c r="N12" s="817"/>
      <c r="O12" s="817"/>
      <c r="P12" s="817"/>
      <c r="Q12" s="885"/>
    </row>
    <row r="13" spans="1:30" ht="13.5" customHeight="1" thickBot="1">
      <c r="A13" s="1473" t="s">
        <v>444</v>
      </c>
      <c r="B13" s="1474"/>
      <c r="C13" s="801" t="str">
        <f>IF('②参加校別申込一覧表（大会参加料確認）'!$C$17="","",'②参加校別申込一覧表（大会参加料確認）'!$C$17)</f>
        <v/>
      </c>
      <c r="D13" s="802"/>
      <c r="E13" s="803"/>
      <c r="F13" s="1482" t="s">
        <v>519</v>
      </c>
      <c r="G13" s="1474"/>
      <c r="H13" s="1490" t="s">
        <v>444</v>
      </c>
      <c r="I13" s="1474"/>
      <c r="J13" s="964" t="str">
        <f>IF('②参加校別申込一覧表（大会参加料確認）'!$J$17="","",'②参加校別申込一覧表（大会参加料確認）'!$J$17)</f>
        <v/>
      </c>
      <c r="K13" s="965"/>
      <c r="L13" s="965"/>
      <c r="M13" s="965"/>
      <c r="N13" s="966"/>
      <c r="O13" s="1475" t="s">
        <v>520</v>
      </c>
      <c r="P13" s="1475"/>
      <c r="Q13" s="1476"/>
      <c r="X13" s="205" t="str">
        <f>'②参加校別申込一覧表（大会参加料確認）'!O9</f>
        <v>地区№</v>
      </c>
      <c r="Y13" s="205" t="str">
        <f>'②参加校別申込一覧表（大会参加料確認）'!P9</f>
        <v>地区名</v>
      </c>
      <c r="Z13" s="605" t="str">
        <f>'②参加校別申込一覧表（大会参加料確認）'!Q9</f>
        <v>都道府県名</v>
      </c>
      <c r="AA13" s="605"/>
      <c r="AB13" s="205" t="str">
        <f>'②参加校別申込一覧表（大会参加料確認）'!S9</f>
        <v>学校名</v>
      </c>
      <c r="AC13" s="205" t="str">
        <f>'②参加校別申込一覧表（大会参加料確認）'!U9</f>
        <v>フリガナ</v>
      </c>
      <c r="AD13" s="205" t="str">
        <f>'②参加校別申込一覧表（大会参加料確認）'!A18</f>
        <v>監督氏名</v>
      </c>
    </row>
    <row r="14" spans="1:30" ht="25.35" customHeight="1" thickBot="1">
      <c r="A14" s="1491" t="s">
        <v>524</v>
      </c>
      <c r="B14" s="1492"/>
      <c r="C14" s="959" t="str">
        <f>IF('②参加校別申込一覧表（大会参加料確認）'!$C$18="","",'②参加校別申込一覧表（大会参加料確認）'!$C$18)</f>
        <v/>
      </c>
      <c r="D14" s="960"/>
      <c r="E14" s="961"/>
      <c r="F14" s="962" t="str">
        <f>IF('②参加校別申込一覧表（大会参加料確認）'!$F$18="","",'②参加校別申込一覧表（大会参加料確認）'!$F$18)</f>
        <v/>
      </c>
      <c r="G14" s="963"/>
      <c r="H14" s="1467" t="s">
        <v>525</v>
      </c>
      <c r="I14" s="1468"/>
      <c r="J14" s="828" t="str">
        <f>IF('②参加校別申込一覧表（大会参加料確認）'!$J$18="","",'②参加校別申込一覧表（大会参加料確認）'!$J$18)</f>
        <v/>
      </c>
      <c r="K14" s="829"/>
      <c r="L14" s="829"/>
      <c r="M14" s="829"/>
      <c r="N14" s="830"/>
      <c r="O14" s="932" t="str">
        <f>IF('②参加校別申込一覧表（大会参加料確認）'!$L$18="","",'②参加校別申込一覧表（大会参加料確認）'!$L$18)</f>
        <v/>
      </c>
      <c r="P14" s="933"/>
      <c r="Q14" s="934"/>
      <c r="S14" s="1408" t="s">
        <v>505</v>
      </c>
      <c r="T14" s="1408" t="s">
        <v>670</v>
      </c>
      <c r="X14" s="205" t="str">
        <f>'②参加校別申込一覧表（大会参加料確認）'!O10</f>
        <v/>
      </c>
      <c r="Y14" s="205">
        <f>'②参加校別申込一覧表（大会参加料確認）'!P10</f>
        <v>0</v>
      </c>
      <c r="Z14" s="205" t="str">
        <f>'②参加校別申込一覧表（大会参加料確認）'!Q10</f>
        <v/>
      </c>
      <c r="AA14" s="205">
        <f>'②参加校別申込一覧表（大会参加料確認）'!R10</f>
        <v>0</v>
      </c>
      <c r="AB14" s="205">
        <f>'②参加校別申込一覧表（大会参加料確認）'!S10</f>
        <v>0</v>
      </c>
      <c r="AC14" s="205" t="str">
        <f>'②参加校別申込一覧表（大会参加料確認）'!U10</f>
        <v>コウトウガッコウ</v>
      </c>
      <c r="AD14" s="205">
        <f>'②参加校別申込一覧表（大会参加料確認）'!C18</f>
        <v>0</v>
      </c>
    </row>
    <row r="15" spans="1:30" ht="11.25" customHeight="1">
      <c r="A15" s="1477" t="s">
        <v>104</v>
      </c>
      <c r="B15" s="1478" t="s">
        <v>6</v>
      </c>
      <c r="C15" s="1479"/>
      <c r="D15" s="1479"/>
      <c r="E15" s="1510" t="s">
        <v>105</v>
      </c>
      <c r="F15" s="1510" t="s">
        <v>106</v>
      </c>
      <c r="G15" s="1502" t="s">
        <v>107</v>
      </c>
      <c r="H15" s="1469" t="s">
        <v>108</v>
      </c>
      <c r="I15" s="1469"/>
      <c r="J15" s="1469"/>
      <c r="K15" s="1469"/>
      <c r="L15" s="1469"/>
      <c r="M15" s="1459" t="s">
        <v>111</v>
      </c>
      <c r="N15" s="1460"/>
      <c r="O15" s="1460"/>
      <c r="P15" s="1460" t="s">
        <v>669</v>
      </c>
      <c r="Q15" s="1463"/>
      <c r="S15" s="1409"/>
      <c r="T15" s="1409"/>
    </row>
    <row r="16" spans="1:30" ht="18.75" customHeight="1">
      <c r="A16" s="1466"/>
      <c r="B16" s="1471" t="s">
        <v>29</v>
      </c>
      <c r="C16" s="1472"/>
      <c r="D16" s="1472"/>
      <c r="E16" s="1511"/>
      <c r="F16" s="1511"/>
      <c r="G16" s="1512"/>
      <c r="H16" s="1470"/>
      <c r="I16" s="1470"/>
      <c r="J16" s="1470"/>
      <c r="K16" s="1470"/>
      <c r="L16" s="1470"/>
      <c r="M16" s="1461"/>
      <c r="N16" s="1462"/>
      <c r="O16" s="1462"/>
      <c r="P16" s="1462"/>
      <c r="Q16" s="1464"/>
      <c r="S16" s="1409"/>
      <c r="T16" s="1409"/>
    </row>
    <row r="17" spans="1:27" ht="13.5" customHeight="1">
      <c r="A17" s="1465">
        <v>1</v>
      </c>
      <c r="B17" s="1390" t="str">
        <f>IF(S17="","",VLOOKUP(S17,②選手データ!$A$17:$R$76,18,FALSE)&amp;"")</f>
        <v/>
      </c>
      <c r="C17" s="1391"/>
      <c r="D17" s="1392"/>
      <c r="E17" s="1393" t="str">
        <f>IF(S17="","",VLOOKUP(S17,②選手データ!$A$17:$R$76,5,FALSE)&amp;"")</f>
        <v/>
      </c>
      <c r="F17" s="1393" t="str">
        <f>IF(S17="","",VLOOKUP(S17,②選手データ!$A$17:$R$76,6,FALSE)&amp;"")</f>
        <v/>
      </c>
      <c r="G17" s="1401" t="str">
        <f>IF(S17="","",VLOOKUP(S17,②選手データ!$A$17:$R$76,7,FALSE)&amp;"")</f>
        <v/>
      </c>
      <c r="H17" s="154" t="s">
        <v>112</v>
      </c>
      <c r="I17" s="155"/>
      <c r="J17" s="156" t="s">
        <v>113</v>
      </c>
      <c r="K17" s="157"/>
      <c r="L17" s="158" t="s">
        <v>114</v>
      </c>
      <c r="M17" s="1382" t="str">
        <f>IF(S17="","",VLOOKUP(S17,②選手データ!$A$17:$R$76,17,FALSE)&amp;"")</f>
        <v/>
      </c>
      <c r="N17" s="1378"/>
      <c r="O17" s="1383"/>
      <c r="P17" s="1378" t="str">
        <f>IF(T17="","",T17)</f>
        <v/>
      </c>
      <c r="Q17" s="1379"/>
      <c r="S17" s="1311"/>
      <c r="T17" s="1310"/>
    </row>
    <row r="18" spans="1:27" ht="21" customHeight="1">
      <c r="A18" s="1466"/>
      <c r="B18" s="920" t="str">
        <f>IF(S17="","",VLOOKUP(S17,②選手データ!$A$17:$R$76,2,FALSE)&amp;"")</f>
        <v/>
      </c>
      <c r="C18" s="921"/>
      <c r="D18" s="922"/>
      <c r="E18" s="1394"/>
      <c r="F18" s="1394"/>
      <c r="G18" s="1402"/>
      <c r="H18" s="97" t="str">
        <f>IF(S17="","",VLOOKUP(S17,②選手データ!$A$17:$R$76,8,FALSE)&amp;"")</f>
        <v/>
      </c>
      <c r="I18" s="140" t="s">
        <v>115</v>
      </c>
      <c r="J18" s="98" t="str">
        <f>IF(S17="","",VLOOKUP(S17,②選手データ!$A$17:$R$76,10,FALSE)&amp;"")</f>
        <v/>
      </c>
      <c r="K18" s="140" t="s">
        <v>115</v>
      </c>
      <c r="L18" s="99" t="str">
        <f>IF(S17="","",VLOOKUP(S17,②選手データ!$A$17:$R$76,12,FALSE)&amp;"")</f>
        <v/>
      </c>
      <c r="M18" s="1384"/>
      <c r="N18" s="1380"/>
      <c r="O18" s="1385"/>
      <c r="P18" s="1380"/>
      <c r="Q18" s="1381"/>
      <c r="S18" s="1310"/>
      <c r="T18" s="1386"/>
      <c r="U18" s="205" t="str">
        <f>IF(T17="","",VLOOKUP(T17,第１R形名!$B$3:$C$18,2,FALSE)&amp;"")</f>
        <v/>
      </c>
      <c r="X18" s="205" t="str">
        <f>B18</f>
        <v/>
      </c>
      <c r="Y18" s="205" t="str">
        <f>IF(S17="","",VLOOKUP(S17,②選手データ!$A$17:$T$76,20,FALSE))</f>
        <v/>
      </c>
      <c r="Z18" s="205" t="str">
        <f>E17</f>
        <v/>
      </c>
      <c r="AA18" s="205" t="str">
        <f>$C$14</f>
        <v/>
      </c>
    </row>
    <row r="19" spans="1:27" ht="13.5" customHeight="1">
      <c r="A19" s="1465">
        <v>2</v>
      </c>
      <c r="B19" s="1390" t="str">
        <f>IF(S19="","",VLOOKUP(S19,②選手データ!$A$17:$R$76,18,FALSE)&amp;"")</f>
        <v/>
      </c>
      <c r="C19" s="1391"/>
      <c r="D19" s="1392"/>
      <c r="E19" s="1393" t="str">
        <f>IF(S19="","",VLOOKUP(S19,②選手データ!$A$17:$R$76,5,FALSE)&amp;"")</f>
        <v/>
      </c>
      <c r="F19" s="1393" t="str">
        <f>IF(S19="","",VLOOKUP(S19,②選手データ!$A$17:$R$76,6,FALSE)&amp;"")</f>
        <v/>
      </c>
      <c r="G19" s="1401" t="str">
        <f>IF(S19="","",VLOOKUP(S19,②選手データ!$A$17:$R$76,7,FALSE)&amp;"")</f>
        <v/>
      </c>
      <c r="H19" s="154" t="s">
        <v>112</v>
      </c>
      <c r="I19" s="155"/>
      <c r="J19" s="156" t="s">
        <v>113</v>
      </c>
      <c r="K19" s="157"/>
      <c r="L19" s="158" t="s">
        <v>114</v>
      </c>
      <c r="M19" s="1382" t="str">
        <f>IF(S19="","",VLOOKUP(S19,②選手データ!$A$17:$R$76,17,FALSE)&amp;"")</f>
        <v/>
      </c>
      <c r="N19" s="1378"/>
      <c r="O19" s="1383"/>
      <c r="P19" s="1378" t="str">
        <f>IF(T19="","",T19)</f>
        <v/>
      </c>
      <c r="Q19" s="1379"/>
      <c r="S19" s="1311"/>
      <c r="T19" s="1386"/>
      <c r="X19" s="205" t="str">
        <f>B20</f>
        <v/>
      </c>
      <c r="Y19" s="205" t="str">
        <f>IF(S19="","",VLOOKUP(S19,②選手データ!$A$17:$T$76,20,FALSE))</f>
        <v/>
      </c>
      <c r="Z19" s="205" t="str">
        <f>E19</f>
        <v/>
      </c>
      <c r="AA19" s="205" t="str">
        <f t="shared" ref="AA19:AA25" si="0">$C$14</f>
        <v/>
      </c>
    </row>
    <row r="20" spans="1:27" ht="21" customHeight="1">
      <c r="A20" s="1466"/>
      <c r="B20" s="920" t="str">
        <f>IF(S19="","",VLOOKUP(S19,②選手データ!$A$17:$R$76,2,FALSE)&amp;"")</f>
        <v/>
      </c>
      <c r="C20" s="921"/>
      <c r="D20" s="922"/>
      <c r="E20" s="1394"/>
      <c r="F20" s="1394"/>
      <c r="G20" s="1402"/>
      <c r="H20" s="97" t="str">
        <f>IF(S19="","",VLOOKUP(S19,②選手データ!$A$17:$R$76,8,FALSE)&amp;"")</f>
        <v/>
      </c>
      <c r="I20" s="140" t="s">
        <v>115</v>
      </c>
      <c r="J20" s="98" t="str">
        <f>IF(S19="","",VLOOKUP(S19,②選手データ!$A$17:$R$76,10,FALSE)&amp;"")</f>
        <v/>
      </c>
      <c r="K20" s="140" t="s">
        <v>115</v>
      </c>
      <c r="L20" s="99" t="str">
        <f>IF(S19="","",VLOOKUP(S19,②選手データ!$A$17:$R$76,12,FALSE)&amp;"")</f>
        <v/>
      </c>
      <c r="M20" s="1384"/>
      <c r="N20" s="1380"/>
      <c r="O20" s="1385"/>
      <c r="P20" s="1380"/>
      <c r="Q20" s="1381"/>
      <c r="S20" s="1310"/>
      <c r="T20" s="1386"/>
      <c r="U20" s="205" t="str">
        <f>IF(T19="","",VLOOKUP(T19,第１R形名!$B$3:$C$18,2,FALSE)&amp;"")</f>
        <v/>
      </c>
      <c r="X20" s="205" t="str">
        <f>B22</f>
        <v/>
      </c>
      <c r="Y20" s="205" t="str">
        <f>IF(S21="","",VLOOKUP(S21,②選手データ!$A$17:$T$76,20,FALSE))</f>
        <v/>
      </c>
      <c r="Z20" s="205" t="str">
        <f>E21</f>
        <v/>
      </c>
      <c r="AA20" s="205" t="str">
        <f t="shared" si="0"/>
        <v/>
      </c>
    </row>
    <row r="21" spans="1:27" ht="13.5" customHeight="1">
      <c r="A21" s="1465">
        <v>3</v>
      </c>
      <c r="B21" s="1390" t="str">
        <f>IF(S21="","",VLOOKUP(S21,②選手データ!$A$17:$R$76,18,FALSE)&amp;"")</f>
        <v/>
      </c>
      <c r="C21" s="1391"/>
      <c r="D21" s="1392"/>
      <c r="E21" s="1393" t="str">
        <f>IF(S21="","",VLOOKUP(S21,②選手データ!$A$17:$R$76,5,FALSE)&amp;"")</f>
        <v/>
      </c>
      <c r="F21" s="1393" t="str">
        <f>IF(S21="","",VLOOKUP(S21,②選手データ!$A$17:$R$76,6,FALSE)&amp;"")</f>
        <v/>
      </c>
      <c r="G21" s="1401" t="str">
        <f>IF(S21="","",VLOOKUP(S21,②選手データ!$A$17:$R$76,7,FALSE)&amp;"")</f>
        <v/>
      </c>
      <c r="H21" s="154" t="s">
        <v>112</v>
      </c>
      <c r="I21" s="155"/>
      <c r="J21" s="156" t="s">
        <v>113</v>
      </c>
      <c r="K21" s="157"/>
      <c r="L21" s="158" t="s">
        <v>114</v>
      </c>
      <c r="M21" s="1382" t="str">
        <f>IF(S21="","",VLOOKUP(S21,②選手データ!$A$17:$R$76,17,FALSE)&amp;"")</f>
        <v/>
      </c>
      <c r="N21" s="1378"/>
      <c r="O21" s="1383"/>
      <c r="P21" s="1378" t="str">
        <f>IF(T21="","",T21)</f>
        <v/>
      </c>
      <c r="Q21" s="1379"/>
      <c r="S21" s="1311"/>
      <c r="T21" s="1386"/>
      <c r="X21" s="205" t="str">
        <f>B24</f>
        <v/>
      </c>
      <c r="Y21" s="205" t="str">
        <f>IF(S23="","",VLOOKUP(S23,②選手データ!$A$17:$T$76,20,FALSE))</f>
        <v/>
      </c>
      <c r="Z21" s="205" t="str">
        <f>E23</f>
        <v/>
      </c>
      <c r="AA21" s="205" t="str">
        <f t="shared" si="0"/>
        <v/>
      </c>
    </row>
    <row r="22" spans="1:27" ht="21" customHeight="1">
      <c r="A22" s="1466"/>
      <c r="B22" s="920" t="str">
        <f>IF(S21="","",VLOOKUP(S21,②選手データ!$A$17:$R$76,2,FALSE)&amp;"")</f>
        <v/>
      </c>
      <c r="C22" s="921"/>
      <c r="D22" s="922"/>
      <c r="E22" s="1394"/>
      <c r="F22" s="1394"/>
      <c r="G22" s="1402"/>
      <c r="H22" s="97" t="str">
        <f>IF(S21="","",VLOOKUP(S21,②選手データ!$A$17:$R$76,8,FALSE)&amp;"")</f>
        <v/>
      </c>
      <c r="I22" s="140" t="s">
        <v>115</v>
      </c>
      <c r="J22" s="98" t="str">
        <f>IF(S21="","",VLOOKUP(S21,②選手データ!$A$17:$R$76,10,FALSE)&amp;"")</f>
        <v/>
      </c>
      <c r="K22" s="140" t="s">
        <v>115</v>
      </c>
      <c r="L22" s="99" t="str">
        <f>IF(S21="","",VLOOKUP(S21,②選手データ!$A$17:$R$76,12,FALSE)&amp;"")</f>
        <v/>
      </c>
      <c r="M22" s="1384"/>
      <c r="N22" s="1380"/>
      <c r="O22" s="1385"/>
      <c r="P22" s="1380"/>
      <c r="Q22" s="1381"/>
      <c r="S22" s="1310"/>
      <c r="T22" s="1386"/>
      <c r="U22" s="205" t="str">
        <f>IF(T21="","",VLOOKUP(T21,第１R形名!$B$3:$C$18,2,FALSE)&amp;"")</f>
        <v/>
      </c>
      <c r="X22" s="205" t="str">
        <f>B26</f>
        <v/>
      </c>
      <c r="Y22" s="205" t="str">
        <f>IF(S25="","",VLOOKUP(S25,②選手データ!$A$17:$T$76,20,FALSE))</f>
        <v/>
      </c>
      <c r="Z22" s="205" t="str">
        <f>E25</f>
        <v/>
      </c>
      <c r="AA22" s="205" t="str">
        <f t="shared" si="0"/>
        <v/>
      </c>
    </row>
    <row r="23" spans="1:27" ht="13.5" customHeight="1">
      <c r="A23" s="1465">
        <v>4</v>
      </c>
      <c r="B23" s="1390" t="str">
        <f>IF(S23="","",VLOOKUP(S23,②選手データ!$A$17:$R$76,18,FALSE)&amp;"")</f>
        <v/>
      </c>
      <c r="C23" s="1391"/>
      <c r="D23" s="1392"/>
      <c r="E23" s="1393" t="str">
        <f>IF(S23="","",VLOOKUP(S23,②選手データ!$A$17:$R$76,5,FALSE)&amp;"")</f>
        <v/>
      </c>
      <c r="F23" s="1393" t="str">
        <f>IF(S23="","",VLOOKUP(S23,②選手データ!$A$17:$R$76,6,FALSE)&amp;"")</f>
        <v/>
      </c>
      <c r="G23" s="1401" t="str">
        <f>IF(S23="","",VLOOKUP(S23,②選手データ!$A$17:$R$76,7,FALSE)&amp;"")</f>
        <v/>
      </c>
      <c r="H23" s="154" t="s">
        <v>112</v>
      </c>
      <c r="I23" s="155"/>
      <c r="J23" s="156" t="s">
        <v>113</v>
      </c>
      <c r="K23" s="157"/>
      <c r="L23" s="158" t="s">
        <v>114</v>
      </c>
      <c r="M23" s="1382" t="str">
        <f>IF(S23="","",VLOOKUP(S23,②選手データ!$A$17:$R$76,17,FALSE)&amp;"")</f>
        <v/>
      </c>
      <c r="N23" s="1378"/>
      <c r="O23" s="1383"/>
      <c r="P23" s="1378" t="str">
        <f>IF(T23="","",T23)</f>
        <v/>
      </c>
      <c r="Q23" s="1379"/>
      <c r="S23" s="1311"/>
      <c r="T23" s="1386"/>
      <c r="X23" s="205" t="str">
        <f>B28</f>
        <v/>
      </c>
      <c r="Y23" s="205" t="str">
        <f>IF(S27="","",VLOOKUP(S27,②選手データ!$A$17:$T$76,20,FALSE))</f>
        <v/>
      </c>
      <c r="Z23" s="205" t="str">
        <f>E27</f>
        <v/>
      </c>
      <c r="AA23" s="205" t="str">
        <f t="shared" si="0"/>
        <v/>
      </c>
    </row>
    <row r="24" spans="1:27" ht="21" customHeight="1">
      <c r="A24" s="1466"/>
      <c r="B24" s="920" t="str">
        <f>IF(S23="","",VLOOKUP(S23,②選手データ!$A$17:$R$76,2,FALSE)&amp;"")</f>
        <v/>
      </c>
      <c r="C24" s="921"/>
      <c r="D24" s="922"/>
      <c r="E24" s="1394"/>
      <c r="F24" s="1394"/>
      <c r="G24" s="1402"/>
      <c r="H24" s="97" t="str">
        <f>IF(S23="","",VLOOKUP(S23,②選手データ!$A$17:$R$76,8,FALSE)&amp;"")</f>
        <v/>
      </c>
      <c r="I24" s="140" t="s">
        <v>115</v>
      </c>
      <c r="J24" s="98" t="str">
        <f>IF(S23="","",VLOOKUP(S23,②選手データ!$A$17:$R$76,10,FALSE)&amp;"")</f>
        <v/>
      </c>
      <c r="K24" s="140" t="s">
        <v>115</v>
      </c>
      <c r="L24" s="99" t="str">
        <f>IF(S23="","",VLOOKUP(S23,②選手データ!$A$17:$R$76,12,FALSE)&amp;"")</f>
        <v/>
      </c>
      <c r="M24" s="1384"/>
      <c r="N24" s="1380"/>
      <c r="O24" s="1385"/>
      <c r="P24" s="1380"/>
      <c r="Q24" s="1381"/>
      <c r="S24" s="1310"/>
      <c r="T24" s="1386"/>
      <c r="U24" s="205" t="str">
        <f>IF(T23="","",VLOOKUP(T23,第１R形名!$B$3:$C$18,2,FALSE)&amp;"")</f>
        <v/>
      </c>
      <c r="X24" s="205" t="str">
        <f>B30</f>
        <v/>
      </c>
      <c r="Y24" s="205" t="str">
        <f>IF(S29="","",VLOOKUP(S29,②選手データ!$A$17:$T$76,20,FALSE))</f>
        <v/>
      </c>
      <c r="Z24" s="205" t="str">
        <f>E29</f>
        <v/>
      </c>
      <c r="AA24" s="205" t="str">
        <f t="shared" si="0"/>
        <v/>
      </c>
    </row>
    <row r="25" spans="1:27" ht="13.5" customHeight="1">
      <c r="A25" s="1465">
        <v>5</v>
      </c>
      <c r="B25" s="1390" t="str">
        <f>IF(S25="","",VLOOKUP(S25,②選手データ!$A$17:$R$76,18,FALSE)&amp;"")</f>
        <v/>
      </c>
      <c r="C25" s="1391"/>
      <c r="D25" s="1392"/>
      <c r="E25" s="1393" t="str">
        <f>IF(S25="","",VLOOKUP(S25,②選手データ!$A$17:$R$76,5,FALSE)&amp;"")</f>
        <v/>
      </c>
      <c r="F25" s="1393" t="str">
        <f>IF(S25="","",VLOOKUP(S25,②選手データ!$A$17:$R$76,6,FALSE)&amp;"")</f>
        <v/>
      </c>
      <c r="G25" s="1401" t="str">
        <f>IF(S25="","",VLOOKUP(S25,②選手データ!$A$17:$R$76,7,FALSE)&amp;"")</f>
        <v/>
      </c>
      <c r="H25" s="154" t="s">
        <v>112</v>
      </c>
      <c r="I25" s="155"/>
      <c r="J25" s="156" t="s">
        <v>113</v>
      </c>
      <c r="K25" s="157"/>
      <c r="L25" s="158" t="s">
        <v>114</v>
      </c>
      <c r="M25" s="1382" t="str">
        <f>IF(S25="","",VLOOKUP(S25,②選手データ!$A$17:$R$76,17,FALSE)&amp;"")</f>
        <v/>
      </c>
      <c r="N25" s="1378"/>
      <c r="O25" s="1383"/>
      <c r="P25" s="1378" t="str">
        <f>IF(T25="","",T25)</f>
        <v/>
      </c>
      <c r="Q25" s="1379"/>
      <c r="S25" s="1301"/>
      <c r="T25" s="1386"/>
      <c r="X25" s="205" t="str">
        <f>B32</f>
        <v/>
      </c>
      <c r="Y25" s="205" t="str">
        <f>IF(S31="","",VLOOKUP(S31,②選手データ!$A$17:$T$76,20,FALSE))</f>
        <v/>
      </c>
      <c r="Z25" s="205" t="str">
        <f>E31</f>
        <v/>
      </c>
      <c r="AA25" s="205" t="str">
        <f t="shared" si="0"/>
        <v/>
      </c>
    </row>
    <row r="26" spans="1:27" ht="21" customHeight="1">
      <c r="A26" s="1466"/>
      <c r="B26" s="920" t="str">
        <f>IF(S25="","",VLOOKUP(S25,②選手データ!$A$17:$R$76,2,FALSE)&amp;"")</f>
        <v/>
      </c>
      <c r="C26" s="921"/>
      <c r="D26" s="922"/>
      <c r="E26" s="1394"/>
      <c r="F26" s="1394"/>
      <c r="G26" s="1402"/>
      <c r="H26" s="97" t="str">
        <f>IF(S25="","",VLOOKUP(S25,②選手データ!$A$17:$R$76,8,FALSE)&amp;"")</f>
        <v/>
      </c>
      <c r="I26" s="140" t="s">
        <v>115</v>
      </c>
      <c r="J26" s="98" t="str">
        <f>IF(S25="","",VLOOKUP(S25,②選手データ!$A$17:$R$76,10,FALSE)&amp;"")</f>
        <v/>
      </c>
      <c r="K26" s="140" t="s">
        <v>115</v>
      </c>
      <c r="L26" s="99" t="str">
        <f>IF(S25="","",VLOOKUP(S25,②選手データ!$A$17:$R$76,12,FALSE)&amp;"")</f>
        <v/>
      </c>
      <c r="M26" s="1384"/>
      <c r="N26" s="1380"/>
      <c r="O26" s="1385"/>
      <c r="P26" s="1380"/>
      <c r="Q26" s="1381"/>
      <c r="S26" s="1302"/>
      <c r="T26" s="1386"/>
      <c r="U26" s="205" t="str">
        <f>IF(T25="","",VLOOKUP(T25,第１R形名!$B$3:$C$18,2,FALSE)&amp;"")</f>
        <v/>
      </c>
    </row>
    <row r="27" spans="1:27" ht="13.5" customHeight="1">
      <c r="A27" s="1465">
        <v>6</v>
      </c>
      <c r="B27" s="1390" t="str">
        <f>IF(S27="","",VLOOKUP(S27,②選手データ!$A$17:$R$76,18,FALSE)&amp;"")</f>
        <v/>
      </c>
      <c r="C27" s="1391"/>
      <c r="D27" s="1392"/>
      <c r="E27" s="1393" t="str">
        <f>IF(S27="","",VLOOKUP(S27,②選手データ!$A$17:$R$76,5,FALSE)&amp;"")</f>
        <v/>
      </c>
      <c r="F27" s="1393" t="str">
        <f>IF(S27="","",VLOOKUP(S27,②選手データ!$A$17:$R$76,6,FALSE)&amp;"")</f>
        <v/>
      </c>
      <c r="G27" s="1401" t="str">
        <f>IF(S27="","",VLOOKUP(S27,②選手データ!$A$17:$R$76,7,FALSE)&amp;"")</f>
        <v/>
      </c>
      <c r="H27" s="154" t="s">
        <v>112</v>
      </c>
      <c r="I27" s="155"/>
      <c r="J27" s="156" t="s">
        <v>113</v>
      </c>
      <c r="K27" s="157"/>
      <c r="L27" s="158" t="s">
        <v>114</v>
      </c>
      <c r="M27" s="1382" t="str">
        <f>IF(S27="","",VLOOKUP(S27,②選手データ!$A$17:$R$76,17,FALSE)&amp;"")</f>
        <v/>
      </c>
      <c r="N27" s="1378"/>
      <c r="O27" s="1383"/>
      <c r="P27" s="1378" t="str">
        <f>IF(T27="","",T27)</f>
        <v/>
      </c>
      <c r="Q27" s="1379"/>
      <c r="S27" s="1301"/>
      <c r="T27" s="1386"/>
      <c r="X27" s="205"/>
      <c r="Y27" s="205"/>
      <c r="Z27" s="205"/>
    </row>
    <row r="28" spans="1:27" ht="21" customHeight="1">
      <c r="A28" s="1466"/>
      <c r="B28" s="920" t="str">
        <f>IF(S27="","",VLOOKUP(S27,②選手データ!$A$17:$R$76,2,FALSE)&amp;"")</f>
        <v/>
      </c>
      <c r="C28" s="921"/>
      <c r="D28" s="922"/>
      <c r="E28" s="1394"/>
      <c r="F28" s="1394"/>
      <c r="G28" s="1402"/>
      <c r="H28" s="97" t="str">
        <f>IF(S27="","",VLOOKUP(S27,②選手データ!$A$17:$R$76,8,FALSE)&amp;"")</f>
        <v/>
      </c>
      <c r="I28" s="140" t="s">
        <v>115</v>
      </c>
      <c r="J28" s="98" t="str">
        <f>IF(S27="","",VLOOKUP(S27,②選手データ!$A$17:$R$76,10,FALSE)&amp;"")</f>
        <v/>
      </c>
      <c r="K28" s="140" t="s">
        <v>115</v>
      </c>
      <c r="L28" s="99" t="str">
        <f>IF(S27="","",VLOOKUP(S27,②選手データ!$A$17:$R$76,12,FALSE)&amp;"")</f>
        <v/>
      </c>
      <c r="M28" s="1384"/>
      <c r="N28" s="1380"/>
      <c r="O28" s="1385"/>
      <c r="P28" s="1380"/>
      <c r="Q28" s="1381"/>
      <c r="S28" s="1302"/>
      <c r="T28" s="1386"/>
      <c r="U28" s="205" t="str">
        <f>IF(T27="","",VLOOKUP(T27,第１R形名!$B$3:$C$18,2,FALSE)&amp;"")</f>
        <v/>
      </c>
    </row>
    <row r="29" spans="1:27" ht="13.5" customHeight="1">
      <c r="A29" s="1465">
        <v>7</v>
      </c>
      <c r="B29" s="1390" t="str">
        <f>IF(S29="","",VLOOKUP(S29,②選手データ!$A$17:$R$76,18,FALSE)&amp;"")</f>
        <v/>
      </c>
      <c r="C29" s="1391"/>
      <c r="D29" s="1392"/>
      <c r="E29" s="1393" t="str">
        <f>IF(S29="","",VLOOKUP(S29,②選手データ!$A$17:$R$76,5,FALSE)&amp;"")</f>
        <v/>
      </c>
      <c r="F29" s="1393" t="str">
        <f>IF(S29="","",VLOOKUP(S29,②選手データ!$A$17:$R$76,6,FALSE)&amp;"")</f>
        <v/>
      </c>
      <c r="G29" s="1401" t="str">
        <f>IF(S29="","",VLOOKUP(S29,②選手データ!$A$17:$R$76,7,FALSE)&amp;"")</f>
        <v/>
      </c>
      <c r="H29" s="154" t="s">
        <v>112</v>
      </c>
      <c r="I29" s="155"/>
      <c r="J29" s="156" t="s">
        <v>113</v>
      </c>
      <c r="K29" s="157"/>
      <c r="L29" s="158" t="s">
        <v>114</v>
      </c>
      <c r="M29" s="1382" t="str">
        <f>IF(S29="","",VLOOKUP(S29,②選手データ!$A$17:$R$76,17,FALSE)&amp;"")</f>
        <v/>
      </c>
      <c r="N29" s="1378"/>
      <c r="O29" s="1383"/>
      <c r="P29" s="1378" t="str">
        <f>IF(T29="","",T29)</f>
        <v/>
      </c>
      <c r="Q29" s="1379"/>
      <c r="S29" s="1301"/>
      <c r="T29" s="1386"/>
      <c r="X29" s="205"/>
      <c r="Y29" s="205"/>
      <c r="Z29" s="205"/>
    </row>
    <row r="30" spans="1:27" ht="21" customHeight="1">
      <c r="A30" s="1466"/>
      <c r="B30" s="920" t="str">
        <f>IF(S29="","",VLOOKUP(S29,②選手データ!$A$17:$R$76,2,FALSE)&amp;"")</f>
        <v/>
      </c>
      <c r="C30" s="921"/>
      <c r="D30" s="922"/>
      <c r="E30" s="1394"/>
      <c r="F30" s="1394"/>
      <c r="G30" s="1402"/>
      <c r="H30" s="97" t="str">
        <f>IF(S29="","",VLOOKUP(S29,②選手データ!$A$17:$R$76,8,FALSE)&amp;"")</f>
        <v/>
      </c>
      <c r="I30" s="140" t="s">
        <v>115</v>
      </c>
      <c r="J30" s="98" t="str">
        <f>IF(S29="","",VLOOKUP(S29,②選手データ!$A$17:$R$76,10,FALSE)&amp;"")</f>
        <v/>
      </c>
      <c r="K30" s="140" t="s">
        <v>115</v>
      </c>
      <c r="L30" s="99" t="str">
        <f>IF(S29="","",VLOOKUP(S29,②選手データ!$A$17:$R$76,12,FALSE)&amp;"")</f>
        <v/>
      </c>
      <c r="M30" s="1384"/>
      <c r="N30" s="1380"/>
      <c r="O30" s="1385"/>
      <c r="P30" s="1380"/>
      <c r="Q30" s="1381"/>
      <c r="S30" s="1302"/>
      <c r="T30" s="1386"/>
      <c r="U30" s="205" t="str">
        <f>IF(T29="","",VLOOKUP(T29,第１R形名!$B$3:$C$18,2,FALSE)&amp;"")</f>
        <v/>
      </c>
      <c r="X30" s="205"/>
      <c r="Y30" s="205"/>
      <c r="Z30" s="205"/>
    </row>
    <row r="31" spans="1:27" ht="13.5" customHeight="1">
      <c r="A31" s="1465">
        <v>8</v>
      </c>
      <c r="B31" s="1390" t="str">
        <f>IF(S31="","",VLOOKUP(S31,②選手データ!$A$17:$R$76,18,FALSE)&amp;"")</f>
        <v/>
      </c>
      <c r="C31" s="1391"/>
      <c r="D31" s="1392"/>
      <c r="E31" s="1393" t="str">
        <f>IF(S31="","",VLOOKUP(S31,②選手データ!$A$17:$R$76,5,FALSE)&amp;"")</f>
        <v/>
      </c>
      <c r="F31" s="1393" t="str">
        <f>IF(S31="","",VLOOKUP(S31,②選手データ!$A$17:$R$76,6,FALSE)&amp;"")</f>
        <v/>
      </c>
      <c r="G31" s="1401" t="str">
        <f>IF(S31="","",VLOOKUP(S31,②選手データ!$A$17:$R$76,7,FALSE)&amp;"")</f>
        <v/>
      </c>
      <c r="H31" s="154" t="s">
        <v>112</v>
      </c>
      <c r="I31" s="155"/>
      <c r="J31" s="156" t="s">
        <v>113</v>
      </c>
      <c r="K31" s="157"/>
      <c r="L31" s="158" t="s">
        <v>114</v>
      </c>
      <c r="M31" s="1382" t="str">
        <f>IF(S31="","",VLOOKUP(S31,②選手データ!$A$17:$R$76,17,FALSE)&amp;"")</f>
        <v/>
      </c>
      <c r="N31" s="1378"/>
      <c r="O31" s="1383"/>
      <c r="P31" s="1378" t="str">
        <f>IF(T31="","",T31)</f>
        <v/>
      </c>
      <c r="Q31" s="1379"/>
      <c r="S31" s="1301"/>
      <c r="T31" s="1386"/>
    </row>
    <row r="32" spans="1:27" ht="21" customHeight="1" thickBot="1">
      <c r="A32" s="1466"/>
      <c r="B32" s="920" t="str">
        <f>IF(S31="","",VLOOKUP(S31,②選手データ!$A$17:$R$76,2,FALSE)&amp;"")</f>
        <v/>
      </c>
      <c r="C32" s="921"/>
      <c r="D32" s="922"/>
      <c r="E32" s="1394"/>
      <c r="F32" s="1394"/>
      <c r="G32" s="1402"/>
      <c r="H32" s="97" t="str">
        <f>IF(S31="","",VLOOKUP(S31,②選手データ!$A$17:$R$76,8,FALSE)&amp;"")</f>
        <v/>
      </c>
      <c r="I32" s="140" t="s">
        <v>115</v>
      </c>
      <c r="J32" s="98" t="str">
        <f>IF(S31="","",VLOOKUP(S31,②選手データ!$A$17:$R$76,10,FALSE)&amp;"")</f>
        <v/>
      </c>
      <c r="K32" s="140" t="s">
        <v>115</v>
      </c>
      <c r="L32" s="99" t="str">
        <f>IF(S31="","",VLOOKUP(S31,②選手データ!$A$17:$R$76,12,FALSE)&amp;"")</f>
        <v/>
      </c>
      <c r="M32" s="1384"/>
      <c r="N32" s="1380"/>
      <c r="O32" s="1385"/>
      <c r="P32" s="1380"/>
      <c r="Q32" s="1381"/>
      <c r="S32" s="1312"/>
      <c r="T32" s="1387"/>
      <c r="U32" s="205" t="str">
        <f>IF(T31="","",VLOOKUP(T31,第１R形名!$B$3:$C$18,2,FALSE)&amp;"")</f>
        <v/>
      </c>
    </row>
    <row r="33" spans="1:17" ht="20.25" customHeight="1">
      <c r="A33" s="141"/>
      <c r="B33" s="142"/>
      <c r="C33" s="142"/>
      <c r="D33" s="139"/>
      <c r="E33" s="139"/>
      <c r="F33" s="142"/>
      <c r="G33" s="139"/>
      <c r="H33" s="143"/>
      <c r="I33" s="142"/>
      <c r="J33" s="144"/>
      <c r="K33" s="142"/>
      <c r="L33" s="144"/>
      <c r="M33" s="139"/>
      <c r="N33" s="139"/>
      <c r="O33" s="139"/>
      <c r="P33" s="139"/>
      <c r="Q33" s="145"/>
    </row>
    <row r="34" spans="1:17" ht="18.75" customHeight="1">
      <c r="A34" s="141" t="s">
        <v>118</v>
      </c>
      <c r="B34" s="1485" t="str">
        <f>③男団組５人制!$B$25</f>
        <v>〇上記データは抽選会、大会プログラムでそのまま使用します。</v>
      </c>
      <c r="C34" s="1485"/>
      <c r="D34" s="1485"/>
      <c r="E34" s="1485"/>
      <c r="F34" s="1485"/>
      <c r="G34" s="1485"/>
      <c r="H34" s="1485"/>
      <c r="I34" s="1485"/>
      <c r="J34" s="1485"/>
      <c r="K34" s="1485"/>
      <c r="L34" s="1485"/>
      <c r="M34" s="1485"/>
      <c r="N34" s="1485"/>
      <c r="O34" s="1485"/>
      <c r="P34" s="1485"/>
      <c r="Q34" s="1486"/>
    </row>
    <row r="35" spans="1:17" ht="18.75" customHeight="1">
      <c r="A35" s="146"/>
      <c r="B35" s="1489" t="str">
        <f>③男団組５人制!$B$26</f>
        <v>○出力後、記載漏れや記入ミスの確認と押印を必ずお願いします。</v>
      </c>
      <c r="C35" s="1485"/>
      <c r="D35" s="1485"/>
      <c r="E35" s="1485"/>
      <c r="F35" s="1485"/>
      <c r="G35" s="1485"/>
      <c r="H35" s="1485"/>
      <c r="I35" s="1485"/>
      <c r="J35" s="1485"/>
      <c r="K35" s="1485"/>
      <c r="L35" s="1485"/>
      <c r="M35" s="1485"/>
      <c r="N35" s="1485"/>
      <c r="O35" s="1485"/>
      <c r="P35" s="1485"/>
      <c r="Q35" s="1486"/>
    </row>
    <row r="36" spans="1:17" ht="37.5" customHeight="1">
      <c r="A36" s="147"/>
      <c r="B36" s="1485"/>
      <c r="C36" s="1485"/>
      <c r="D36" s="1485"/>
      <c r="E36" s="1485"/>
      <c r="F36" s="1485"/>
      <c r="G36" s="1485"/>
      <c r="H36" s="1485"/>
      <c r="I36" s="1485"/>
      <c r="J36" s="1485"/>
      <c r="K36" s="1485"/>
      <c r="L36" s="1485"/>
      <c r="M36" s="1485"/>
      <c r="N36" s="1485"/>
      <c r="O36" s="1485"/>
      <c r="P36" s="1485"/>
      <c r="Q36" s="1486"/>
    </row>
    <row r="37" spans="1:17" ht="37.5" customHeight="1">
      <c r="A37" s="147"/>
      <c r="B37" s="1487" t="str">
        <f>③男団組５人制!$B$27</f>
        <v>○各校は本書を参加校別申込一覧表と共にレターパックライトで大会申込担当
 （兵庫工業高等学校　橋本）へ郵送して下さい。</v>
      </c>
      <c r="C37" s="1487"/>
      <c r="D37" s="1487"/>
      <c r="E37" s="1487"/>
      <c r="F37" s="1487"/>
      <c r="G37" s="1487"/>
      <c r="H37" s="1487"/>
      <c r="I37" s="1487"/>
      <c r="J37" s="1487"/>
      <c r="K37" s="1487"/>
      <c r="L37" s="1487"/>
      <c r="M37" s="1487"/>
      <c r="N37" s="1487"/>
      <c r="O37" s="1487"/>
      <c r="P37" s="1487"/>
      <c r="Q37" s="1488"/>
    </row>
    <row r="38" spans="1:17" ht="37.5" customHeight="1">
      <c r="A38" s="147"/>
      <c r="B38" s="1487" t="str">
        <f>③男団組５人制!$B$28</f>
        <v>○各校は本書と参加校別申込一覧表をメール(添付ファイル)で（senbatsu@wkf.jp）へ
　送信して下さい。</v>
      </c>
      <c r="C38" s="1487"/>
      <c r="D38" s="1487"/>
      <c r="E38" s="1487"/>
      <c r="F38" s="1487"/>
      <c r="G38" s="1487"/>
      <c r="H38" s="1487"/>
      <c r="I38" s="1487"/>
      <c r="J38" s="1487"/>
      <c r="K38" s="1487"/>
      <c r="L38" s="1487"/>
      <c r="M38" s="1487"/>
      <c r="N38" s="1487"/>
      <c r="O38" s="1487"/>
      <c r="P38" s="1487"/>
      <c r="Q38" s="1488"/>
    </row>
    <row r="39" spans="1:17" ht="18.75" customHeight="1">
      <c r="A39" s="146"/>
      <c r="B39" s="1485" t="str">
        <f>③男団組５人制!$B$29</f>
        <v>※本書は②参加校別申込一覧表（大会参加料確認）、②選手データの内容が反映されます。</v>
      </c>
      <c r="C39" s="1485"/>
      <c r="D39" s="1485"/>
      <c r="E39" s="1485"/>
      <c r="F39" s="1485"/>
      <c r="G39" s="1485"/>
      <c r="H39" s="1485"/>
      <c r="I39" s="1485"/>
      <c r="J39" s="1485"/>
      <c r="K39" s="1485"/>
      <c r="L39" s="1485"/>
      <c r="M39" s="1485"/>
      <c r="N39" s="1485"/>
      <c r="O39" s="1485"/>
      <c r="P39" s="1485"/>
      <c r="Q39" s="1486"/>
    </row>
    <row r="40" spans="1:17" ht="24.75" customHeight="1" thickBot="1">
      <c r="A40" s="148"/>
      <c r="B40" s="1483" t="str">
        <f>③男団組５人制!$B$30</f>
        <v>※印刷範囲外ピンク色の部分に入力すると②ファイル内容が反映されます。</v>
      </c>
      <c r="C40" s="1483"/>
      <c r="D40" s="1483"/>
      <c r="E40" s="1483"/>
      <c r="F40" s="1483"/>
      <c r="G40" s="1483"/>
      <c r="H40" s="1483"/>
      <c r="I40" s="1483"/>
      <c r="J40" s="1483"/>
      <c r="K40" s="1483"/>
      <c r="L40" s="1483"/>
      <c r="M40" s="1483"/>
      <c r="N40" s="1483"/>
      <c r="O40" s="1483"/>
      <c r="P40" s="1483"/>
      <c r="Q40" s="1484"/>
    </row>
    <row r="41" spans="1:17">
      <c r="B41" s="62"/>
    </row>
    <row r="42" spans="1:17">
      <c r="B42" s="108"/>
    </row>
    <row r="46" spans="1:17">
      <c r="A46" s="62"/>
    </row>
    <row r="47" spans="1:17">
      <c r="A47" s="108"/>
    </row>
    <row r="61" spans="1:17">
      <c r="A61" s="45" t="s">
        <v>42</v>
      </c>
      <c r="D61" s="64">
        <v>1</v>
      </c>
      <c r="E61" s="64"/>
      <c r="F61" s="205">
        <v>1</v>
      </c>
      <c r="G61" s="205"/>
      <c r="H61" s="205"/>
      <c r="I61" s="205"/>
      <c r="J61" s="205">
        <v>1</v>
      </c>
      <c r="K61" s="205"/>
      <c r="L61" s="205">
        <v>1</v>
      </c>
      <c r="M61" s="193" t="s">
        <v>45</v>
      </c>
      <c r="N61" s="193"/>
      <c r="O61" s="193"/>
      <c r="P61" s="193"/>
      <c r="Q61" s="84" t="s">
        <v>121</v>
      </c>
    </row>
    <row r="62" spans="1:17">
      <c r="A62" s="45" t="s">
        <v>44</v>
      </c>
      <c r="D62" s="64">
        <v>2</v>
      </c>
      <c r="E62" s="64"/>
      <c r="F62" s="205">
        <v>2</v>
      </c>
      <c r="G62" s="205"/>
      <c r="H62" s="205" t="s">
        <v>442</v>
      </c>
      <c r="I62" s="205"/>
      <c r="J62" s="205">
        <v>2</v>
      </c>
      <c r="K62" s="205"/>
      <c r="L62" s="205">
        <v>2</v>
      </c>
      <c r="M62" s="205"/>
      <c r="N62" s="205"/>
      <c r="O62" s="205"/>
      <c r="P62" s="205"/>
    </row>
    <row r="63" spans="1:17">
      <c r="A63" s="45" t="s">
        <v>47</v>
      </c>
      <c r="D63" s="64">
        <v>3</v>
      </c>
      <c r="E63" s="64"/>
      <c r="F63" s="205">
        <v>3</v>
      </c>
      <c r="G63" s="205"/>
      <c r="H63" s="205" t="s">
        <v>443</v>
      </c>
      <c r="I63" s="205"/>
      <c r="J63" s="205">
        <v>3</v>
      </c>
      <c r="K63" s="205"/>
      <c r="L63" s="205">
        <v>3</v>
      </c>
      <c r="M63" s="205"/>
      <c r="N63" s="205"/>
      <c r="O63" s="205"/>
      <c r="P63" s="205"/>
    </row>
    <row r="64" spans="1:17">
      <c r="A64" s="45" t="s">
        <v>49</v>
      </c>
      <c r="D64" s="64">
        <v>4</v>
      </c>
      <c r="E64" s="64"/>
      <c r="F64" s="205"/>
      <c r="G64" s="205"/>
      <c r="H64" s="205" t="s">
        <v>490</v>
      </c>
      <c r="I64" s="205"/>
      <c r="J64" s="205">
        <v>4</v>
      </c>
      <c r="K64" s="205"/>
      <c r="L64" s="205">
        <v>4</v>
      </c>
      <c r="M64" s="205"/>
      <c r="N64" s="205"/>
      <c r="O64" s="205"/>
      <c r="P64" s="205"/>
    </row>
    <row r="65" spans="1:16">
      <c r="A65" s="45" t="s">
        <v>51</v>
      </c>
      <c r="D65" s="64">
        <v>5</v>
      </c>
      <c r="E65" s="64"/>
      <c r="F65" s="205"/>
      <c r="G65" s="205"/>
      <c r="H65" s="205" t="s">
        <v>491</v>
      </c>
      <c r="I65" s="205"/>
      <c r="J65" s="205">
        <v>5</v>
      </c>
      <c r="K65" s="205"/>
      <c r="L65" s="205">
        <v>5</v>
      </c>
      <c r="M65" s="205"/>
      <c r="N65" s="205"/>
      <c r="O65" s="205"/>
      <c r="P65" s="205"/>
    </row>
    <row r="66" spans="1:16">
      <c r="A66" s="45" t="s">
        <v>53</v>
      </c>
      <c r="D66" s="64">
        <v>6</v>
      </c>
      <c r="E66" s="64"/>
      <c r="F66" s="205">
        <v>15</v>
      </c>
      <c r="G66" s="205"/>
      <c r="H66" s="205" t="s">
        <v>502</v>
      </c>
      <c r="I66" s="205"/>
      <c r="J66" s="205">
        <v>6</v>
      </c>
      <c r="K66" s="205"/>
      <c r="L66" s="205">
        <v>6</v>
      </c>
      <c r="M66" s="205"/>
      <c r="N66" s="205"/>
      <c r="O66" s="205"/>
      <c r="P66" s="205"/>
    </row>
    <row r="67" spans="1:16">
      <c r="A67" s="45" t="s">
        <v>55</v>
      </c>
      <c r="D67" s="64">
        <v>7</v>
      </c>
      <c r="E67" s="64"/>
      <c r="F67" s="205">
        <v>16</v>
      </c>
      <c r="G67" s="205"/>
      <c r="H67" s="205" t="s">
        <v>503</v>
      </c>
      <c r="I67" s="205"/>
      <c r="J67" s="205">
        <v>7</v>
      </c>
      <c r="K67" s="205"/>
      <c r="L67" s="205">
        <v>7</v>
      </c>
      <c r="M67" s="205"/>
      <c r="N67" s="205"/>
      <c r="O67" s="205"/>
      <c r="P67" s="205"/>
    </row>
    <row r="68" spans="1:16">
      <c r="A68" s="45" t="s">
        <v>57</v>
      </c>
      <c r="D68" s="64">
        <v>8</v>
      </c>
      <c r="E68" s="64"/>
      <c r="F68" s="205">
        <v>17</v>
      </c>
      <c r="G68" s="205"/>
      <c r="H68" s="205"/>
      <c r="I68" s="205"/>
      <c r="J68" s="205">
        <v>8</v>
      </c>
      <c r="K68" s="205"/>
      <c r="L68" s="205">
        <v>8</v>
      </c>
      <c r="M68" s="205"/>
      <c r="N68" s="205"/>
      <c r="O68" s="205"/>
      <c r="P68" s="205"/>
    </row>
    <row r="69" spans="1:16">
      <c r="A69" s="45" t="s">
        <v>59</v>
      </c>
      <c r="D69" s="64">
        <v>9</v>
      </c>
      <c r="E69" s="64"/>
      <c r="F69" s="205">
        <v>18</v>
      </c>
      <c r="G69" s="205"/>
      <c r="H69" s="205"/>
      <c r="I69" s="205"/>
      <c r="J69" s="205">
        <v>9</v>
      </c>
      <c r="K69" s="205"/>
      <c r="L69" s="205">
        <v>9</v>
      </c>
      <c r="M69" s="205"/>
      <c r="N69" s="205"/>
      <c r="O69" s="205"/>
      <c r="P69" s="205"/>
    </row>
    <row r="70" spans="1:16">
      <c r="A70" s="45" t="s">
        <v>61</v>
      </c>
      <c r="D70" s="64">
        <v>10</v>
      </c>
      <c r="E70" s="64"/>
      <c r="F70" s="205"/>
      <c r="G70" s="205"/>
      <c r="H70" s="205"/>
      <c r="I70" s="205"/>
      <c r="J70" s="205">
        <v>10</v>
      </c>
      <c r="K70" s="205"/>
      <c r="L70" s="205">
        <v>10</v>
      </c>
      <c r="M70" s="205"/>
      <c r="N70" s="205"/>
      <c r="O70" s="205"/>
      <c r="P70" s="205"/>
    </row>
    <row r="71" spans="1:16">
      <c r="A71" s="45" t="s">
        <v>63</v>
      </c>
      <c r="D71" s="64">
        <v>11</v>
      </c>
      <c r="E71" s="64"/>
      <c r="F71" s="205"/>
      <c r="G71" s="205"/>
      <c r="H71" s="205"/>
      <c r="I71" s="205"/>
      <c r="J71" s="205">
        <v>11</v>
      </c>
      <c r="K71" s="205"/>
      <c r="L71" s="205">
        <v>11</v>
      </c>
      <c r="M71" s="205"/>
      <c r="N71" s="205"/>
      <c r="O71" s="205"/>
      <c r="P71" s="205"/>
    </row>
    <row r="72" spans="1:16">
      <c r="A72" s="45" t="s">
        <v>65</v>
      </c>
      <c r="D72" s="64">
        <v>12</v>
      </c>
      <c r="E72" s="64"/>
      <c r="F72" s="205"/>
      <c r="G72" s="205"/>
      <c r="H72" s="205"/>
      <c r="I72" s="205"/>
      <c r="J72" s="205">
        <v>12</v>
      </c>
      <c r="K72" s="205"/>
      <c r="L72" s="205">
        <v>12</v>
      </c>
      <c r="M72" s="205"/>
      <c r="N72" s="205"/>
      <c r="O72" s="205"/>
      <c r="P72" s="205"/>
    </row>
    <row r="73" spans="1:16">
      <c r="A73" s="45" t="s">
        <v>66</v>
      </c>
      <c r="D73" s="64">
        <v>13</v>
      </c>
      <c r="E73" s="64"/>
      <c r="F73" s="205"/>
      <c r="G73" s="205"/>
      <c r="H73" s="205"/>
      <c r="I73" s="205"/>
      <c r="J73" s="205"/>
      <c r="K73" s="205"/>
      <c r="L73" s="205">
        <v>13</v>
      </c>
      <c r="M73" s="205"/>
      <c r="N73" s="205"/>
      <c r="O73" s="205"/>
      <c r="P73" s="205"/>
    </row>
    <row r="74" spans="1:16">
      <c r="A74" s="45" t="s">
        <v>67</v>
      </c>
      <c r="D74" s="64">
        <v>14</v>
      </c>
      <c r="E74" s="64"/>
      <c r="F74" s="205"/>
      <c r="G74" s="205"/>
      <c r="H74" s="205"/>
      <c r="I74" s="205"/>
      <c r="J74" s="205"/>
      <c r="K74" s="205"/>
      <c r="L74" s="205">
        <v>14</v>
      </c>
      <c r="M74" s="205"/>
      <c r="N74" s="205"/>
      <c r="O74" s="205"/>
      <c r="P74" s="205"/>
    </row>
    <row r="75" spans="1:16">
      <c r="A75" s="45" t="s">
        <v>68</v>
      </c>
      <c r="D75" s="64">
        <v>15</v>
      </c>
      <c r="E75" s="64"/>
      <c r="F75" s="205"/>
      <c r="G75" s="205"/>
      <c r="H75" s="205"/>
      <c r="I75" s="205"/>
      <c r="J75" s="205"/>
      <c r="K75" s="205"/>
      <c r="L75" s="205">
        <v>15</v>
      </c>
      <c r="M75" s="205"/>
      <c r="N75" s="205"/>
      <c r="O75" s="205"/>
      <c r="P75" s="205"/>
    </row>
    <row r="76" spans="1:16">
      <c r="A76" s="45" t="s">
        <v>69</v>
      </c>
      <c r="D76" s="64">
        <v>16</v>
      </c>
      <c r="E76" s="64"/>
      <c r="F76" s="205"/>
      <c r="G76" s="205"/>
      <c r="H76" s="205"/>
      <c r="I76" s="205"/>
      <c r="J76" s="205"/>
      <c r="K76" s="205"/>
      <c r="L76" s="205">
        <v>16</v>
      </c>
      <c r="M76" s="205"/>
      <c r="N76" s="205"/>
      <c r="O76" s="205"/>
      <c r="P76" s="205"/>
    </row>
    <row r="77" spans="1:16">
      <c r="A77" s="45" t="s">
        <v>70</v>
      </c>
      <c r="D77" s="64">
        <v>17</v>
      </c>
      <c r="E77" s="64"/>
      <c r="F77" s="205"/>
      <c r="G77" s="205"/>
      <c r="H77" s="205"/>
      <c r="I77" s="205"/>
      <c r="J77" s="205"/>
      <c r="K77" s="205"/>
      <c r="L77" s="205">
        <v>17</v>
      </c>
      <c r="M77" s="205"/>
      <c r="N77" s="205"/>
      <c r="O77" s="205"/>
      <c r="P77" s="205"/>
    </row>
    <row r="78" spans="1:16">
      <c r="A78" s="45" t="s">
        <v>71</v>
      </c>
      <c r="D78" s="64">
        <v>18</v>
      </c>
      <c r="E78" s="64"/>
      <c r="F78" s="205"/>
      <c r="G78" s="205"/>
      <c r="H78" s="205"/>
      <c r="I78" s="205"/>
      <c r="J78" s="205"/>
      <c r="K78" s="205"/>
      <c r="L78" s="205">
        <v>18</v>
      </c>
      <c r="M78" s="205"/>
      <c r="N78" s="205"/>
      <c r="O78" s="205"/>
      <c r="P78" s="205"/>
    </row>
    <row r="79" spans="1:16">
      <c r="A79" s="45" t="s">
        <v>72</v>
      </c>
      <c r="D79" s="64">
        <v>19</v>
      </c>
      <c r="E79" s="64"/>
      <c r="F79" s="205"/>
      <c r="G79" s="205"/>
      <c r="H79" s="205"/>
      <c r="I79" s="205"/>
      <c r="J79" s="205"/>
      <c r="K79" s="205"/>
      <c r="L79" s="205">
        <v>19</v>
      </c>
      <c r="M79" s="205"/>
      <c r="N79" s="205"/>
      <c r="O79" s="205"/>
      <c r="P79" s="205"/>
    </row>
    <row r="80" spans="1:16">
      <c r="A80" s="45" t="s">
        <v>73</v>
      </c>
      <c r="D80" s="64">
        <v>20</v>
      </c>
      <c r="E80" s="64"/>
      <c r="F80" s="205"/>
      <c r="G80" s="205"/>
      <c r="H80" s="205"/>
      <c r="I80" s="205"/>
      <c r="J80" s="205"/>
      <c r="K80" s="205"/>
      <c r="L80" s="205">
        <v>20</v>
      </c>
      <c r="M80" s="205"/>
      <c r="N80" s="205"/>
      <c r="O80" s="205"/>
      <c r="P80" s="205"/>
    </row>
    <row r="81" spans="1:17">
      <c r="A81" s="45" t="s">
        <v>74</v>
      </c>
      <c r="D81" s="64">
        <v>21</v>
      </c>
      <c r="E81" s="64"/>
      <c r="F81" s="205"/>
      <c r="G81" s="205"/>
      <c r="H81" s="205"/>
      <c r="I81" s="205"/>
      <c r="J81" s="205"/>
      <c r="K81" s="205"/>
      <c r="L81" s="205">
        <v>21</v>
      </c>
      <c r="M81" s="205"/>
      <c r="N81" s="205"/>
      <c r="O81" s="205"/>
      <c r="P81" s="205"/>
    </row>
    <row r="82" spans="1:17">
      <c r="A82" s="45" t="s">
        <v>75</v>
      </c>
      <c r="D82" s="64">
        <v>22</v>
      </c>
      <c r="E82" s="64"/>
      <c r="F82" s="205"/>
      <c r="G82" s="205"/>
      <c r="H82" s="205"/>
      <c r="I82" s="205"/>
      <c r="J82" s="205"/>
      <c r="K82" s="205"/>
      <c r="L82" s="205">
        <v>22</v>
      </c>
      <c r="M82" s="205"/>
      <c r="N82" s="205"/>
      <c r="O82" s="205"/>
      <c r="P82" s="205"/>
    </row>
    <row r="83" spans="1:17">
      <c r="A83" s="45" t="s">
        <v>76</v>
      </c>
      <c r="D83" s="64">
        <v>23</v>
      </c>
      <c r="E83" s="64"/>
      <c r="F83" s="205"/>
      <c r="G83" s="205"/>
      <c r="H83" s="205"/>
      <c r="I83" s="205"/>
      <c r="J83" s="205"/>
      <c r="K83" s="205"/>
      <c r="L83" s="205">
        <v>23</v>
      </c>
      <c r="M83" s="205"/>
      <c r="N83" s="205"/>
      <c r="O83" s="205"/>
      <c r="P83" s="205"/>
    </row>
    <row r="84" spans="1:17">
      <c r="A84" s="45" t="s">
        <v>77</v>
      </c>
      <c r="D84" s="64">
        <v>24</v>
      </c>
      <c r="E84" s="64"/>
      <c r="F84" s="205"/>
      <c r="G84" s="205"/>
      <c r="H84" s="205"/>
      <c r="I84" s="205"/>
      <c r="J84" s="205"/>
      <c r="K84" s="205"/>
      <c r="L84" s="205">
        <v>24</v>
      </c>
      <c r="M84" s="205"/>
      <c r="N84" s="205"/>
      <c r="O84" s="205"/>
      <c r="P84" s="205"/>
    </row>
    <row r="85" spans="1:17">
      <c r="A85" s="45" t="s">
        <v>78</v>
      </c>
      <c r="D85" s="64">
        <v>25</v>
      </c>
      <c r="E85" s="64"/>
      <c r="F85" s="205"/>
      <c r="G85" s="205"/>
      <c r="H85" s="205"/>
      <c r="I85" s="205"/>
      <c r="J85" s="205"/>
      <c r="K85" s="205"/>
      <c r="L85" s="205">
        <v>25</v>
      </c>
      <c r="M85" s="205"/>
      <c r="N85" s="205"/>
      <c r="O85" s="205"/>
      <c r="P85" s="205"/>
    </row>
    <row r="86" spans="1:17">
      <c r="A86" s="45" t="s">
        <v>79</v>
      </c>
      <c r="D86" s="64">
        <v>26</v>
      </c>
      <c r="E86" s="64"/>
      <c r="F86" s="205"/>
      <c r="G86" s="205"/>
      <c r="H86" s="205"/>
      <c r="I86" s="205"/>
      <c r="J86" s="205"/>
      <c r="K86" s="205"/>
      <c r="L86" s="205">
        <v>26</v>
      </c>
      <c r="M86" s="205"/>
      <c r="N86" s="205"/>
      <c r="O86" s="205"/>
      <c r="P86" s="205"/>
    </row>
    <row r="87" spans="1:17">
      <c r="A87" s="45" t="s">
        <v>80</v>
      </c>
      <c r="D87" s="64">
        <v>27</v>
      </c>
      <c r="E87" s="64"/>
      <c r="F87" s="205"/>
      <c r="G87" s="205"/>
      <c r="H87" s="205"/>
      <c r="I87" s="205"/>
      <c r="J87" s="205"/>
      <c r="K87" s="205"/>
      <c r="L87" s="205">
        <v>27</v>
      </c>
      <c r="M87" s="205"/>
      <c r="N87" s="205"/>
      <c r="O87" s="205"/>
      <c r="P87" s="205"/>
    </row>
    <row r="88" spans="1:17">
      <c r="A88" s="45" t="s">
        <v>81</v>
      </c>
      <c r="D88" s="64">
        <v>28</v>
      </c>
      <c r="E88" s="64"/>
      <c r="F88" s="205"/>
      <c r="G88" s="205"/>
      <c r="H88" s="205"/>
      <c r="I88" s="205"/>
      <c r="J88" s="205"/>
      <c r="K88" s="205"/>
      <c r="L88" s="205">
        <v>28</v>
      </c>
      <c r="M88" s="205"/>
      <c r="N88" s="205"/>
      <c r="O88" s="205"/>
      <c r="P88" s="205"/>
    </row>
    <row r="89" spans="1:17">
      <c r="A89" s="45" t="s">
        <v>82</v>
      </c>
      <c r="D89" s="64">
        <v>29</v>
      </c>
      <c r="E89" s="64"/>
      <c r="F89" s="205"/>
      <c r="G89" s="205"/>
      <c r="H89" s="205"/>
      <c r="I89" s="205"/>
      <c r="J89" s="205"/>
      <c r="K89" s="205"/>
      <c r="L89" s="205">
        <v>29</v>
      </c>
      <c r="M89" s="205"/>
      <c r="N89" s="205"/>
      <c r="O89" s="205"/>
      <c r="P89" s="205"/>
    </row>
    <row r="90" spans="1:17">
      <c r="A90" s="45" t="s">
        <v>83</v>
      </c>
      <c r="D90" s="64">
        <v>30</v>
      </c>
      <c r="E90" s="64"/>
      <c r="F90" s="205"/>
      <c r="G90" s="205"/>
      <c r="H90" s="205"/>
      <c r="I90" s="205"/>
      <c r="J90" s="205"/>
      <c r="K90" s="205"/>
      <c r="L90" s="205">
        <v>30</v>
      </c>
      <c r="M90" s="205"/>
      <c r="N90" s="205"/>
      <c r="O90" s="205"/>
      <c r="P90" s="205"/>
    </row>
    <row r="91" spans="1:17">
      <c r="A91" s="45" t="s">
        <v>84</v>
      </c>
      <c r="D91" s="64">
        <v>31</v>
      </c>
      <c r="E91" s="64"/>
      <c r="F91" s="205"/>
      <c r="G91" s="205"/>
      <c r="H91" s="205"/>
      <c r="I91" s="205"/>
      <c r="J91" s="205"/>
      <c r="K91" s="205"/>
      <c r="L91" s="205">
        <v>31</v>
      </c>
      <c r="M91" s="205"/>
      <c r="N91" s="205"/>
      <c r="O91" s="205"/>
      <c r="P91" s="205"/>
    </row>
    <row r="92" spans="1:17">
      <c r="A92" s="45" t="s">
        <v>85</v>
      </c>
      <c r="D92" s="64">
        <v>32</v>
      </c>
      <c r="E92" s="64"/>
      <c r="F92" s="205"/>
      <c r="G92" s="205"/>
      <c r="H92" s="205"/>
      <c r="I92" s="205"/>
      <c r="J92" s="205"/>
      <c r="K92" s="205"/>
      <c r="L92" s="205"/>
      <c r="M92" s="205"/>
      <c r="N92" s="205"/>
      <c r="O92" s="205"/>
      <c r="P92" s="205"/>
      <c r="Q92" s="205"/>
    </row>
    <row r="93" spans="1:17">
      <c r="A93" s="45" t="s">
        <v>86</v>
      </c>
      <c r="D93" s="64">
        <v>33</v>
      </c>
      <c r="E93" s="64"/>
      <c r="F93" s="205"/>
      <c r="G93" s="205"/>
      <c r="H93" s="205"/>
      <c r="I93" s="205"/>
      <c r="J93" s="205"/>
      <c r="K93" s="205"/>
      <c r="L93" s="205"/>
      <c r="M93" s="205"/>
      <c r="N93" s="205"/>
      <c r="O93" s="205"/>
      <c r="P93" s="205"/>
      <c r="Q93" s="205"/>
    </row>
    <row r="94" spans="1:17">
      <c r="A94" s="45" t="s">
        <v>87</v>
      </c>
      <c r="D94" s="64">
        <v>34</v>
      </c>
      <c r="E94" s="64"/>
      <c r="F94" s="205"/>
      <c r="G94" s="205"/>
      <c r="H94" s="205"/>
      <c r="I94" s="205"/>
      <c r="J94" s="205"/>
      <c r="K94" s="205"/>
      <c r="L94" s="205"/>
      <c r="M94" s="205"/>
      <c r="N94" s="205"/>
      <c r="O94" s="205"/>
      <c r="P94" s="205"/>
      <c r="Q94" s="205"/>
    </row>
    <row r="95" spans="1:17">
      <c r="A95" s="45" t="s">
        <v>88</v>
      </c>
      <c r="D95" s="64">
        <v>35</v>
      </c>
      <c r="E95" s="64"/>
      <c r="F95" s="205"/>
      <c r="G95" s="205"/>
      <c r="H95" s="205"/>
      <c r="I95" s="205"/>
      <c r="J95" s="205"/>
      <c r="K95" s="205"/>
      <c r="L95" s="205"/>
      <c r="M95" s="205"/>
      <c r="N95" s="205"/>
      <c r="O95" s="205"/>
      <c r="P95" s="205"/>
      <c r="Q95" s="205"/>
    </row>
    <row r="96" spans="1:17">
      <c r="A96" s="45" t="s">
        <v>89</v>
      </c>
      <c r="D96" s="64">
        <v>36</v>
      </c>
      <c r="E96" s="64"/>
      <c r="F96" s="205"/>
      <c r="G96" s="205"/>
      <c r="H96" s="205"/>
      <c r="I96" s="205"/>
      <c r="J96" s="205"/>
      <c r="K96" s="205"/>
      <c r="L96" s="205"/>
      <c r="M96" s="205"/>
      <c r="N96" s="205"/>
      <c r="O96" s="205"/>
      <c r="P96" s="205"/>
      <c r="Q96" s="205"/>
    </row>
    <row r="97" spans="1:17">
      <c r="A97" s="45" t="s">
        <v>90</v>
      </c>
      <c r="D97" s="64">
        <v>37</v>
      </c>
      <c r="E97" s="64"/>
      <c r="F97" s="205"/>
      <c r="G97" s="205"/>
      <c r="H97" s="205"/>
      <c r="I97" s="205"/>
      <c r="J97" s="205"/>
      <c r="K97" s="205"/>
      <c r="L97" s="205"/>
      <c r="M97" s="205"/>
      <c r="N97" s="205"/>
      <c r="O97" s="205"/>
      <c r="P97" s="205"/>
      <c r="Q97" s="205"/>
    </row>
    <row r="98" spans="1:17">
      <c r="A98" s="45" t="s">
        <v>91</v>
      </c>
      <c r="D98" s="64">
        <v>38</v>
      </c>
      <c r="E98" s="64"/>
      <c r="F98" s="205"/>
      <c r="G98" s="205"/>
      <c r="H98" s="205"/>
      <c r="I98" s="205"/>
      <c r="J98" s="205"/>
      <c r="K98" s="205"/>
      <c r="L98" s="205"/>
      <c r="M98" s="205"/>
      <c r="N98" s="205"/>
      <c r="O98" s="205"/>
      <c r="P98" s="205"/>
      <c r="Q98" s="205"/>
    </row>
    <row r="99" spans="1:17">
      <c r="A99" s="45" t="s">
        <v>92</v>
      </c>
      <c r="D99" s="64">
        <v>39</v>
      </c>
      <c r="E99" s="64"/>
      <c r="F99" s="205"/>
      <c r="G99" s="205"/>
      <c r="H99" s="205"/>
      <c r="I99" s="205"/>
      <c r="J99" s="205"/>
      <c r="K99" s="205"/>
      <c r="L99" s="205"/>
      <c r="M99" s="205"/>
      <c r="N99" s="205"/>
      <c r="O99" s="205"/>
      <c r="P99" s="205"/>
      <c r="Q99" s="205"/>
    </row>
    <row r="100" spans="1:17">
      <c r="A100" s="45" t="s">
        <v>93</v>
      </c>
      <c r="D100" s="64">
        <v>40</v>
      </c>
      <c r="E100" s="64"/>
      <c r="F100" s="205"/>
      <c r="G100" s="205"/>
      <c r="H100" s="205"/>
      <c r="I100" s="205"/>
      <c r="J100" s="205"/>
      <c r="K100" s="205"/>
      <c r="L100" s="205"/>
      <c r="M100" s="205"/>
      <c r="N100" s="205"/>
      <c r="O100" s="205"/>
      <c r="P100" s="205"/>
      <c r="Q100" s="205"/>
    </row>
    <row r="101" spans="1:17">
      <c r="A101" s="45" t="s">
        <v>94</v>
      </c>
      <c r="D101" s="64">
        <v>41</v>
      </c>
      <c r="E101" s="64"/>
      <c r="F101" s="205"/>
      <c r="G101" s="205"/>
      <c r="H101" s="205"/>
      <c r="I101" s="205"/>
      <c r="J101" s="205"/>
      <c r="K101" s="205"/>
      <c r="L101" s="205"/>
      <c r="M101" s="205"/>
      <c r="N101" s="205"/>
      <c r="O101" s="205"/>
      <c r="P101" s="205"/>
      <c r="Q101" s="205"/>
    </row>
    <row r="102" spans="1:17">
      <c r="A102" s="45" t="s">
        <v>95</v>
      </c>
      <c r="D102" s="64">
        <v>42</v>
      </c>
      <c r="E102" s="64"/>
      <c r="F102" s="205"/>
      <c r="G102" s="205"/>
      <c r="H102" s="205"/>
      <c r="I102" s="205"/>
      <c r="J102" s="205"/>
      <c r="K102" s="205"/>
      <c r="L102" s="205"/>
      <c r="M102" s="205"/>
      <c r="N102" s="205"/>
      <c r="O102" s="205"/>
      <c r="P102" s="205"/>
      <c r="Q102" s="205"/>
    </row>
    <row r="103" spans="1:17">
      <c r="A103" s="45" t="s">
        <v>96</v>
      </c>
      <c r="D103" s="64">
        <v>43</v>
      </c>
      <c r="E103" s="64"/>
      <c r="F103" s="205"/>
      <c r="G103" s="205"/>
      <c r="H103" s="205"/>
      <c r="I103" s="205"/>
      <c r="J103" s="205"/>
      <c r="K103" s="205"/>
      <c r="L103" s="205"/>
      <c r="M103" s="205"/>
      <c r="N103" s="205"/>
      <c r="O103" s="205"/>
      <c r="P103" s="205"/>
      <c r="Q103" s="205"/>
    </row>
    <row r="104" spans="1:17">
      <c r="A104" s="45" t="s">
        <v>97</v>
      </c>
      <c r="D104" s="64">
        <v>44</v>
      </c>
      <c r="E104" s="64"/>
      <c r="F104" s="205"/>
      <c r="G104" s="205"/>
      <c r="H104" s="205"/>
      <c r="I104" s="205"/>
      <c r="J104" s="205"/>
      <c r="K104" s="205"/>
      <c r="L104" s="205"/>
      <c r="M104" s="205"/>
      <c r="N104" s="205"/>
      <c r="O104" s="205"/>
      <c r="P104" s="205"/>
      <c r="Q104" s="205"/>
    </row>
    <row r="105" spans="1:17">
      <c r="A105" s="45" t="s">
        <v>98</v>
      </c>
      <c r="D105" s="64">
        <v>45</v>
      </c>
      <c r="E105" s="64"/>
      <c r="F105" s="205"/>
      <c r="G105" s="205"/>
      <c r="H105" s="205"/>
      <c r="I105" s="205"/>
      <c r="J105" s="205"/>
      <c r="K105" s="205"/>
      <c r="L105" s="205"/>
      <c r="M105" s="205"/>
      <c r="N105" s="205"/>
      <c r="O105" s="205"/>
      <c r="P105" s="205"/>
      <c r="Q105" s="205"/>
    </row>
    <row r="106" spans="1:17">
      <c r="A106" s="45" t="s">
        <v>99</v>
      </c>
      <c r="D106" s="64">
        <v>46</v>
      </c>
      <c r="E106" s="64"/>
      <c r="F106" s="205"/>
      <c r="G106" s="205"/>
      <c r="H106" s="205"/>
      <c r="I106" s="205"/>
      <c r="J106" s="205"/>
      <c r="K106" s="205"/>
      <c r="L106" s="205"/>
      <c r="M106" s="205"/>
      <c r="N106" s="205"/>
      <c r="O106" s="205"/>
      <c r="P106" s="205"/>
      <c r="Q106" s="205"/>
    </row>
    <row r="107" spans="1:17">
      <c r="A107" s="45" t="s">
        <v>100</v>
      </c>
      <c r="D107" s="64">
        <v>47</v>
      </c>
      <c r="E107" s="64"/>
      <c r="F107" s="205"/>
      <c r="G107" s="205"/>
      <c r="H107" s="205"/>
      <c r="I107" s="205"/>
      <c r="J107" s="205"/>
      <c r="K107" s="205"/>
      <c r="L107" s="205"/>
      <c r="M107" s="205"/>
      <c r="N107" s="205"/>
      <c r="O107" s="205"/>
      <c r="P107" s="205"/>
      <c r="Q107" s="205"/>
    </row>
    <row r="109" spans="1:17" ht="22.5" customHeight="1"/>
    <row r="110" spans="1:17" ht="22.5" customHeight="1"/>
    <row r="111" spans="1:17" ht="22.5" customHeight="1"/>
    <row r="112" spans="1:17" ht="22.5" customHeight="1"/>
    <row r="113" spans="18:24" ht="22.5" customHeight="1"/>
    <row r="114" spans="18:24" ht="22.5" customHeight="1"/>
    <row r="115" spans="18:24" ht="22.5" customHeight="1"/>
    <row r="116" spans="18:24" ht="22.5" customHeight="1"/>
    <row r="119" spans="18:24">
      <c r="R119" s="45" t="s">
        <v>122</v>
      </c>
    </row>
    <row r="120" spans="18:24">
      <c r="R120" s="868" t="s">
        <v>123</v>
      </c>
      <c r="S120" s="868"/>
      <c r="T120" s="219" t="str">
        <f>A6</f>
        <v/>
      </c>
      <c r="U120" s="218" t="s">
        <v>115</v>
      </c>
      <c r="V120" s="869" t="str">
        <f>D6</f>
        <v/>
      </c>
      <c r="W120" s="870"/>
      <c r="X120" s="193"/>
    </row>
    <row r="121" spans="18:24">
      <c r="R121" s="868" t="s">
        <v>124</v>
      </c>
      <c r="S121" s="868"/>
      <c r="T121" s="871" t="str">
        <f>G6</f>
        <v/>
      </c>
      <c r="U121" s="869"/>
      <c r="V121" s="869"/>
      <c r="W121" s="870"/>
      <c r="X121" s="193"/>
    </row>
    <row r="122" spans="18:24">
      <c r="R122" s="868" t="s">
        <v>125</v>
      </c>
      <c r="S122" s="868"/>
      <c r="T122" s="871" t="str">
        <f>C14</f>
        <v/>
      </c>
      <c r="U122" s="869"/>
      <c r="V122" s="869"/>
      <c r="W122" s="870"/>
      <c r="X122" s="193"/>
    </row>
    <row r="123" spans="18:24" ht="27">
      <c r="R123" s="867" t="s">
        <v>29</v>
      </c>
      <c r="S123" s="867"/>
      <c r="T123" s="867"/>
      <c r="U123" s="867"/>
      <c r="V123" s="867"/>
      <c r="W123" s="85" t="s">
        <v>105</v>
      </c>
      <c r="X123" s="193"/>
    </row>
    <row r="124" spans="18:24">
      <c r="R124" s="215">
        <v>1</v>
      </c>
      <c r="S124" s="866" t="str">
        <f t="shared" ref="S124:S131" si="1">B17</f>
        <v/>
      </c>
      <c r="T124" s="866"/>
      <c r="U124" s="866"/>
      <c r="V124" s="866"/>
      <c r="W124" s="215" t="e">
        <f>#REF!</f>
        <v>#REF!</v>
      </c>
      <c r="X124" s="193"/>
    </row>
    <row r="125" spans="18:24">
      <c r="R125" s="215">
        <v>2</v>
      </c>
      <c r="S125" s="866" t="str">
        <f t="shared" si="1"/>
        <v/>
      </c>
      <c r="T125" s="866"/>
      <c r="U125" s="866"/>
      <c r="V125" s="866"/>
      <c r="W125" s="215" t="e">
        <f>#REF!</f>
        <v>#REF!</v>
      </c>
      <c r="X125" s="193"/>
    </row>
    <row r="126" spans="18:24">
      <c r="R126" s="215">
        <v>3</v>
      </c>
      <c r="S126" s="866" t="str">
        <f t="shared" si="1"/>
        <v/>
      </c>
      <c r="T126" s="866"/>
      <c r="U126" s="866"/>
      <c r="V126" s="866"/>
      <c r="W126" s="215" t="e">
        <f>#REF!</f>
        <v>#REF!</v>
      </c>
      <c r="X126" s="193"/>
    </row>
    <row r="127" spans="18:24">
      <c r="R127" s="215">
        <v>4</v>
      </c>
      <c r="S127" s="866" t="str">
        <f t="shared" si="1"/>
        <v/>
      </c>
      <c r="T127" s="866"/>
      <c r="U127" s="866"/>
      <c r="V127" s="866"/>
      <c r="W127" s="215" t="e">
        <f>#REF!</f>
        <v>#REF!</v>
      </c>
      <c r="X127" s="193"/>
    </row>
    <row r="128" spans="18:24">
      <c r="R128" s="215">
        <v>5</v>
      </c>
      <c r="S128" s="866" t="str">
        <f t="shared" si="1"/>
        <v/>
      </c>
      <c r="T128" s="866"/>
      <c r="U128" s="866"/>
      <c r="V128" s="866"/>
      <c r="W128" s="215" t="e">
        <f>#REF!</f>
        <v>#REF!</v>
      </c>
      <c r="X128" s="193"/>
    </row>
    <row r="129" spans="18:24">
      <c r="R129" s="215">
        <v>6</v>
      </c>
      <c r="S129" s="866" t="str">
        <f t="shared" si="1"/>
        <v/>
      </c>
      <c r="T129" s="866"/>
      <c r="U129" s="866"/>
      <c r="V129" s="866"/>
      <c r="W129" s="215" t="e">
        <f>#REF!</f>
        <v>#REF!</v>
      </c>
      <c r="X129" s="193"/>
    </row>
    <row r="130" spans="18:24">
      <c r="R130" s="215">
        <v>7</v>
      </c>
      <c r="S130" s="866" t="str">
        <f t="shared" si="1"/>
        <v/>
      </c>
      <c r="T130" s="866"/>
      <c r="U130" s="866"/>
      <c r="V130" s="866"/>
      <c r="W130" s="215" t="e">
        <f>#REF!</f>
        <v>#REF!</v>
      </c>
      <c r="X130" s="193"/>
    </row>
    <row r="131" spans="18:24">
      <c r="R131" s="215">
        <v>8</v>
      </c>
      <c r="S131" s="866" t="str">
        <f t="shared" si="1"/>
        <v/>
      </c>
      <c r="T131" s="866"/>
      <c r="U131" s="866"/>
      <c r="V131" s="866"/>
      <c r="W131" s="215" t="e">
        <f>#REF!</f>
        <v>#REF!</v>
      </c>
      <c r="X131" s="193"/>
    </row>
  </sheetData>
  <sheetProtection sheet="1" objects="1" scenarios="1"/>
  <protectedRanges>
    <protectedRange sqref="S17:S32" name="範囲1"/>
    <protectedRange sqref="T17:T32" name="範囲1_1"/>
  </protectedRanges>
  <mergeCells count="162">
    <mergeCell ref="G5:L5"/>
    <mergeCell ref="M5:Q5"/>
    <mergeCell ref="G6:L6"/>
    <mergeCell ref="M6:Q6"/>
    <mergeCell ref="S131:V131"/>
    <mergeCell ref="S17:S18"/>
    <mergeCell ref="S19:S20"/>
    <mergeCell ref="S21:S22"/>
    <mergeCell ref="S23:S24"/>
    <mergeCell ref="S25:S26"/>
    <mergeCell ref="S31:S32"/>
    <mergeCell ref="S126:V126"/>
    <mergeCell ref="S127:V127"/>
    <mergeCell ref="S128:V128"/>
    <mergeCell ref="S129:V129"/>
    <mergeCell ref="S130:V130"/>
    <mergeCell ref="R122:S122"/>
    <mergeCell ref="T122:W122"/>
    <mergeCell ref="R123:V123"/>
    <mergeCell ref="S124:V124"/>
    <mergeCell ref="S125:V125"/>
    <mergeCell ref="R120:S120"/>
    <mergeCell ref="V120:W120"/>
    <mergeCell ref="R121:S121"/>
    <mergeCell ref="T121:W121"/>
    <mergeCell ref="A6:B6"/>
    <mergeCell ref="E6:F6"/>
    <mergeCell ref="A7:B8"/>
    <mergeCell ref="D7:E7"/>
    <mergeCell ref="H7:L7"/>
    <mergeCell ref="M7:Q7"/>
    <mergeCell ref="C8:G8"/>
    <mergeCell ref="H8:L8"/>
    <mergeCell ref="M8:Q8"/>
    <mergeCell ref="A21:A22"/>
    <mergeCell ref="B21:D21"/>
    <mergeCell ref="A9:B9"/>
    <mergeCell ref="C9:G9"/>
    <mergeCell ref="H9:J9"/>
    <mergeCell ref="K9:Q9"/>
    <mergeCell ref="O14:Q14"/>
    <mergeCell ref="A10:B10"/>
    <mergeCell ref="C10:G10"/>
    <mergeCell ref="H10:J10"/>
    <mergeCell ref="A31:A32"/>
    <mergeCell ref="B31:D31"/>
    <mergeCell ref="E31:E32"/>
    <mergeCell ref="F31:F32"/>
    <mergeCell ref="A1:D1"/>
    <mergeCell ref="A2:Q2"/>
    <mergeCell ref="A3:Q3"/>
    <mergeCell ref="A5:B5"/>
    <mergeCell ref="C5:D5"/>
    <mergeCell ref="E5:F5"/>
    <mergeCell ref="G21:G22"/>
    <mergeCell ref="B22:D22"/>
    <mergeCell ref="E21:E22"/>
    <mergeCell ref="A19:A20"/>
    <mergeCell ref="B19:D19"/>
    <mergeCell ref="E19:E20"/>
    <mergeCell ref="F19:F20"/>
    <mergeCell ref="G19:G20"/>
    <mergeCell ref="B20:D20"/>
    <mergeCell ref="F21:F22"/>
    <mergeCell ref="A12:B12"/>
    <mergeCell ref="M11:Q11"/>
    <mergeCell ref="H12:L12"/>
    <mergeCell ref="M12:Q12"/>
    <mergeCell ref="E15:E16"/>
    <mergeCell ref="F15:F16"/>
    <mergeCell ref="G15:G16"/>
    <mergeCell ref="A11:B11"/>
    <mergeCell ref="G31:G32"/>
    <mergeCell ref="B32:D32"/>
    <mergeCell ref="G27:G28"/>
    <mergeCell ref="G29:G30"/>
    <mergeCell ref="E23:E24"/>
    <mergeCell ref="F23:F24"/>
    <mergeCell ref="G23:G24"/>
    <mergeCell ref="B24:D24"/>
    <mergeCell ref="F25:F26"/>
    <mergeCell ref="G25:G26"/>
    <mergeCell ref="B26:D26"/>
    <mergeCell ref="A23:A24"/>
    <mergeCell ref="A27:A28"/>
    <mergeCell ref="A29:A30"/>
    <mergeCell ref="E27:E28"/>
    <mergeCell ref="E29:E30"/>
    <mergeCell ref="F27:F28"/>
    <mergeCell ref="F29:F30"/>
    <mergeCell ref="A25:A26"/>
    <mergeCell ref="B25:D25"/>
    <mergeCell ref="C11:E11"/>
    <mergeCell ref="F11:G11"/>
    <mergeCell ref="C12:E12"/>
    <mergeCell ref="F12:G12"/>
    <mergeCell ref="H11:L11"/>
    <mergeCell ref="K10:Q10"/>
    <mergeCell ref="B40:Q40"/>
    <mergeCell ref="B34:Q34"/>
    <mergeCell ref="B37:Q37"/>
    <mergeCell ref="B38:Q38"/>
    <mergeCell ref="B39:Q39"/>
    <mergeCell ref="B35:Q36"/>
    <mergeCell ref="C13:E13"/>
    <mergeCell ref="F13:G13"/>
    <mergeCell ref="H13:I13"/>
    <mergeCell ref="J13:N13"/>
    <mergeCell ref="A14:B14"/>
    <mergeCell ref="E25:E26"/>
    <mergeCell ref="B23:D23"/>
    <mergeCell ref="M25:O26"/>
    <mergeCell ref="P25:Q26"/>
    <mergeCell ref="M27:O28"/>
    <mergeCell ref="P27:Q28"/>
    <mergeCell ref="M29:O30"/>
    <mergeCell ref="S27:S28"/>
    <mergeCell ref="S29:S30"/>
    <mergeCell ref="B27:D27"/>
    <mergeCell ref="B28:D28"/>
    <mergeCell ref="B29:D29"/>
    <mergeCell ref="B30:D30"/>
    <mergeCell ref="Z13:AA13"/>
    <mergeCell ref="A17:A18"/>
    <mergeCell ref="B17:D17"/>
    <mergeCell ref="E17:E18"/>
    <mergeCell ref="C14:E14"/>
    <mergeCell ref="F14:G14"/>
    <mergeCell ref="H14:I14"/>
    <mergeCell ref="J14:N14"/>
    <mergeCell ref="H15:L16"/>
    <mergeCell ref="B16:D16"/>
    <mergeCell ref="F17:F18"/>
    <mergeCell ref="G17:G18"/>
    <mergeCell ref="B18:D18"/>
    <mergeCell ref="A13:B13"/>
    <mergeCell ref="O13:Q13"/>
    <mergeCell ref="S14:S16"/>
    <mergeCell ref="A15:A16"/>
    <mergeCell ref="B15:D15"/>
    <mergeCell ref="T14:T16"/>
    <mergeCell ref="T17:T18"/>
    <mergeCell ref="T19:T20"/>
    <mergeCell ref="T21:T22"/>
    <mergeCell ref="T23:T24"/>
    <mergeCell ref="T25:T26"/>
    <mergeCell ref="T27:T28"/>
    <mergeCell ref="T29:T30"/>
    <mergeCell ref="T31:T32"/>
    <mergeCell ref="P29:Q30"/>
    <mergeCell ref="M31:O32"/>
    <mergeCell ref="P31:Q32"/>
    <mergeCell ref="M15:O16"/>
    <mergeCell ref="P15:Q16"/>
    <mergeCell ref="M17:O18"/>
    <mergeCell ref="P17:Q18"/>
    <mergeCell ref="M19:O20"/>
    <mergeCell ref="P19:Q20"/>
    <mergeCell ref="M21:O22"/>
    <mergeCell ref="P21:Q22"/>
    <mergeCell ref="M23:O24"/>
    <mergeCell ref="P23:Q24"/>
  </mergeCells>
  <phoneticPr fontId="1"/>
  <conditionalFormatting sqref="S124:W131">
    <cfRule type="cellIs" dxfId="9" priority="1" stopIfTrue="1" operator="equal">
      <formula>0</formula>
    </cfRule>
  </conditionalFormatting>
  <dataValidations count="7">
    <dataValidation type="list" imeMode="off" allowBlank="1" showInputMessage="1" showErrorMessage="1" sqref="UYC983072 UOG983072 UEK983072 TUO983072 TKS983072 TAW983072 SRA983072 SHE983072 RXI983072 RNM983072 RDQ983072 QTU983072 QJY983072 QAC983072 PQG983072 PGK983072 OWO983072 OMS983072 OCW983072 NTA983072 NJE983072 MZI983072 MPM983072 MFQ983072 LVU983072 LLY983072 LCC983072 KSG983072 KIK983072 JYO983072 JOS983072 JEW983072 IVA983072 ILE983072 IBI983072 HRM983072 HHQ983072 GXU983072 GNY983072 GEC983072 FUG983072 FKK983072 FAO983072 EQS983072 EGW983072 DXA983072 DNE983072 DDI983072 CTM983072 CJQ983072 BZU983072 BPY983072 BGC983072 AWG983072 AMK983072 ACO983072 SS983072 IW983072 H983072 WVI917536 WLM917536 WBQ917536 VRU917536 VHY917536 UYC917536 UOG917536 UEK917536 TUO917536 TKS917536 TAW917536 SRA917536 SHE917536 RXI917536 RNM917536 RDQ917536 QTU917536 QJY917536 QAC917536 PQG917536 PGK917536 OWO917536 OMS917536 OCW917536 NTA917536 NJE917536 MZI917536 MPM917536 MFQ917536 LVU917536 LLY917536 LCC917536 KSG917536 KIK917536 JYO917536 JOS917536 JEW917536 IVA917536 ILE917536 IBI917536 HRM917536 HHQ917536 GXU917536 GNY917536 GEC917536 FUG917536 FKK917536 FAO917536 EQS917536 EGW917536 DXA917536 DNE917536 DDI917536 CTM917536 CJQ917536 BZU917536 BPY917536 BGC917536 AWG917536 AMK917536 ACO917536 SS917536 IW917536 H917536 WVI852000 WLM852000 WBQ852000 VRU852000 VHY852000 UYC852000 UOG852000 UEK852000 TUO852000 TKS852000 TAW852000 SRA852000 SHE852000 RXI852000 RNM852000 RDQ852000 QTU852000 QJY852000 QAC852000 PQG852000 PGK852000 OWO852000 OMS852000 OCW852000 NTA852000 NJE852000 MZI852000 MPM852000 MFQ852000 LVU852000 LLY852000 LCC852000 KSG852000 KIK852000 JYO852000 JOS852000 JEW852000 IVA852000 ILE852000 IBI852000 HRM852000 HHQ852000 GXU852000 GNY852000 GEC852000 FUG852000 FKK852000 FAO852000 EQS852000 EGW852000 DXA852000 DNE852000 DDI852000 CTM852000 CJQ852000 BZU852000 BPY852000 BGC852000 AWG852000 AMK852000 ACO852000 SS852000 IW852000 H852000 WVI786464 WLM786464 WBQ786464 VRU786464 VHY786464 UYC786464 UOG786464 UEK786464 TUO786464 TKS786464 TAW786464 SRA786464 SHE786464 RXI786464 RNM786464 RDQ786464 QTU786464 QJY786464 QAC786464 PQG786464 PGK786464 OWO786464 OMS786464 OCW786464 NTA786464 NJE786464 MZI786464 MPM786464 MFQ786464 LVU786464 LLY786464 LCC786464 KSG786464 KIK786464 JYO786464 JOS786464 JEW786464 IVA786464 ILE786464 IBI786464 HRM786464 HHQ786464 GXU786464 GNY786464 GEC786464 FUG786464 FKK786464 FAO786464 EQS786464 EGW786464 DXA786464 DNE786464 DDI786464 CTM786464 CJQ786464 BZU786464 BPY786464 BGC786464 AWG786464 AMK786464 ACO786464 SS786464 IW786464 H786464 WVI720928 WLM720928 WBQ720928 VRU720928 VHY720928 UYC720928 UOG720928 UEK720928 TUO720928 TKS720928 TAW720928 SRA720928 SHE720928 RXI720928 RNM720928 RDQ720928 QTU720928 QJY720928 QAC720928 PQG720928 PGK720928 OWO720928 OMS720928 OCW720928 NTA720928 NJE720928 MZI720928 MPM720928 MFQ720928 LVU720928 LLY720928 LCC720928 KSG720928 KIK720928 JYO720928 JOS720928 JEW720928 IVA720928 ILE720928 IBI720928 HRM720928 HHQ720928 GXU720928 GNY720928 GEC720928 FUG720928 FKK720928 FAO720928 EQS720928 EGW720928 DXA720928 DNE720928 DDI720928 CTM720928 CJQ720928 BZU720928 BPY720928 BGC720928 AWG720928 AMK720928 ACO720928 SS720928 IW720928 H720928 WVI655392 WLM655392 WBQ655392 VRU655392 VHY655392 UYC655392 UOG655392 UEK655392 TUO655392 TKS655392 TAW655392 SRA655392 SHE655392 RXI655392 RNM655392 RDQ655392 QTU655392 QJY655392 QAC655392 PQG655392 PGK655392 OWO655392 OMS655392 OCW655392 NTA655392 NJE655392 MZI655392 MPM655392 MFQ655392 LVU655392 LLY655392 LCC655392 KSG655392 KIK655392 JYO655392 JOS655392 JEW655392 IVA655392 ILE655392 IBI655392 HRM655392 HHQ655392 GXU655392 GNY655392 GEC655392 FUG655392 FKK655392 FAO655392 EQS655392 EGW655392 DXA655392 DNE655392 DDI655392 CTM655392 CJQ655392 BZU655392 BPY655392 BGC655392 AWG655392 AMK655392 ACO655392 SS655392 IW655392 H655392 WVI589856 WLM589856 WBQ589856 VRU589856 VHY589856 UYC589856 UOG589856 UEK589856 TUO589856 TKS589856 TAW589856 SRA589856 SHE589856 RXI589856 RNM589856 RDQ589856 QTU589856 QJY589856 QAC589856 PQG589856 PGK589856 OWO589856 OMS589856 OCW589856 NTA589856 NJE589856 MZI589856 MPM589856 MFQ589856 LVU589856 LLY589856 LCC589856 KSG589856 KIK589856 JYO589856 JOS589856 JEW589856 IVA589856 ILE589856 IBI589856 HRM589856 HHQ589856 GXU589856 GNY589856 GEC589856 FUG589856 FKK589856 FAO589856 EQS589856 EGW589856 DXA589856 DNE589856 DDI589856 CTM589856 CJQ589856 BZU589856 BPY589856 BGC589856 AWG589856 AMK589856 ACO589856 SS589856 IW589856 H589856 WVI524320 WLM524320 WBQ524320 VRU524320 VHY524320 UYC524320 UOG524320 UEK524320 TUO524320 TKS524320 TAW524320 SRA524320 SHE524320 RXI524320 RNM524320 RDQ524320 QTU524320 QJY524320 QAC524320 PQG524320 PGK524320 OWO524320 OMS524320 OCW524320 NTA524320 NJE524320 MZI524320 MPM524320 MFQ524320 LVU524320 LLY524320 LCC524320 KSG524320 KIK524320 JYO524320 JOS524320 JEW524320 IVA524320 ILE524320 IBI524320 HRM524320 HHQ524320 GXU524320 GNY524320 GEC524320 FUG524320 FKK524320 FAO524320 EQS524320 EGW524320 DXA524320 DNE524320 DDI524320 CTM524320 CJQ524320 BZU524320 BPY524320 BGC524320 AWG524320 AMK524320 ACO524320 SS524320 IW524320 H524320 WVI458784 WLM458784 WBQ458784 VRU458784 VHY458784 UYC458784 UOG458784 UEK458784 TUO458784 TKS458784 TAW458784 SRA458784 SHE458784 RXI458784 RNM458784 RDQ458784 QTU458784 QJY458784 QAC458784 PQG458784 PGK458784 OWO458784 OMS458784 OCW458784 NTA458784 NJE458784 MZI458784 MPM458784 MFQ458784 LVU458784 LLY458784 LCC458784 KSG458784 KIK458784 JYO458784 JOS458784 JEW458784 IVA458784 ILE458784 IBI458784 HRM458784 HHQ458784 GXU458784 GNY458784 GEC458784 FUG458784 FKK458784 FAO458784 EQS458784 EGW458784 DXA458784 DNE458784 DDI458784 CTM458784 CJQ458784 BZU458784 BPY458784 BGC458784 AWG458784 AMK458784 ACO458784 SS458784 IW458784 H458784 WVI393248 WLM393248 WBQ393248 VRU393248 VHY393248 UYC393248 UOG393248 UEK393248 TUO393248 TKS393248 TAW393248 SRA393248 SHE393248 RXI393248 RNM393248 RDQ393248 QTU393248 QJY393248 QAC393248 PQG393248 PGK393248 OWO393248 OMS393248 OCW393248 NTA393248 NJE393248 MZI393248 MPM393248 MFQ393248 LVU393248 LLY393248 LCC393248 KSG393248 KIK393248 JYO393248 JOS393248 JEW393248 IVA393248 ILE393248 IBI393248 HRM393248 HHQ393248 GXU393248 GNY393248 GEC393248 FUG393248 FKK393248 FAO393248 EQS393248 EGW393248 DXA393248 DNE393248 DDI393248 CTM393248 CJQ393248 BZU393248 BPY393248 BGC393248 AWG393248 AMK393248 ACO393248 SS393248 IW393248 H393248 WVI327712 WLM327712 WBQ327712 VRU327712 VHY327712 UYC327712 UOG327712 UEK327712 TUO327712 TKS327712 TAW327712 SRA327712 SHE327712 RXI327712 RNM327712 RDQ327712 QTU327712 QJY327712 QAC327712 PQG327712 PGK327712 OWO327712 OMS327712 OCW327712 NTA327712 NJE327712 MZI327712 MPM327712 MFQ327712 LVU327712 LLY327712 LCC327712 KSG327712 KIK327712 JYO327712 JOS327712 JEW327712 IVA327712 ILE327712 IBI327712 HRM327712 HHQ327712 GXU327712 GNY327712 GEC327712 FUG327712 FKK327712 FAO327712 EQS327712 EGW327712 DXA327712 DNE327712 DDI327712 CTM327712 CJQ327712 BZU327712 BPY327712 BGC327712 AWG327712 AMK327712 ACO327712 SS327712 IW327712 H327712 WVI262176 WLM262176 WBQ262176 VRU262176 VHY262176 UYC262176 UOG262176 UEK262176 TUO262176 TKS262176 TAW262176 SRA262176 SHE262176 RXI262176 RNM262176 RDQ262176 QTU262176 QJY262176 QAC262176 PQG262176 PGK262176 OWO262176 OMS262176 OCW262176 NTA262176 NJE262176 MZI262176 MPM262176 MFQ262176 LVU262176 LLY262176 LCC262176 KSG262176 KIK262176 JYO262176 JOS262176 JEW262176 IVA262176 ILE262176 IBI262176 HRM262176 HHQ262176 GXU262176 GNY262176 GEC262176 FUG262176 FKK262176 FAO262176 EQS262176 EGW262176 DXA262176 DNE262176 DDI262176 CTM262176 CJQ262176 BZU262176 BPY262176 BGC262176 AWG262176 AMK262176 ACO262176 SS262176 IW262176 H262176 WVI196640 WLM196640 WBQ196640 VRU196640 VHY196640 UYC196640 UOG196640 UEK196640 TUO196640 TKS196640 TAW196640 SRA196640 SHE196640 RXI196640 RNM196640 RDQ196640 QTU196640 QJY196640 QAC196640 PQG196640 PGK196640 OWO196640 OMS196640 OCW196640 NTA196640 NJE196640 MZI196640 MPM196640 MFQ196640 LVU196640 LLY196640 LCC196640 KSG196640 KIK196640 JYO196640 JOS196640 JEW196640 IVA196640 ILE196640 IBI196640 HRM196640 HHQ196640 GXU196640 GNY196640 GEC196640 FUG196640 FKK196640 FAO196640 EQS196640 EGW196640 DXA196640 DNE196640 DDI196640 CTM196640 CJQ196640 BZU196640 BPY196640 BGC196640 AWG196640 AMK196640 ACO196640 SS196640 IW196640 H196640 WVI131104 WLM131104 WBQ131104 VRU131104 VHY131104 UYC131104 UOG131104 UEK131104 TUO131104 TKS131104 TAW131104 SRA131104 SHE131104 RXI131104 RNM131104 RDQ131104 QTU131104 QJY131104 QAC131104 PQG131104 PGK131104 OWO131104 OMS131104 OCW131104 NTA131104 NJE131104 MZI131104 MPM131104 MFQ131104 LVU131104 LLY131104 LCC131104 KSG131104 KIK131104 JYO131104 JOS131104 JEW131104 IVA131104 ILE131104 IBI131104 HRM131104 HHQ131104 GXU131104 GNY131104 GEC131104 FUG131104 FKK131104 FAO131104 EQS131104 EGW131104 DXA131104 DNE131104 DDI131104 CTM131104 CJQ131104 BZU131104 BPY131104 BGC131104 AWG131104 AMK131104 ACO131104 SS131104 IW131104 H131104 WVI65568 WLM65568 WBQ65568 VRU65568 VHY65568 UYC65568 UOG65568 UEK65568 TUO65568 TKS65568 TAW65568 SRA65568 SHE65568 RXI65568 RNM65568 RDQ65568 QTU65568 QJY65568 QAC65568 PQG65568 PGK65568 OWO65568 OMS65568 OCW65568 NTA65568 NJE65568 MZI65568 MPM65568 MFQ65568 LVU65568 LLY65568 LCC65568 KSG65568 KIK65568 JYO65568 JOS65568 JEW65568 IVA65568 ILE65568 IBI65568 HRM65568 HHQ65568 GXU65568 GNY65568 GEC65568 FUG65568 FKK65568 FAO65568 EQS65568 EGW65568 DXA65568 DNE65568 DDI65568 CTM65568 CJQ65568 BZU65568 BPY65568 BGC65568 AWG65568 AMK65568 ACO65568 SS65568 IW65568 H65568 WVE32 WLI32 WBM32 VRQ32 VHU32 UXY32 UOC32 UEG32 TUK32 TKO32 TAS32 SQW32 SHA32 RXE32 RNI32 RDM32 QTQ32 QJU32 PZY32 PQC32 PGG32 OWK32 OMO32 OCS32 NSW32 NJA32 MZE32 MPI32 MFM32 LVQ32 LLU32 LBY32 KSC32 KIG32 JYK32 JOO32 JES32 IUW32 ILA32 IBE32 HRI32 HHM32 GXQ32 GNU32 GDY32 FUC32 FKG32 FAK32 EQO32 EGS32 DWW32 DNA32 DDE32 CTI32 CJM32 BZQ32 BPU32 BFY32 AWC32 AMG32 ACK32 SO32 IS32 WVI983072 WVI983070 WLM983070 WBQ983070 VRU983070 VHY983070 UYC983070 UOG983070 UEK983070 TUO983070 TKS983070 TAW983070 SRA983070 SHE983070 RXI983070 RNM983070 RDQ983070 QTU983070 QJY983070 QAC983070 PQG983070 PGK983070 OWO983070 OMS983070 OCW983070 NTA983070 NJE983070 MZI983070 MPM983070 MFQ983070 LVU983070 LLY983070 LCC983070 KSG983070 KIK983070 JYO983070 JOS983070 JEW983070 IVA983070 ILE983070 IBI983070 HRM983070 HHQ983070 GXU983070 GNY983070 GEC983070 FUG983070 FKK983070 FAO983070 EQS983070 EGW983070 DXA983070 DNE983070 DDI983070 CTM983070 CJQ983070 BZU983070 BPY983070 BGC983070 AWG983070 AMK983070 ACO983070 SS983070 IW983070 H983070 WVI917534 WLM917534 WBQ917534 VRU917534 VHY917534 UYC917534 UOG917534 UEK917534 TUO917534 TKS917534 TAW917534 SRA917534 SHE917534 RXI917534 RNM917534 RDQ917534 QTU917534 QJY917534 QAC917534 PQG917534 PGK917534 OWO917534 OMS917534 OCW917534 NTA917534 NJE917534 MZI917534 MPM917534 MFQ917534 LVU917534 LLY917534 LCC917534 KSG917534 KIK917534 JYO917534 JOS917534 JEW917534 IVA917534 ILE917534 IBI917534 HRM917534 HHQ917534 GXU917534 GNY917534 GEC917534 FUG917534 FKK917534 FAO917534 EQS917534 EGW917534 DXA917534 DNE917534 DDI917534 CTM917534 CJQ917534 BZU917534 BPY917534 BGC917534 AWG917534 AMK917534 ACO917534 SS917534 IW917534 H917534 WVI851998 WLM851998 WBQ851998 VRU851998 VHY851998 UYC851998 UOG851998 UEK851998 TUO851998 TKS851998 TAW851998 SRA851998 SHE851998 RXI851998 RNM851998 RDQ851998 QTU851998 QJY851998 QAC851998 PQG851998 PGK851998 OWO851998 OMS851998 OCW851998 NTA851998 NJE851998 MZI851998 MPM851998 MFQ851998 LVU851998 LLY851998 LCC851998 KSG851998 KIK851998 JYO851998 JOS851998 JEW851998 IVA851998 ILE851998 IBI851998 HRM851998 HHQ851998 GXU851998 GNY851998 GEC851998 FUG851998 FKK851998 FAO851998 EQS851998 EGW851998 DXA851998 DNE851998 DDI851998 CTM851998 CJQ851998 BZU851998 BPY851998 BGC851998 AWG851998 AMK851998 ACO851998 SS851998 IW851998 H851998 WVI786462 WLM786462 WBQ786462 VRU786462 VHY786462 UYC786462 UOG786462 UEK786462 TUO786462 TKS786462 TAW786462 SRA786462 SHE786462 RXI786462 RNM786462 RDQ786462 QTU786462 QJY786462 QAC786462 PQG786462 PGK786462 OWO786462 OMS786462 OCW786462 NTA786462 NJE786462 MZI786462 MPM786462 MFQ786462 LVU786462 LLY786462 LCC786462 KSG786462 KIK786462 JYO786462 JOS786462 JEW786462 IVA786462 ILE786462 IBI786462 HRM786462 HHQ786462 GXU786462 GNY786462 GEC786462 FUG786462 FKK786462 FAO786462 EQS786462 EGW786462 DXA786462 DNE786462 DDI786462 CTM786462 CJQ786462 BZU786462 BPY786462 BGC786462 AWG786462 AMK786462 ACO786462 SS786462 IW786462 H786462 WVI720926 WLM720926 WBQ720926 VRU720926 VHY720926 UYC720926 UOG720926 UEK720926 TUO720926 TKS720926 TAW720926 SRA720926 SHE720926 RXI720926 RNM720926 RDQ720926 QTU720926 QJY720926 QAC720926 PQG720926 PGK720926 OWO720926 OMS720926 OCW720926 NTA720926 NJE720926 MZI720926 MPM720926 MFQ720926 LVU720926 LLY720926 LCC720926 KSG720926 KIK720926 JYO720926 JOS720926 JEW720926 IVA720926 ILE720926 IBI720926 HRM720926 HHQ720926 GXU720926 GNY720926 GEC720926 FUG720926 FKK720926 FAO720926 EQS720926 EGW720926 DXA720926 DNE720926 DDI720926 CTM720926 CJQ720926 BZU720926 BPY720926 BGC720926 AWG720926 AMK720926 ACO720926 SS720926 IW720926 H720926 WVI655390 WLM655390 WBQ655390 VRU655390 VHY655390 UYC655390 UOG655390 UEK655390 TUO655390 TKS655390 TAW655390 SRA655390 SHE655390 RXI655390 RNM655390 RDQ655390 QTU655390 QJY655390 QAC655390 PQG655390 PGK655390 OWO655390 OMS655390 OCW655390 NTA655390 NJE655390 MZI655390 MPM655390 MFQ655390 LVU655390 LLY655390 LCC655390 KSG655390 KIK655390 JYO655390 JOS655390 JEW655390 IVA655390 ILE655390 IBI655390 HRM655390 HHQ655390 GXU655390 GNY655390 GEC655390 FUG655390 FKK655390 FAO655390 EQS655390 EGW655390 DXA655390 DNE655390 DDI655390 CTM655390 CJQ655390 BZU655390 BPY655390 BGC655390 AWG655390 AMK655390 ACO655390 SS655390 IW655390 H655390 WVI589854 WLM589854 WBQ589854 VRU589854 VHY589854 UYC589854 UOG589854 UEK589854 TUO589854 TKS589854 TAW589854 SRA589854 SHE589854 RXI589854 RNM589854 RDQ589854 QTU589854 QJY589854 QAC589854 PQG589854 PGK589854 OWO589854 OMS589854 OCW589854 NTA589854 NJE589854 MZI589854 MPM589854 MFQ589854 LVU589854 LLY589854 LCC589854 KSG589854 KIK589854 JYO589854 JOS589854 JEW589854 IVA589854 ILE589854 IBI589854 HRM589854 HHQ589854 GXU589854 GNY589854 GEC589854 FUG589854 FKK589854 FAO589854 EQS589854 EGW589854 DXA589854 DNE589854 DDI589854 CTM589854 CJQ589854 BZU589854 BPY589854 BGC589854 AWG589854 AMK589854 ACO589854 SS589854 IW589854 H589854 WVI524318 WLM524318 WBQ524318 VRU524318 VHY524318 UYC524318 UOG524318 UEK524318 TUO524318 TKS524318 TAW524318 SRA524318 SHE524318 RXI524318 RNM524318 RDQ524318 QTU524318 QJY524318 QAC524318 PQG524318 PGK524318 OWO524318 OMS524318 OCW524318 NTA524318 NJE524318 MZI524318 MPM524318 MFQ524318 LVU524318 LLY524318 LCC524318 KSG524318 KIK524318 JYO524318 JOS524318 JEW524318 IVA524318 ILE524318 IBI524318 HRM524318 HHQ524318 GXU524318 GNY524318 GEC524318 FUG524318 FKK524318 FAO524318 EQS524318 EGW524318 DXA524318 DNE524318 DDI524318 CTM524318 CJQ524318 BZU524318 BPY524318 BGC524318 AWG524318 AMK524318 ACO524318 SS524318 IW524318 H524318 WVI458782 WLM458782 WBQ458782 VRU458782 VHY458782 UYC458782 UOG458782 UEK458782 TUO458782 TKS458782 TAW458782 SRA458782 SHE458782 RXI458782 RNM458782 RDQ458782 QTU458782 QJY458782 QAC458782 PQG458782 PGK458782 OWO458782 OMS458782 OCW458782 NTA458782 NJE458782 MZI458782 MPM458782 MFQ458782 LVU458782 LLY458782 LCC458782 KSG458782 KIK458782 JYO458782 JOS458782 JEW458782 IVA458782 ILE458782 IBI458782 HRM458782 HHQ458782 GXU458782 GNY458782 GEC458782 FUG458782 FKK458782 FAO458782 EQS458782 EGW458782 DXA458782 DNE458782 DDI458782 CTM458782 CJQ458782 BZU458782 BPY458782 BGC458782 AWG458782 AMK458782 ACO458782 SS458782 IW458782 H458782 WVI393246 WLM393246 WBQ393246 VRU393246 VHY393246 UYC393246 UOG393246 UEK393246 TUO393246 TKS393246 TAW393246 SRA393246 SHE393246 RXI393246 RNM393246 RDQ393246 QTU393246 QJY393246 QAC393246 PQG393246 PGK393246 OWO393246 OMS393246 OCW393246 NTA393246 NJE393246 MZI393246 MPM393246 MFQ393246 LVU393246 LLY393246 LCC393246 KSG393246 KIK393246 JYO393246 JOS393246 JEW393246 IVA393246 ILE393246 IBI393246 HRM393246 HHQ393246 GXU393246 GNY393246 GEC393246 FUG393246 FKK393246 FAO393246 EQS393246 EGW393246 DXA393246 DNE393246 DDI393246 CTM393246 CJQ393246 BZU393246 BPY393246 BGC393246 AWG393246 AMK393246 ACO393246 SS393246 IW393246 H393246 WVI327710 WLM327710 WBQ327710 VRU327710 VHY327710 UYC327710 UOG327710 UEK327710 TUO327710 TKS327710 TAW327710 SRA327710 SHE327710 RXI327710 RNM327710 RDQ327710 QTU327710 QJY327710 QAC327710 PQG327710 PGK327710 OWO327710 OMS327710 OCW327710 NTA327710 NJE327710 MZI327710 MPM327710 MFQ327710 LVU327710 LLY327710 LCC327710 KSG327710 KIK327710 JYO327710 JOS327710 JEW327710 IVA327710 ILE327710 IBI327710 HRM327710 HHQ327710 GXU327710 GNY327710 GEC327710 FUG327710 FKK327710 FAO327710 EQS327710 EGW327710 DXA327710 DNE327710 DDI327710 CTM327710 CJQ327710 BZU327710 BPY327710 BGC327710 AWG327710 AMK327710 ACO327710 SS327710 IW327710 H327710 WVI262174 WLM262174 WBQ262174 VRU262174 VHY262174 UYC262174 UOG262174 UEK262174 TUO262174 TKS262174 TAW262174 SRA262174 SHE262174 RXI262174 RNM262174 RDQ262174 QTU262174 QJY262174 QAC262174 PQG262174 PGK262174 OWO262174 OMS262174 OCW262174 NTA262174 NJE262174 MZI262174 MPM262174 MFQ262174 LVU262174 LLY262174 LCC262174 KSG262174 KIK262174 JYO262174 JOS262174 JEW262174 IVA262174 ILE262174 IBI262174 HRM262174 HHQ262174 GXU262174 GNY262174 GEC262174 FUG262174 FKK262174 FAO262174 EQS262174 EGW262174 DXA262174 DNE262174 DDI262174 CTM262174 CJQ262174 BZU262174 BPY262174 BGC262174 AWG262174 AMK262174 ACO262174 SS262174 IW262174 H262174 WVI196638 WLM196638 WBQ196638 VRU196638 VHY196638 UYC196638 UOG196638 UEK196638 TUO196638 TKS196638 TAW196638 SRA196638 SHE196638 RXI196638 RNM196638 RDQ196638 QTU196638 QJY196638 QAC196638 PQG196638 PGK196638 OWO196638 OMS196638 OCW196638 NTA196638 NJE196638 MZI196638 MPM196638 MFQ196638 LVU196638 LLY196638 LCC196638 KSG196638 KIK196638 JYO196638 JOS196638 JEW196638 IVA196638 ILE196638 IBI196638 HRM196638 HHQ196638 GXU196638 GNY196638 GEC196638 FUG196638 FKK196638 FAO196638 EQS196638 EGW196638 DXA196638 DNE196638 DDI196638 CTM196638 CJQ196638 BZU196638 BPY196638 BGC196638 AWG196638 AMK196638 ACO196638 SS196638 IW196638 H196638 WVI131102 WLM131102 WBQ131102 VRU131102 VHY131102 UYC131102 UOG131102 UEK131102 TUO131102 TKS131102 TAW131102 SRA131102 SHE131102 RXI131102 RNM131102 RDQ131102 QTU131102 QJY131102 QAC131102 PQG131102 PGK131102 OWO131102 OMS131102 OCW131102 NTA131102 NJE131102 MZI131102 MPM131102 MFQ131102 LVU131102 LLY131102 LCC131102 KSG131102 KIK131102 JYO131102 JOS131102 JEW131102 IVA131102 ILE131102 IBI131102 HRM131102 HHQ131102 GXU131102 GNY131102 GEC131102 FUG131102 FKK131102 FAO131102 EQS131102 EGW131102 DXA131102 DNE131102 DDI131102 CTM131102 CJQ131102 BZU131102 BPY131102 BGC131102 AWG131102 AMK131102 ACO131102 SS131102 IW131102 H131102 WVI65566 WLM65566 WBQ65566 VRU65566 VHY65566 UYC65566 UOG65566 UEK65566 TUO65566 TKS65566 TAW65566 SRA65566 SHE65566 RXI65566 RNM65566 RDQ65566 QTU65566 QJY65566 QAC65566 PQG65566 PGK65566 OWO65566 OMS65566 OCW65566 NTA65566 NJE65566 MZI65566 MPM65566 MFQ65566 LVU65566 LLY65566 LCC65566 KSG65566 KIK65566 JYO65566 JOS65566 JEW65566 IVA65566 ILE65566 IBI65566 HRM65566 HHQ65566 GXU65566 GNY65566 GEC65566 FUG65566 FKK65566 FAO65566 EQS65566 EGW65566 DXA65566 DNE65566 DDI65566 CTM65566 CJQ65566 BZU65566 BPY65566 BGC65566 AWG65566 AMK65566 ACO65566 SS65566 IW65566 H65566 WVE26:WVE30 WLI26:WLI30 WBM26:WBM30 VRQ26:VRQ30 VHU26:VHU30 UXY26:UXY30 UOC26:UOC30 UEG26:UEG30 TUK26:TUK30 TKO26:TKO30 TAS26:TAS30 SQW26:SQW30 SHA26:SHA30 RXE26:RXE30 RNI26:RNI30 RDM26:RDM30 QTQ26:QTQ30 QJU26:QJU30 PZY26:PZY30 PQC26:PQC30 PGG26:PGG30 OWK26:OWK30 OMO26:OMO30 OCS26:OCS30 NSW26:NSW30 NJA26:NJA30 MZE26:MZE30 MPI26:MPI30 MFM26:MFM30 LVQ26:LVQ30 LLU26:LLU30 LBY26:LBY30 KSC26:KSC30 KIG26:KIG30 JYK26:JYK30 JOO26:JOO30 JES26:JES30 IUW26:IUW30 ILA26:ILA30 IBE26:IBE30 HRI26:HRI30 HHM26:HHM30 GXQ26:GXQ30 GNU26:GNU30 GDY26:GDY30 FUC26:FUC30 FKG26:FKG30 FAK26:FAK30 EQO26:EQO30 EGS26:EGS30 DWW26:DWW30 DNA26:DNA30 DDE26:DDE30 CTI26:CTI30 CJM26:CJM30 BZQ26:BZQ30 BPU26:BPU30 BFY26:BFY30 AWC26:AWC30 AMG26:AMG30 ACK26:ACK30 SO26:SO30 IS26:IS30 WLM983072 WVI983068 WLM983068 WBQ983068 VRU983068 VHY983068 UYC983068 UOG983068 UEK983068 TUO983068 TKS983068 TAW983068 SRA983068 SHE983068 RXI983068 RNM983068 RDQ983068 QTU983068 QJY983068 QAC983068 PQG983068 PGK983068 OWO983068 OMS983068 OCW983068 NTA983068 NJE983068 MZI983068 MPM983068 MFQ983068 LVU983068 LLY983068 LCC983068 KSG983068 KIK983068 JYO983068 JOS983068 JEW983068 IVA983068 ILE983068 IBI983068 HRM983068 HHQ983068 GXU983068 GNY983068 GEC983068 FUG983068 FKK983068 FAO983068 EQS983068 EGW983068 DXA983068 DNE983068 DDI983068 CTM983068 CJQ983068 BZU983068 BPY983068 BGC983068 AWG983068 AMK983068 ACO983068 SS983068 IW983068 H983068 WVI917532 WLM917532 WBQ917532 VRU917532 VHY917532 UYC917532 UOG917532 UEK917532 TUO917532 TKS917532 TAW917532 SRA917532 SHE917532 RXI917532 RNM917532 RDQ917532 QTU917532 QJY917532 QAC917532 PQG917532 PGK917532 OWO917532 OMS917532 OCW917532 NTA917532 NJE917532 MZI917532 MPM917532 MFQ917532 LVU917532 LLY917532 LCC917532 KSG917532 KIK917532 JYO917532 JOS917532 JEW917532 IVA917532 ILE917532 IBI917532 HRM917532 HHQ917532 GXU917532 GNY917532 GEC917532 FUG917532 FKK917532 FAO917532 EQS917532 EGW917532 DXA917532 DNE917532 DDI917532 CTM917532 CJQ917532 BZU917532 BPY917532 BGC917532 AWG917532 AMK917532 ACO917532 SS917532 IW917532 H917532 WVI851996 WLM851996 WBQ851996 VRU851996 VHY851996 UYC851996 UOG851996 UEK851996 TUO851996 TKS851996 TAW851996 SRA851996 SHE851996 RXI851996 RNM851996 RDQ851996 QTU851996 QJY851996 QAC851996 PQG851996 PGK851996 OWO851996 OMS851996 OCW851996 NTA851996 NJE851996 MZI851996 MPM851996 MFQ851996 LVU851996 LLY851996 LCC851996 KSG851996 KIK851996 JYO851996 JOS851996 JEW851996 IVA851996 ILE851996 IBI851996 HRM851996 HHQ851996 GXU851996 GNY851996 GEC851996 FUG851996 FKK851996 FAO851996 EQS851996 EGW851996 DXA851996 DNE851996 DDI851996 CTM851996 CJQ851996 BZU851996 BPY851996 BGC851996 AWG851996 AMK851996 ACO851996 SS851996 IW851996 H851996 WVI786460 WLM786460 WBQ786460 VRU786460 VHY786460 UYC786460 UOG786460 UEK786460 TUO786460 TKS786460 TAW786460 SRA786460 SHE786460 RXI786460 RNM786460 RDQ786460 QTU786460 QJY786460 QAC786460 PQG786460 PGK786460 OWO786460 OMS786460 OCW786460 NTA786460 NJE786460 MZI786460 MPM786460 MFQ786460 LVU786460 LLY786460 LCC786460 KSG786460 KIK786460 JYO786460 JOS786460 JEW786460 IVA786460 ILE786460 IBI786460 HRM786460 HHQ786460 GXU786460 GNY786460 GEC786460 FUG786460 FKK786460 FAO786460 EQS786460 EGW786460 DXA786460 DNE786460 DDI786460 CTM786460 CJQ786460 BZU786460 BPY786460 BGC786460 AWG786460 AMK786460 ACO786460 SS786460 IW786460 H786460 WVI720924 WLM720924 WBQ720924 VRU720924 VHY720924 UYC720924 UOG720924 UEK720924 TUO720924 TKS720924 TAW720924 SRA720924 SHE720924 RXI720924 RNM720924 RDQ720924 QTU720924 QJY720924 QAC720924 PQG720924 PGK720924 OWO720924 OMS720924 OCW720924 NTA720924 NJE720924 MZI720924 MPM720924 MFQ720924 LVU720924 LLY720924 LCC720924 KSG720924 KIK720924 JYO720924 JOS720924 JEW720924 IVA720924 ILE720924 IBI720924 HRM720924 HHQ720924 GXU720924 GNY720924 GEC720924 FUG720924 FKK720924 FAO720924 EQS720924 EGW720924 DXA720924 DNE720924 DDI720924 CTM720924 CJQ720924 BZU720924 BPY720924 BGC720924 AWG720924 AMK720924 ACO720924 SS720924 IW720924 H720924 WVI655388 WLM655388 WBQ655388 VRU655388 VHY655388 UYC655388 UOG655388 UEK655388 TUO655388 TKS655388 TAW655388 SRA655388 SHE655388 RXI655388 RNM655388 RDQ655388 QTU655388 QJY655388 QAC655388 PQG655388 PGK655388 OWO655388 OMS655388 OCW655388 NTA655388 NJE655388 MZI655388 MPM655388 MFQ655388 LVU655388 LLY655388 LCC655388 KSG655388 KIK655388 JYO655388 JOS655388 JEW655388 IVA655388 ILE655388 IBI655388 HRM655388 HHQ655388 GXU655388 GNY655388 GEC655388 FUG655388 FKK655388 FAO655388 EQS655388 EGW655388 DXA655388 DNE655388 DDI655388 CTM655388 CJQ655388 BZU655388 BPY655388 BGC655388 AWG655388 AMK655388 ACO655388 SS655388 IW655388 H655388 WVI589852 WLM589852 WBQ589852 VRU589852 VHY589852 UYC589852 UOG589852 UEK589852 TUO589852 TKS589852 TAW589852 SRA589852 SHE589852 RXI589852 RNM589852 RDQ589852 QTU589852 QJY589852 QAC589852 PQG589852 PGK589852 OWO589852 OMS589852 OCW589852 NTA589852 NJE589852 MZI589852 MPM589852 MFQ589852 LVU589852 LLY589852 LCC589852 KSG589852 KIK589852 JYO589852 JOS589852 JEW589852 IVA589852 ILE589852 IBI589852 HRM589852 HHQ589852 GXU589852 GNY589852 GEC589852 FUG589852 FKK589852 FAO589852 EQS589852 EGW589852 DXA589852 DNE589852 DDI589852 CTM589852 CJQ589852 BZU589852 BPY589852 BGC589852 AWG589852 AMK589852 ACO589852 SS589852 IW589852 H589852 WVI524316 WLM524316 WBQ524316 VRU524316 VHY524316 UYC524316 UOG524316 UEK524316 TUO524316 TKS524316 TAW524316 SRA524316 SHE524316 RXI524316 RNM524316 RDQ524316 QTU524316 QJY524316 QAC524316 PQG524316 PGK524316 OWO524316 OMS524316 OCW524316 NTA524316 NJE524316 MZI524316 MPM524316 MFQ524316 LVU524316 LLY524316 LCC524316 KSG524316 KIK524316 JYO524316 JOS524316 JEW524316 IVA524316 ILE524316 IBI524316 HRM524316 HHQ524316 GXU524316 GNY524316 GEC524316 FUG524316 FKK524316 FAO524316 EQS524316 EGW524316 DXA524316 DNE524316 DDI524316 CTM524316 CJQ524316 BZU524316 BPY524316 BGC524316 AWG524316 AMK524316 ACO524316 SS524316 IW524316 H524316 WVI458780 WLM458780 WBQ458780 VRU458780 VHY458780 UYC458780 UOG458780 UEK458780 TUO458780 TKS458780 TAW458780 SRA458780 SHE458780 RXI458780 RNM458780 RDQ458780 QTU458780 QJY458780 QAC458780 PQG458780 PGK458780 OWO458780 OMS458780 OCW458780 NTA458780 NJE458780 MZI458780 MPM458780 MFQ458780 LVU458780 LLY458780 LCC458780 KSG458780 KIK458780 JYO458780 JOS458780 JEW458780 IVA458780 ILE458780 IBI458780 HRM458780 HHQ458780 GXU458780 GNY458780 GEC458780 FUG458780 FKK458780 FAO458780 EQS458780 EGW458780 DXA458780 DNE458780 DDI458780 CTM458780 CJQ458780 BZU458780 BPY458780 BGC458780 AWG458780 AMK458780 ACO458780 SS458780 IW458780 H458780 WVI393244 WLM393244 WBQ393244 VRU393244 VHY393244 UYC393244 UOG393244 UEK393244 TUO393244 TKS393244 TAW393244 SRA393244 SHE393244 RXI393244 RNM393244 RDQ393244 QTU393244 QJY393244 QAC393244 PQG393244 PGK393244 OWO393244 OMS393244 OCW393244 NTA393244 NJE393244 MZI393244 MPM393244 MFQ393244 LVU393244 LLY393244 LCC393244 KSG393244 KIK393244 JYO393244 JOS393244 JEW393244 IVA393244 ILE393244 IBI393244 HRM393244 HHQ393244 GXU393244 GNY393244 GEC393244 FUG393244 FKK393244 FAO393244 EQS393244 EGW393244 DXA393244 DNE393244 DDI393244 CTM393244 CJQ393244 BZU393244 BPY393244 BGC393244 AWG393244 AMK393244 ACO393244 SS393244 IW393244 H393244 WVI327708 WLM327708 WBQ327708 VRU327708 VHY327708 UYC327708 UOG327708 UEK327708 TUO327708 TKS327708 TAW327708 SRA327708 SHE327708 RXI327708 RNM327708 RDQ327708 QTU327708 QJY327708 QAC327708 PQG327708 PGK327708 OWO327708 OMS327708 OCW327708 NTA327708 NJE327708 MZI327708 MPM327708 MFQ327708 LVU327708 LLY327708 LCC327708 KSG327708 KIK327708 JYO327708 JOS327708 JEW327708 IVA327708 ILE327708 IBI327708 HRM327708 HHQ327708 GXU327708 GNY327708 GEC327708 FUG327708 FKK327708 FAO327708 EQS327708 EGW327708 DXA327708 DNE327708 DDI327708 CTM327708 CJQ327708 BZU327708 BPY327708 BGC327708 AWG327708 AMK327708 ACO327708 SS327708 IW327708 H327708 WVI262172 WLM262172 WBQ262172 VRU262172 VHY262172 UYC262172 UOG262172 UEK262172 TUO262172 TKS262172 TAW262172 SRA262172 SHE262172 RXI262172 RNM262172 RDQ262172 QTU262172 QJY262172 QAC262172 PQG262172 PGK262172 OWO262172 OMS262172 OCW262172 NTA262172 NJE262172 MZI262172 MPM262172 MFQ262172 LVU262172 LLY262172 LCC262172 KSG262172 KIK262172 JYO262172 JOS262172 JEW262172 IVA262172 ILE262172 IBI262172 HRM262172 HHQ262172 GXU262172 GNY262172 GEC262172 FUG262172 FKK262172 FAO262172 EQS262172 EGW262172 DXA262172 DNE262172 DDI262172 CTM262172 CJQ262172 BZU262172 BPY262172 BGC262172 AWG262172 AMK262172 ACO262172 SS262172 IW262172 H262172 WVI196636 WLM196636 WBQ196636 VRU196636 VHY196636 UYC196636 UOG196636 UEK196636 TUO196636 TKS196636 TAW196636 SRA196636 SHE196636 RXI196636 RNM196636 RDQ196636 QTU196636 QJY196636 QAC196636 PQG196636 PGK196636 OWO196636 OMS196636 OCW196636 NTA196636 NJE196636 MZI196636 MPM196636 MFQ196636 LVU196636 LLY196636 LCC196636 KSG196636 KIK196636 JYO196636 JOS196636 JEW196636 IVA196636 ILE196636 IBI196636 HRM196636 HHQ196636 GXU196636 GNY196636 GEC196636 FUG196636 FKK196636 FAO196636 EQS196636 EGW196636 DXA196636 DNE196636 DDI196636 CTM196636 CJQ196636 BZU196636 BPY196636 BGC196636 AWG196636 AMK196636 ACO196636 SS196636 IW196636 H196636 WVI131100 WLM131100 WBQ131100 VRU131100 VHY131100 UYC131100 UOG131100 UEK131100 TUO131100 TKS131100 TAW131100 SRA131100 SHE131100 RXI131100 RNM131100 RDQ131100 QTU131100 QJY131100 QAC131100 PQG131100 PGK131100 OWO131100 OMS131100 OCW131100 NTA131100 NJE131100 MZI131100 MPM131100 MFQ131100 LVU131100 LLY131100 LCC131100 KSG131100 KIK131100 JYO131100 JOS131100 JEW131100 IVA131100 ILE131100 IBI131100 HRM131100 HHQ131100 GXU131100 GNY131100 GEC131100 FUG131100 FKK131100 FAO131100 EQS131100 EGW131100 DXA131100 DNE131100 DDI131100 CTM131100 CJQ131100 BZU131100 BPY131100 BGC131100 AWG131100 AMK131100 ACO131100 SS131100 IW131100 H131100 WVI65564 WLM65564 WBQ65564 VRU65564 VHY65564 UYC65564 UOG65564 UEK65564 TUO65564 TKS65564 TAW65564 SRA65564 SHE65564 RXI65564 RNM65564 RDQ65564 QTU65564 QJY65564 QAC65564 PQG65564 PGK65564 OWO65564 OMS65564 OCW65564 NTA65564 NJE65564 MZI65564 MPM65564 MFQ65564 LVU65564 LLY65564 LCC65564 KSG65564 KIK65564 JYO65564 JOS65564 JEW65564 IVA65564 ILE65564 IBI65564 HRM65564 HHQ65564 GXU65564 GNY65564 GEC65564 FUG65564 FKK65564 FAO65564 EQS65564 EGW65564 DXA65564 DNE65564 DDI65564 CTM65564 CJQ65564 BZU65564 BPY65564 BGC65564 AWG65564 AMK65564 ACO65564 SS65564 IW65564 H65564 WVE24 WLI24 WBM24 VRQ24 VHU24 UXY24 UOC24 UEG24 TUK24 TKO24 TAS24 SQW24 SHA24 RXE24 RNI24 RDM24 QTQ24 QJU24 PZY24 PQC24 PGG24 OWK24 OMO24 OCS24 NSW24 NJA24 MZE24 MPI24 MFM24 LVQ24 LLU24 LBY24 KSC24 KIG24 JYK24 JOO24 JES24 IUW24 ILA24 IBE24 HRI24 HHM24 GXQ24 GNU24 GDY24 FUC24 FKG24 FAK24 EQO24 EGS24 DWW24 DNA24 DDE24 CTI24 CJM24 BZQ24 BPU24 BFY24 AWC24 AMG24 ACK24 SO24 IS24 WBQ983072 WVI983066 WLM983066 WBQ983066 VRU983066 VHY983066 UYC983066 UOG983066 UEK983066 TUO983066 TKS983066 TAW983066 SRA983066 SHE983066 RXI983066 RNM983066 RDQ983066 QTU983066 QJY983066 QAC983066 PQG983066 PGK983066 OWO983066 OMS983066 OCW983066 NTA983066 NJE983066 MZI983066 MPM983066 MFQ983066 LVU983066 LLY983066 LCC983066 KSG983066 KIK983066 JYO983066 JOS983066 JEW983066 IVA983066 ILE983066 IBI983066 HRM983066 HHQ983066 GXU983066 GNY983066 GEC983066 FUG983066 FKK983066 FAO983066 EQS983066 EGW983066 DXA983066 DNE983066 DDI983066 CTM983066 CJQ983066 BZU983066 BPY983066 BGC983066 AWG983066 AMK983066 ACO983066 SS983066 IW983066 H983066 WVI917530 WLM917530 WBQ917530 VRU917530 VHY917530 UYC917530 UOG917530 UEK917530 TUO917530 TKS917530 TAW917530 SRA917530 SHE917530 RXI917530 RNM917530 RDQ917530 QTU917530 QJY917530 QAC917530 PQG917530 PGK917530 OWO917530 OMS917530 OCW917530 NTA917530 NJE917530 MZI917530 MPM917530 MFQ917530 LVU917530 LLY917530 LCC917530 KSG917530 KIK917530 JYO917530 JOS917530 JEW917530 IVA917530 ILE917530 IBI917530 HRM917530 HHQ917530 GXU917530 GNY917530 GEC917530 FUG917530 FKK917530 FAO917530 EQS917530 EGW917530 DXA917530 DNE917530 DDI917530 CTM917530 CJQ917530 BZU917530 BPY917530 BGC917530 AWG917530 AMK917530 ACO917530 SS917530 IW917530 H917530 WVI851994 WLM851994 WBQ851994 VRU851994 VHY851994 UYC851994 UOG851994 UEK851994 TUO851994 TKS851994 TAW851994 SRA851994 SHE851994 RXI851994 RNM851994 RDQ851994 QTU851994 QJY851994 QAC851994 PQG851994 PGK851994 OWO851994 OMS851994 OCW851994 NTA851994 NJE851994 MZI851994 MPM851994 MFQ851994 LVU851994 LLY851994 LCC851994 KSG851994 KIK851994 JYO851994 JOS851994 JEW851994 IVA851994 ILE851994 IBI851994 HRM851994 HHQ851994 GXU851994 GNY851994 GEC851994 FUG851994 FKK851994 FAO851994 EQS851994 EGW851994 DXA851994 DNE851994 DDI851994 CTM851994 CJQ851994 BZU851994 BPY851994 BGC851994 AWG851994 AMK851994 ACO851994 SS851994 IW851994 H851994 WVI786458 WLM786458 WBQ786458 VRU786458 VHY786458 UYC786458 UOG786458 UEK786458 TUO786458 TKS786458 TAW786458 SRA786458 SHE786458 RXI786458 RNM786458 RDQ786458 QTU786458 QJY786458 QAC786458 PQG786458 PGK786458 OWO786458 OMS786458 OCW786458 NTA786458 NJE786458 MZI786458 MPM786458 MFQ786458 LVU786458 LLY786458 LCC786458 KSG786458 KIK786458 JYO786458 JOS786458 JEW786458 IVA786458 ILE786458 IBI786458 HRM786458 HHQ786458 GXU786458 GNY786458 GEC786458 FUG786458 FKK786458 FAO786458 EQS786458 EGW786458 DXA786458 DNE786458 DDI786458 CTM786458 CJQ786458 BZU786458 BPY786458 BGC786458 AWG786458 AMK786458 ACO786458 SS786458 IW786458 H786458 WVI720922 WLM720922 WBQ720922 VRU720922 VHY720922 UYC720922 UOG720922 UEK720922 TUO720922 TKS720922 TAW720922 SRA720922 SHE720922 RXI720922 RNM720922 RDQ720922 QTU720922 QJY720922 QAC720922 PQG720922 PGK720922 OWO720922 OMS720922 OCW720922 NTA720922 NJE720922 MZI720922 MPM720922 MFQ720922 LVU720922 LLY720922 LCC720922 KSG720922 KIK720922 JYO720922 JOS720922 JEW720922 IVA720922 ILE720922 IBI720922 HRM720922 HHQ720922 GXU720922 GNY720922 GEC720922 FUG720922 FKK720922 FAO720922 EQS720922 EGW720922 DXA720922 DNE720922 DDI720922 CTM720922 CJQ720922 BZU720922 BPY720922 BGC720922 AWG720922 AMK720922 ACO720922 SS720922 IW720922 H720922 WVI655386 WLM655386 WBQ655386 VRU655386 VHY655386 UYC655386 UOG655386 UEK655386 TUO655386 TKS655386 TAW655386 SRA655386 SHE655386 RXI655386 RNM655386 RDQ655386 QTU655386 QJY655386 QAC655386 PQG655386 PGK655386 OWO655386 OMS655386 OCW655386 NTA655386 NJE655386 MZI655386 MPM655386 MFQ655386 LVU655386 LLY655386 LCC655386 KSG655386 KIK655386 JYO655386 JOS655386 JEW655386 IVA655386 ILE655386 IBI655386 HRM655386 HHQ655386 GXU655386 GNY655386 GEC655386 FUG655386 FKK655386 FAO655386 EQS655386 EGW655386 DXA655386 DNE655386 DDI655386 CTM655386 CJQ655386 BZU655386 BPY655386 BGC655386 AWG655386 AMK655386 ACO655386 SS655386 IW655386 H655386 WVI589850 WLM589850 WBQ589850 VRU589850 VHY589850 UYC589850 UOG589850 UEK589850 TUO589850 TKS589850 TAW589850 SRA589850 SHE589850 RXI589850 RNM589850 RDQ589850 QTU589850 QJY589850 QAC589850 PQG589850 PGK589850 OWO589850 OMS589850 OCW589850 NTA589850 NJE589850 MZI589850 MPM589850 MFQ589850 LVU589850 LLY589850 LCC589850 KSG589850 KIK589850 JYO589850 JOS589850 JEW589850 IVA589850 ILE589850 IBI589850 HRM589850 HHQ589850 GXU589850 GNY589850 GEC589850 FUG589850 FKK589850 FAO589850 EQS589850 EGW589850 DXA589850 DNE589850 DDI589850 CTM589850 CJQ589850 BZU589850 BPY589850 BGC589850 AWG589850 AMK589850 ACO589850 SS589850 IW589850 H589850 WVI524314 WLM524314 WBQ524314 VRU524314 VHY524314 UYC524314 UOG524314 UEK524314 TUO524314 TKS524314 TAW524314 SRA524314 SHE524314 RXI524314 RNM524314 RDQ524314 QTU524314 QJY524314 QAC524314 PQG524314 PGK524314 OWO524314 OMS524314 OCW524314 NTA524314 NJE524314 MZI524314 MPM524314 MFQ524314 LVU524314 LLY524314 LCC524314 KSG524314 KIK524314 JYO524314 JOS524314 JEW524314 IVA524314 ILE524314 IBI524314 HRM524314 HHQ524314 GXU524314 GNY524314 GEC524314 FUG524314 FKK524314 FAO524314 EQS524314 EGW524314 DXA524314 DNE524314 DDI524314 CTM524314 CJQ524314 BZU524314 BPY524314 BGC524314 AWG524314 AMK524314 ACO524314 SS524314 IW524314 H524314 WVI458778 WLM458778 WBQ458778 VRU458778 VHY458778 UYC458778 UOG458778 UEK458778 TUO458778 TKS458778 TAW458778 SRA458778 SHE458778 RXI458778 RNM458778 RDQ458778 QTU458778 QJY458778 QAC458778 PQG458778 PGK458778 OWO458778 OMS458778 OCW458778 NTA458778 NJE458778 MZI458778 MPM458778 MFQ458778 LVU458778 LLY458778 LCC458778 KSG458778 KIK458778 JYO458778 JOS458778 JEW458778 IVA458778 ILE458778 IBI458778 HRM458778 HHQ458778 GXU458778 GNY458778 GEC458778 FUG458778 FKK458778 FAO458778 EQS458778 EGW458778 DXA458778 DNE458778 DDI458778 CTM458778 CJQ458778 BZU458778 BPY458778 BGC458778 AWG458778 AMK458778 ACO458778 SS458778 IW458778 H458778 WVI393242 WLM393242 WBQ393242 VRU393242 VHY393242 UYC393242 UOG393242 UEK393242 TUO393242 TKS393242 TAW393242 SRA393242 SHE393242 RXI393242 RNM393242 RDQ393242 QTU393242 QJY393242 QAC393242 PQG393242 PGK393242 OWO393242 OMS393242 OCW393242 NTA393242 NJE393242 MZI393242 MPM393242 MFQ393242 LVU393242 LLY393242 LCC393242 KSG393242 KIK393242 JYO393242 JOS393242 JEW393242 IVA393242 ILE393242 IBI393242 HRM393242 HHQ393242 GXU393242 GNY393242 GEC393242 FUG393242 FKK393242 FAO393242 EQS393242 EGW393242 DXA393242 DNE393242 DDI393242 CTM393242 CJQ393242 BZU393242 BPY393242 BGC393242 AWG393242 AMK393242 ACO393242 SS393242 IW393242 H393242 WVI327706 WLM327706 WBQ327706 VRU327706 VHY327706 UYC327706 UOG327706 UEK327706 TUO327706 TKS327706 TAW327706 SRA327706 SHE327706 RXI327706 RNM327706 RDQ327706 QTU327706 QJY327706 QAC327706 PQG327706 PGK327706 OWO327706 OMS327706 OCW327706 NTA327706 NJE327706 MZI327706 MPM327706 MFQ327706 LVU327706 LLY327706 LCC327706 KSG327706 KIK327706 JYO327706 JOS327706 JEW327706 IVA327706 ILE327706 IBI327706 HRM327706 HHQ327706 GXU327706 GNY327706 GEC327706 FUG327706 FKK327706 FAO327706 EQS327706 EGW327706 DXA327706 DNE327706 DDI327706 CTM327706 CJQ327706 BZU327706 BPY327706 BGC327706 AWG327706 AMK327706 ACO327706 SS327706 IW327706 H327706 WVI262170 WLM262170 WBQ262170 VRU262170 VHY262170 UYC262170 UOG262170 UEK262170 TUO262170 TKS262170 TAW262170 SRA262170 SHE262170 RXI262170 RNM262170 RDQ262170 QTU262170 QJY262170 QAC262170 PQG262170 PGK262170 OWO262170 OMS262170 OCW262170 NTA262170 NJE262170 MZI262170 MPM262170 MFQ262170 LVU262170 LLY262170 LCC262170 KSG262170 KIK262170 JYO262170 JOS262170 JEW262170 IVA262170 ILE262170 IBI262170 HRM262170 HHQ262170 GXU262170 GNY262170 GEC262170 FUG262170 FKK262170 FAO262170 EQS262170 EGW262170 DXA262170 DNE262170 DDI262170 CTM262170 CJQ262170 BZU262170 BPY262170 BGC262170 AWG262170 AMK262170 ACO262170 SS262170 IW262170 H262170 WVI196634 WLM196634 WBQ196634 VRU196634 VHY196634 UYC196634 UOG196634 UEK196634 TUO196634 TKS196634 TAW196634 SRA196634 SHE196634 RXI196634 RNM196634 RDQ196634 QTU196634 QJY196634 QAC196634 PQG196634 PGK196634 OWO196634 OMS196634 OCW196634 NTA196634 NJE196634 MZI196634 MPM196634 MFQ196634 LVU196634 LLY196634 LCC196634 KSG196634 KIK196634 JYO196634 JOS196634 JEW196634 IVA196634 ILE196634 IBI196634 HRM196634 HHQ196634 GXU196634 GNY196634 GEC196634 FUG196634 FKK196634 FAO196634 EQS196634 EGW196634 DXA196634 DNE196634 DDI196634 CTM196634 CJQ196634 BZU196634 BPY196634 BGC196634 AWG196634 AMK196634 ACO196634 SS196634 IW196634 H196634 WVI131098 WLM131098 WBQ131098 VRU131098 VHY131098 UYC131098 UOG131098 UEK131098 TUO131098 TKS131098 TAW131098 SRA131098 SHE131098 RXI131098 RNM131098 RDQ131098 QTU131098 QJY131098 QAC131098 PQG131098 PGK131098 OWO131098 OMS131098 OCW131098 NTA131098 NJE131098 MZI131098 MPM131098 MFQ131098 LVU131098 LLY131098 LCC131098 KSG131098 KIK131098 JYO131098 JOS131098 JEW131098 IVA131098 ILE131098 IBI131098 HRM131098 HHQ131098 GXU131098 GNY131098 GEC131098 FUG131098 FKK131098 FAO131098 EQS131098 EGW131098 DXA131098 DNE131098 DDI131098 CTM131098 CJQ131098 BZU131098 BPY131098 BGC131098 AWG131098 AMK131098 ACO131098 SS131098 IW131098 H131098 WVI65562 WLM65562 WBQ65562 VRU65562 VHY65562 UYC65562 UOG65562 UEK65562 TUO65562 TKS65562 TAW65562 SRA65562 SHE65562 RXI65562 RNM65562 RDQ65562 QTU65562 QJY65562 QAC65562 PQG65562 PGK65562 OWO65562 OMS65562 OCW65562 NTA65562 NJE65562 MZI65562 MPM65562 MFQ65562 LVU65562 LLY65562 LCC65562 KSG65562 KIK65562 JYO65562 JOS65562 JEW65562 IVA65562 ILE65562 IBI65562 HRM65562 HHQ65562 GXU65562 GNY65562 GEC65562 FUG65562 FKK65562 FAO65562 EQS65562 EGW65562 DXA65562 DNE65562 DDI65562 CTM65562 CJQ65562 BZU65562 BPY65562 BGC65562 AWG65562 AMK65562 ACO65562 SS65562 IW65562 H65562 WVE22 WLI22 WBM22 VRQ22 VHU22 UXY22 UOC22 UEG22 TUK22 TKO22 TAS22 SQW22 SHA22 RXE22 RNI22 RDM22 QTQ22 QJU22 PZY22 PQC22 PGG22 OWK22 OMO22 OCS22 NSW22 NJA22 MZE22 MPI22 MFM22 LVQ22 LLU22 LBY22 KSC22 KIG22 JYK22 JOO22 JES22 IUW22 ILA22 IBE22 HRI22 HHM22 GXQ22 GNU22 GDY22 FUC22 FKG22 FAK22 EQO22 EGS22 DWW22 DNA22 DDE22 CTI22 CJM22 BZQ22 BPU22 BFY22 AWC22 AMG22 ACK22 SO22 IS22 VRU983072 WVI983064 WLM983064 WBQ983064 VRU983064 VHY983064 UYC983064 UOG983064 UEK983064 TUO983064 TKS983064 TAW983064 SRA983064 SHE983064 RXI983064 RNM983064 RDQ983064 QTU983064 QJY983064 QAC983064 PQG983064 PGK983064 OWO983064 OMS983064 OCW983064 NTA983064 NJE983064 MZI983064 MPM983064 MFQ983064 LVU983064 LLY983064 LCC983064 KSG983064 KIK983064 JYO983064 JOS983064 JEW983064 IVA983064 ILE983064 IBI983064 HRM983064 HHQ983064 GXU983064 GNY983064 GEC983064 FUG983064 FKK983064 FAO983064 EQS983064 EGW983064 DXA983064 DNE983064 DDI983064 CTM983064 CJQ983064 BZU983064 BPY983064 BGC983064 AWG983064 AMK983064 ACO983064 SS983064 IW983064 H983064 WVI917528 WLM917528 WBQ917528 VRU917528 VHY917528 UYC917528 UOG917528 UEK917528 TUO917528 TKS917528 TAW917528 SRA917528 SHE917528 RXI917528 RNM917528 RDQ917528 QTU917528 QJY917528 QAC917528 PQG917528 PGK917528 OWO917528 OMS917528 OCW917528 NTA917528 NJE917528 MZI917528 MPM917528 MFQ917528 LVU917528 LLY917528 LCC917528 KSG917528 KIK917528 JYO917528 JOS917528 JEW917528 IVA917528 ILE917528 IBI917528 HRM917528 HHQ917528 GXU917528 GNY917528 GEC917528 FUG917528 FKK917528 FAO917528 EQS917528 EGW917528 DXA917528 DNE917528 DDI917528 CTM917528 CJQ917528 BZU917528 BPY917528 BGC917528 AWG917528 AMK917528 ACO917528 SS917528 IW917528 H917528 WVI851992 WLM851992 WBQ851992 VRU851992 VHY851992 UYC851992 UOG851992 UEK851992 TUO851992 TKS851992 TAW851992 SRA851992 SHE851992 RXI851992 RNM851992 RDQ851992 QTU851992 QJY851992 QAC851992 PQG851992 PGK851992 OWO851992 OMS851992 OCW851992 NTA851992 NJE851992 MZI851992 MPM851992 MFQ851992 LVU851992 LLY851992 LCC851992 KSG851992 KIK851992 JYO851992 JOS851992 JEW851992 IVA851992 ILE851992 IBI851992 HRM851992 HHQ851992 GXU851992 GNY851992 GEC851992 FUG851992 FKK851992 FAO851992 EQS851992 EGW851992 DXA851992 DNE851992 DDI851992 CTM851992 CJQ851992 BZU851992 BPY851992 BGC851992 AWG851992 AMK851992 ACO851992 SS851992 IW851992 H851992 WVI786456 WLM786456 WBQ786456 VRU786456 VHY786456 UYC786456 UOG786456 UEK786456 TUO786456 TKS786456 TAW786456 SRA786456 SHE786456 RXI786456 RNM786456 RDQ786456 QTU786456 QJY786456 QAC786456 PQG786456 PGK786456 OWO786456 OMS786456 OCW786456 NTA786456 NJE786456 MZI786456 MPM786456 MFQ786456 LVU786456 LLY786456 LCC786456 KSG786456 KIK786456 JYO786456 JOS786456 JEW786456 IVA786456 ILE786456 IBI786456 HRM786456 HHQ786456 GXU786456 GNY786456 GEC786456 FUG786456 FKK786456 FAO786456 EQS786456 EGW786456 DXA786456 DNE786456 DDI786456 CTM786456 CJQ786456 BZU786456 BPY786456 BGC786456 AWG786456 AMK786456 ACO786456 SS786456 IW786456 H786456 WVI720920 WLM720920 WBQ720920 VRU720920 VHY720920 UYC720920 UOG720920 UEK720920 TUO720920 TKS720920 TAW720920 SRA720920 SHE720920 RXI720920 RNM720920 RDQ720920 QTU720920 QJY720920 QAC720920 PQG720920 PGK720920 OWO720920 OMS720920 OCW720920 NTA720920 NJE720920 MZI720920 MPM720920 MFQ720920 LVU720920 LLY720920 LCC720920 KSG720920 KIK720920 JYO720920 JOS720920 JEW720920 IVA720920 ILE720920 IBI720920 HRM720920 HHQ720920 GXU720920 GNY720920 GEC720920 FUG720920 FKK720920 FAO720920 EQS720920 EGW720920 DXA720920 DNE720920 DDI720920 CTM720920 CJQ720920 BZU720920 BPY720920 BGC720920 AWG720920 AMK720920 ACO720920 SS720920 IW720920 H720920 WVI655384 WLM655384 WBQ655384 VRU655384 VHY655384 UYC655384 UOG655384 UEK655384 TUO655384 TKS655384 TAW655384 SRA655384 SHE655384 RXI655384 RNM655384 RDQ655384 QTU655384 QJY655384 QAC655384 PQG655384 PGK655384 OWO655384 OMS655384 OCW655384 NTA655384 NJE655384 MZI655384 MPM655384 MFQ655384 LVU655384 LLY655384 LCC655384 KSG655384 KIK655384 JYO655384 JOS655384 JEW655384 IVA655384 ILE655384 IBI655384 HRM655384 HHQ655384 GXU655384 GNY655384 GEC655384 FUG655384 FKK655384 FAO655384 EQS655384 EGW655384 DXA655384 DNE655384 DDI655384 CTM655384 CJQ655384 BZU655384 BPY655384 BGC655384 AWG655384 AMK655384 ACO655384 SS655384 IW655384 H655384 WVI589848 WLM589848 WBQ589848 VRU589848 VHY589848 UYC589848 UOG589848 UEK589848 TUO589848 TKS589848 TAW589848 SRA589848 SHE589848 RXI589848 RNM589848 RDQ589848 QTU589848 QJY589848 QAC589848 PQG589848 PGK589848 OWO589848 OMS589848 OCW589848 NTA589848 NJE589848 MZI589848 MPM589848 MFQ589848 LVU589848 LLY589848 LCC589848 KSG589848 KIK589848 JYO589848 JOS589848 JEW589848 IVA589848 ILE589848 IBI589848 HRM589848 HHQ589848 GXU589848 GNY589848 GEC589848 FUG589848 FKK589848 FAO589848 EQS589848 EGW589848 DXA589848 DNE589848 DDI589848 CTM589848 CJQ589848 BZU589848 BPY589848 BGC589848 AWG589848 AMK589848 ACO589848 SS589848 IW589848 H589848 WVI524312 WLM524312 WBQ524312 VRU524312 VHY524312 UYC524312 UOG524312 UEK524312 TUO524312 TKS524312 TAW524312 SRA524312 SHE524312 RXI524312 RNM524312 RDQ524312 QTU524312 QJY524312 QAC524312 PQG524312 PGK524312 OWO524312 OMS524312 OCW524312 NTA524312 NJE524312 MZI524312 MPM524312 MFQ524312 LVU524312 LLY524312 LCC524312 KSG524312 KIK524312 JYO524312 JOS524312 JEW524312 IVA524312 ILE524312 IBI524312 HRM524312 HHQ524312 GXU524312 GNY524312 GEC524312 FUG524312 FKK524312 FAO524312 EQS524312 EGW524312 DXA524312 DNE524312 DDI524312 CTM524312 CJQ524312 BZU524312 BPY524312 BGC524312 AWG524312 AMK524312 ACO524312 SS524312 IW524312 H524312 WVI458776 WLM458776 WBQ458776 VRU458776 VHY458776 UYC458776 UOG458776 UEK458776 TUO458776 TKS458776 TAW458776 SRA458776 SHE458776 RXI458776 RNM458776 RDQ458776 QTU458776 QJY458776 QAC458776 PQG458776 PGK458776 OWO458776 OMS458776 OCW458776 NTA458776 NJE458776 MZI458776 MPM458776 MFQ458776 LVU458776 LLY458776 LCC458776 KSG458776 KIK458776 JYO458776 JOS458776 JEW458776 IVA458776 ILE458776 IBI458776 HRM458776 HHQ458776 GXU458776 GNY458776 GEC458776 FUG458776 FKK458776 FAO458776 EQS458776 EGW458776 DXA458776 DNE458776 DDI458776 CTM458776 CJQ458776 BZU458776 BPY458776 BGC458776 AWG458776 AMK458776 ACO458776 SS458776 IW458776 H458776 WVI393240 WLM393240 WBQ393240 VRU393240 VHY393240 UYC393240 UOG393240 UEK393240 TUO393240 TKS393240 TAW393240 SRA393240 SHE393240 RXI393240 RNM393240 RDQ393240 QTU393240 QJY393240 QAC393240 PQG393240 PGK393240 OWO393240 OMS393240 OCW393240 NTA393240 NJE393240 MZI393240 MPM393240 MFQ393240 LVU393240 LLY393240 LCC393240 KSG393240 KIK393240 JYO393240 JOS393240 JEW393240 IVA393240 ILE393240 IBI393240 HRM393240 HHQ393240 GXU393240 GNY393240 GEC393240 FUG393240 FKK393240 FAO393240 EQS393240 EGW393240 DXA393240 DNE393240 DDI393240 CTM393240 CJQ393240 BZU393240 BPY393240 BGC393240 AWG393240 AMK393240 ACO393240 SS393240 IW393240 H393240 WVI327704 WLM327704 WBQ327704 VRU327704 VHY327704 UYC327704 UOG327704 UEK327704 TUO327704 TKS327704 TAW327704 SRA327704 SHE327704 RXI327704 RNM327704 RDQ327704 QTU327704 QJY327704 QAC327704 PQG327704 PGK327704 OWO327704 OMS327704 OCW327704 NTA327704 NJE327704 MZI327704 MPM327704 MFQ327704 LVU327704 LLY327704 LCC327704 KSG327704 KIK327704 JYO327704 JOS327704 JEW327704 IVA327704 ILE327704 IBI327704 HRM327704 HHQ327704 GXU327704 GNY327704 GEC327704 FUG327704 FKK327704 FAO327704 EQS327704 EGW327704 DXA327704 DNE327704 DDI327704 CTM327704 CJQ327704 BZU327704 BPY327704 BGC327704 AWG327704 AMK327704 ACO327704 SS327704 IW327704 H327704 WVI262168 WLM262168 WBQ262168 VRU262168 VHY262168 UYC262168 UOG262168 UEK262168 TUO262168 TKS262168 TAW262168 SRA262168 SHE262168 RXI262168 RNM262168 RDQ262168 QTU262168 QJY262168 QAC262168 PQG262168 PGK262168 OWO262168 OMS262168 OCW262168 NTA262168 NJE262168 MZI262168 MPM262168 MFQ262168 LVU262168 LLY262168 LCC262168 KSG262168 KIK262168 JYO262168 JOS262168 JEW262168 IVA262168 ILE262168 IBI262168 HRM262168 HHQ262168 GXU262168 GNY262168 GEC262168 FUG262168 FKK262168 FAO262168 EQS262168 EGW262168 DXA262168 DNE262168 DDI262168 CTM262168 CJQ262168 BZU262168 BPY262168 BGC262168 AWG262168 AMK262168 ACO262168 SS262168 IW262168 H262168 WVI196632 WLM196632 WBQ196632 VRU196632 VHY196632 UYC196632 UOG196632 UEK196632 TUO196632 TKS196632 TAW196632 SRA196632 SHE196632 RXI196632 RNM196632 RDQ196632 QTU196632 QJY196632 QAC196632 PQG196632 PGK196632 OWO196632 OMS196632 OCW196632 NTA196632 NJE196632 MZI196632 MPM196632 MFQ196632 LVU196632 LLY196632 LCC196632 KSG196632 KIK196632 JYO196632 JOS196632 JEW196632 IVA196632 ILE196632 IBI196632 HRM196632 HHQ196632 GXU196632 GNY196632 GEC196632 FUG196632 FKK196632 FAO196632 EQS196632 EGW196632 DXA196632 DNE196632 DDI196632 CTM196632 CJQ196632 BZU196632 BPY196632 BGC196632 AWG196632 AMK196632 ACO196632 SS196632 IW196632 H196632 WVI131096 WLM131096 WBQ131096 VRU131096 VHY131096 UYC131096 UOG131096 UEK131096 TUO131096 TKS131096 TAW131096 SRA131096 SHE131096 RXI131096 RNM131096 RDQ131096 QTU131096 QJY131096 QAC131096 PQG131096 PGK131096 OWO131096 OMS131096 OCW131096 NTA131096 NJE131096 MZI131096 MPM131096 MFQ131096 LVU131096 LLY131096 LCC131096 KSG131096 KIK131096 JYO131096 JOS131096 JEW131096 IVA131096 ILE131096 IBI131096 HRM131096 HHQ131096 GXU131096 GNY131096 GEC131096 FUG131096 FKK131096 FAO131096 EQS131096 EGW131096 DXA131096 DNE131096 DDI131096 CTM131096 CJQ131096 BZU131096 BPY131096 BGC131096 AWG131096 AMK131096 ACO131096 SS131096 IW131096 H131096 WVI65560 WLM65560 WBQ65560 VRU65560 VHY65560 UYC65560 UOG65560 UEK65560 TUO65560 TKS65560 TAW65560 SRA65560 SHE65560 RXI65560 RNM65560 RDQ65560 QTU65560 QJY65560 QAC65560 PQG65560 PGK65560 OWO65560 OMS65560 OCW65560 NTA65560 NJE65560 MZI65560 MPM65560 MFQ65560 LVU65560 LLY65560 LCC65560 KSG65560 KIK65560 JYO65560 JOS65560 JEW65560 IVA65560 ILE65560 IBI65560 HRM65560 HHQ65560 GXU65560 GNY65560 GEC65560 FUG65560 FKK65560 FAO65560 EQS65560 EGW65560 DXA65560 DNE65560 DDI65560 CTM65560 CJQ65560 BZU65560 BPY65560 BGC65560 AWG65560 AMK65560 ACO65560 SS65560 IW65560 H65560 WVE20 WLI20 WBM20 VRQ20 VHU20 UXY20 UOC20 UEG20 TUK20 TKO20 TAS20 SQW20 SHA20 RXE20 RNI20 RDM20 QTQ20 QJU20 PZY20 PQC20 PGG20 OWK20 OMO20 OCS20 NSW20 NJA20 MZE20 MPI20 MFM20 LVQ20 LLU20 LBY20 KSC20 KIG20 JYK20 JOO20 JES20 IUW20 ILA20 IBE20 HRI20 HHM20 GXQ20 GNU20 GDY20 FUC20 FKG20 FAK20 EQO20 EGS20 DWW20 DNA20 DDE20 CTI20 CJM20 BZQ20 BPU20 BFY20 AWC20 AMG20 ACK20 SO20 IS20 VHY983072 WVI983062 WLM983062 WBQ983062 VRU983062 VHY983062 UYC983062 UOG983062 UEK983062 TUO983062 TKS983062 TAW983062 SRA983062 SHE983062 RXI983062 RNM983062 RDQ983062 QTU983062 QJY983062 QAC983062 PQG983062 PGK983062 OWO983062 OMS983062 OCW983062 NTA983062 NJE983062 MZI983062 MPM983062 MFQ983062 LVU983062 LLY983062 LCC983062 KSG983062 KIK983062 JYO983062 JOS983062 JEW983062 IVA983062 ILE983062 IBI983062 HRM983062 HHQ983062 GXU983062 GNY983062 GEC983062 FUG983062 FKK983062 FAO983062 EQS983062 EGW983062 DXA983062 DNE983062 DDI983062 CTM983062 CJQ983062 BZU983062 BPY983062 BGC983062 AWG983062 AMK983062 ACO983062 SS983062 IW983062 H983062 WVI917526 WLM917526 WBQ917526 VRU917526 VHY917526 UYC917526 UOG917526 UEK917526 TUO917526 TKS917526 TAW917526 SRA917526 SHE917526 RXI917526 RNM917526 RDQ917526 QTU917526 QJY917526 QAC917526 PQG917526 PGK917526 OWO917526 OMS917526 OCW917526 NTA917526 NJE917526 MZI917526 MPM917526 MFQ917526 LVU917526 LLY917526 LCC917526 KSG917526 KIK917526 JYO917526 JOS917526 JEW917526 IVA917526 ILE917526 IBI917526 HRM917526 HHQ917526 GXU917526 GNY917526 GEC917526 FUG917526 FKK917526 FAO917526 EQS917526 EGW917526 DXA917526 DNE917526 DDI917526 CTM917526 CJQ917526 BZU917526 BPY917526 BGC917526 AWG917526 AMK917526 ACO917526 SS917526 IW917526 H917526 WVI851990 WLM851990 WBQ851990 VRU851990 VHY851990 UYC851990 UOG851990 UEK851990 TUO851990 TKS851990 TAW851990 SRA851990 SHE851990 RXI851990 RNM851990 RDQ851990 QTU851990 QJY851990 QAC851990 PQG851990 PGK851990 OWO851990 OMS851990 OCW851990 NTA851990 NJE851990 MZI851990 MPM851990 MFQ851990 LVU851990 LLY851990 LCC851990 KSG851990 KIK851990 JYO851990 JOS851990 JEW851990 IVA851990 ILE851990 IBI851990 HRM851990 HHQ851990 GXU851990 GNY851990 GEC851990 FUG851990 FKK851990 FAO851990 EQS851990 EGW851990 DXA851990 DNE851990 DDI851990 CTM851990 CJQ851990 BZU851990 BPY851990 BGC851990 AWG851990 AMK851990 ACO851990 SS851990 IW851990 H851990 WVI786454 WLM786454 WBQ786454 VRU786454 VHY786454 UYC786454 UOG786454 UEK786454 TUO786454 TKS786454 TAW786454 SRA786454 SHE786454 RXI786454 RNM786454 RDQ786454 QTU786454 QJY786454 QAC786454 PQG786454 PGK786454 OWO786454 OMS786454 OCW786454 NTA786454 NJE786454 MZI786454 MPM786454 MFQ786454 LVU786454 LLY786454 LCC786454 KSG786454 KIK786454 JYO786454 JOS786454 JEW786454 IVA786454 ILE786454 IBI786454 HRM786454 HHQ786454 GXU786454 GNY786454 GEC786454 FUG786454 FKK786454 FAO786454 EQS786454 EGW786454 DXA786454 DNE786454 DDI786454 CTM786454 CJQ786454 BZU786454 BPY786454 BGC786454 AWG786454 AMK786454 ACO786454 SS786454 IW786454 H786454 WVI720918 WLM720918 WBQ720918 VRU720918 VHY720918 UYC720918 UOG720918 UEK720918 TUO720918 TKS720918 TAW720918 SRA720918 SHE720918 RXI720918 RNM720918 RDQ720918 QTU720918 QJY720918 QAC720918 PQG720918 PGK720918 OWO720918 OMS720918 OCW720918 NTA720918 NJE720918 MZI720918 MPM720918 MFQ720918 LVU720918 LLY720918 LCC720918 KSG720918 KIK720918 JYO720918 JOS720918 JEW720918 IVA720918 ILE720918 IBI720918 HRM720918 HHQ720918 GXU720918 GNY720918 GEC720918 FUG720918 FKK720918 FAO720918 EQS720918 EGW720918 DXA720918 DNE720918 DDI720918 CTM720918 CJQ720918 BZU720918 BPY720918 BGC720918 AWG720918 AMK720918 ACO720918 SS720918 IW720918 H720918 WVI655382 WLM655382 WBQ655382 VRU655382 VHY655382 UYC655382 UOG655382 UEK655382 TUO655382 TKS655382 TAW655382 SRA655382 SHE655382 RXI655382 RNM655382 RDQ655382 QTU655382 QJY655382 QAC655382 PQG655382 PGK655382 OWO655382 OMS655382 OCW655382 NTA655382 NJE655382 MZI655382 MPM655382 MFQ655382 LVU655382 LLY655382 LCC655382 KSG655382 KIK655382 JYO655382 JOS655382 JEW655382 IVA655382 ILE655382 IBI655382 HRM655382 HHQ655382 GXU655382 GNY655382 GEC655382 FUG655382 FKK655382 FAO655382 EQS655382 EGW655382 DXA655382 DNE655382 DDI655382 CTM655382 CJQ655382 BZU655382 BPY655382 BGC655382 AWG655382 AMK655382 ACO655382 SS655382 IW655382 H655382 WVI589846 WLM589846 WBQ589846 VRU589846 VHY589846 UYC589846 UOG589846 UEK589846 TUO589846 TKS589846 TAW589846 SRA589846 SHE589846 RXI589846 RNM589846 RDQ589846 QTU589846 QJY589846 QAC589846 PQG589846 PGK589846 OWO589846 OMS589846 OCW589846 NTA589846 NJE589846 MZI589846 MPM589846 MFQ589846 LVU589846 LLY589846 LCC589846 KSG589846 KIK589846 JYO589846 JOS589846 JEW589846 IVA589846 ILE589846 IBI589846 HRM589846 HHQ589846 GXU589846 GNY589846 GEC589846 FUG589846 FKK589846 FAO589846 EQS589846 EGW589846 DXA589846 DNE589846 DDI589846 CTM589846 CJQ589846 BZU589846 BPY589846 BGC589846 AWG589846 AMK589846 ACO589846 SS589846 IW589846 H589846 WVI524310 WLM524310 WBQ524310 VRU524310 VHY524310 UYC524310 UOG524310 UEK524310 TUO524310 TKS524310 TAW524310 SRA524310 SHE524310 RXI524310 RNM524310 RDQ524310 QTU524310 QJY524310 QAC524310 PQG524310 PGK524310 OWO524310 OMS524310 OCW524310 NTA524310 NJE524310 MZI524310 MPM524310 MFQ524310 LVU524310 LLY524310 LCC524310 KSG524310 KIK524310 JYO524310 JOS524310 JEW524310 IVA524310 ILE524310 IBI524310 HRM524310 HHQ524310 GXU524310 GNY524310 GEC524310 FUG524310 FKK524310 FAO524310 EQS524310 EGW524310 DXA524310 DNE524310 DDI524310 CTM524310 CJQ524310 BZU524310 BPY524310 BGC524310 AWG524310 AMK524310 ACO524310 SS524310 IW524310 H524310 WVI458774 WLM458774 WBQ458774 VRU458774 VHY458774 UYC458774 UOG458774 UEK458774 TUO458774 TKS458774 TAW458774 SRA458774 SHE458774 RXI458774 RNM458774 RDQ458774 QTU458774 QJY458774 QAC458774 PQG458774 PGK458774 OWO458774 OMS458774 OCW458774 NTA458774 NJE458774 MZI458774 MPM458774 MFQ458774 LVU458774 LLY458774 LCC458774 KSG458774 KIK458774 JYO458774 JOS458774 JEW458774 IVA458774 ILE458774 IBI458774 HRM458774 HHQ458774 GXU458774 GNY458774 GEC458774 FUG458774 FKK458774 FAO458774 EQS458774 EGW458774 DXA458774 DNE458774 DDI458774 CTM458774 CJQ458774 BZU458774 BPY458774 BGC458774 AWG458774 AMK458774 ACO458774 SS458774 IW458774 H458774 WVI393238 WLM393238 WBQ393238 VRU393238 VHY393238 UYC393238 UOG393238 UEK393238 TUO393238 TKS393238 TAW393238 SRA393238 SHE393238 RXI393238 RNM393238 RDQ393238 QTU393238 QJY393238 QAC393238 PQG393238 PGK393238 OWO393238 OMS393238 OCW393238 NTA393238 NJE393238 MZI393238 MPM393238 MFQ393238 LVU393238 LLY393238 LCC393238 KSG393238 KIK393238 JYO393238 JOS393238 JEW393238 IVA393238 ILE393238 IBI393238 HRM393238 HHQ393238 GXU393238 GNY393238 GEC393238 FUG393238 FKK393238 FAO393238 EQS393238 EGW393238 DXA393238 DNE393238 DDI393238 CTM393238 CJQ393238 BZU393238 BPY393238 BGC393238 AWG393238 AMK393238 ACO393238 SS393238 IW393238 H393238 WVI327702 WLM327702 WBQ327702 VRU327702 VHY327702 UYC327702 UOG327702 UEK327702 TUO327702 TKS327702 TAW327702 SRA327702 SHE327702 RXI327702 RNM327702 RDQ327702 QTU327702 QJY327702 QAC327702 PQG327702 PGK327702 OWO327702 OMS327702 OCW327702 NTA327702 NJE327702 MZI327702 MPM327702 MFQ327702 LVU327702 LLY327702 LCC327702 KSG327702 KIK327702 JYO327702 JOS327702 JEW327702 IVA327702 ILE327702 IBI327702 HRM327702 HHQ327702 GXU327702 GNY327702 GEC327702 FUG327702 FKK327702 FAO327702 EQS327702 EGW327702 DXA327702 DNE327702 DDI327702 CTM327702 CJQ327702 BZU327702 BPY327702 BGC327702 AWG327702 AMK327702 ACO327702 SS327702 IW327702 H327702 WVI262166 WLM262166 WBQ262166 VRU262166 VHY262166 UYC262166 UOG262166 UEK262166 TUO262166 TKS262166 TAW262166 SRA262166 SHE262166 RXI262166 RNM262166 RDQ262166 QTU262166 QJY262166 QAC262166 PQG262166 PGK262166 OWO262166 OMS262166 OCW262166 NTA262166 NJE262166 MZI262166 MPM262166 MFQ262166 LVU262166 LLY262166 LCC262166 KSG262166 KIK262166 JYO262166 JOS262166 JEW262166 IVA262166 ILE262166 IBI262166 HRM262166 HHQ262166 GXU262166 GNY262166 GEC262166 FUG262166 FKK262166 FAO262166 EQS262166 EGW262166 DXA262166 DNE262166 DDI262166 CTM262166 CJQ262166 BZU262166 BPY262166 BGC262166 AWG262166 AMK262166 ACO262166 SS262166 IW262166 H262166 WVI196630 WLM196630 WBQ196630 VRU196630 VHY196630 UYC196630 UOG196630 UEK196630 TUO196630 TKS196630 TAW196630 SRA196630 SHE196630 RXI196630 RNM196630 RDQ196630 QTU196630 QJY196630 QAC196630 PQG196630 PGK196630 OWO196630 OMS196630 OCW196630 NTA196630 NJE196630 MZI196630 MPM196630 MFQ196630 LVU196630 LLY196630 LCC196630 KSG196630 KIK196630 JYO196630 JOS196630 JEW196630 IVA196630 ILE196630 IBI196630 HRM196630 HHQ196630 GXU196630 GNY196630 GEC196630 FUG196630 FKK196630 FAO196630 EQS196630 EGW196630 DXA196630 DNE196630 DDI196630 CTM196630 CJQ196630 BZU196630 BPY196630 BGC196630 AWG196630 AMK196630 ACO196630 SS196630 IW196630 H196630 WVI131094 WLM131094 WBQ131094 VRU131094 VHY131094 UYC131094 UOG131094 UEK131094 TUO131094 TKS131094 TAW131094 SRA131094 SHE131094 RXI131094 RNM131094 RDQ131094 QTU131094 QJY131094 QAC131094 PQG131094 PGK131094 OWO131094 OMS131094 OCW131094 NTA131094 NJE131094 MZI131094 MPM131094 MFQ131094 LVU131094 LLY131094 LCC131094 KSG131094 KIK131094 JYO131094 JOS131094 JEW131094 IVA131094 ILE131094 IBI131094 HRM131094 HHQ131094 GXU131094 GNY131094 GEC131094 FUG131094 FKK131094 FAO131094 EQS131094 EGW131094 DXA131094 DNE131094 DDI131094 CTM131094 CJQ131094 BZU131094 BPY131094 BGC131094 AWG131094 AMK131094 ACO131094 SS131094 IW131094 H131094 WVI65558 WLM65558 WBQ65558 VRU65558 VHY65558 UYC65558 UOG65558 UEK65558 TUO65558 TKS65558 TAW65558 SRA65558 SHE65558 RXI65558 RNM65558 RDQ65558 QTU65558 QJY65558 QAC65558 PQG65558 PGK65558 OWO65558 OMS65558 OCW65558 NTA65558 NJE65558 MZI65558 MPM65558 MFQ65558 LVU65558 LLY65558 LCC65558 KSG65558 KIK65558 JYO65558 JOS65558 JEW65558 IVA65558 ILE65558 IBI65558 HRM65558 HHQ65558 GXU65558 GNY65558 GEC65558 FUG65558 FKK65558 FAO65558 EQS65558 EGW65558 DXA65558 DNE65558 DDI65558 CTM65558 CJQ65558 BZU65558 BPY65558 BGC65558 AWG65558 AMK65558 ACO65558 SS65558 IW65558 H65558 WVE18 WLI18 WBM18 VRQ18 VHU18 UXY18 UOC18 UEG18 TUK18 TKO18 TAS18 SQW18 SHA18 RXE18 RNI18 RDM18 QTQ18 QJU18 PZY18 PQC18 PGG18 OWK18 OMO18 OCS18 NSW18 NJA18 MZE18 MPI18 MFM18 LVQ18 LLU18 LBY18 KSC18 KIG18 JYK18 JOO18 JES18 IUW18 ILA18 IBE18 HRI18 HHM18 GXQ18 GNU18 GDY18 FUC18 FKG18 FAK18 EQO18 EGS18 DWW18 DNA18 DDE18 CTI18 CJM18 BZQ18 BPU18 BFY18 AWC18 AMG18 ACK18 SO18 IS18" xr:uid="{00000000-0002-0000-0D00-000000000000}">
      <formula1>$H$62:$H$65</formula1>
    </dataValidation>
    <dataValidation type="list" allowBlank="1" showInputMessage="1" showErrorMessage="1" sqref="WVG983061:WVG983072 WLK983061:WLK983072 WBO983061:WBO983072 VRS983061:VRS983072 VHW983061:VHW983072 UYA983061:UYA983072 UOE983061:UOE983072 UEI983061:UEI983072 TUM983061:TUM983072 TKQ983061:TKQ983072 TAU983061:TAU983072 SQY983061:SQY983072 SHC983061:SHC983072 RXG983061:RXG983072 RNK983061:RNK983072 RDO983061:RDO983072 QTS983061:QTS983072 QJW983061:QJW983072 QAA983061:QAA983072 PQE983061:PQE983072 PGI983061:PGI983072 OWM983061:OWM983072 OMQ983061:OMQ983072 OCU983061:OCU983072 NSY983061:NSY983072 NJC983061:NJC983072 MZG983061:MZG983072 MPK983061:MPK983072 MFO983061:MFO983072 LVS983061:LVS983072 LLW983061:LLW983072 LCA983061:LCA983072 KSE983061:KSE983072 KII983061:KII983072 JYM983061:JYM983072 JOQ983061:JOQ983072 JEU983061:JEU983072 IUY983061:IUY983072 ILC983061:ILC983072 IBG983061:IBG983072 HRK983061:HRK983072 HHO983061:HHO983072 GXS983061:GXS983072 GNW983061:GNW983072 GEA983061:GEA983072 FUE983061:FUE983072 FKI983061:FKI983072 FAM983061:FAM983072 EQQ983061:EQQ983072 EGU983061:EGU983072 DWY983061:DWY983072 DNC983061:DNC983072 DDG983061:DDG983072 CTK983061:CTK983072 CJO983061:CJO983072 BZS983061:BZS983072 BPW983061:BPW983072 BGA983061:BGA983072 AWE983061:AWE983072 AMI983061:AMI983072 ACM983061:ACM983072 SQ983061:SQ983072 IU983061:IU983072 F983061:F983072 WVG917525:WVG917536 WLK917525:WLK917536 WBO917525:WBO917536 VRS917525:VRS917536 VHW917525:VHW917536 UYA917525:UYA917536 UOE917525:UOE917536 UEI917525:UEI917536 TUM917525:TUM917536 TKQ917525:TKQ917536 TAU917525:TAU917536 SQY917525:SQY917536 SHC917525:SHC917536 RXG917525:RXG917536 RNK917525:RNK917536 RDO917525:RDO917536 QTS917525:QTS917536 QJW917525:QJW917536 QAA917525:QAA917536 PQE917525:PQE917536 PGI917525:PGI917536 OWM917525:OWM917536 OMQ917525:OMQ917536 OCU917525:OCU917536 NSY917525:NSY917536 NJC917525:NJC917536 MZG917525:MZG917536 MPK917525:MPK917536 MFO917525:MFO917536 LVS917525:LVS917536 LLW917525:LLW917536 LCA917525:LCA917536 KSE917525:KSE917536 KII917525:KII917536 JYM917525:JYM917536 JOQ917525:JOQ917536 JEU917525:JEU917536 IUY917525:IUY917536 ILC917525:ILC917536 IBG917525:IBG917536 HRK917525:HRK917536 HHO917525:HHO917536 GXS917525:GXS917536 GNW917525:GNW917536 GEA917525:GEA917536 FUE917525:FUE917536 FKI917525:FKI917536 FAM917525:FAM917536 EQQ917525:EQQ917536 EGU917525:EGU917536 DWY917525:DWY917536 DNC917525:DNC917536 DDG917525:DDG917536 CTK917525:CTK917536 CJO917525:CJO917536 BZS917525:BZS917536 BPW917525:BPW917536 BGA917525:BGA917536 AWE917525:AWE917536 AMI917525:AMI917536 ACM917525:ACM917536 SQ917525:SQ917536 IU917525:IU917536 F917525:F917536 WVG851989:WVG852000 WLK851989:WLK852000 WBO851989:WBO852000 VRS851989:VRS852000 VHW851989:VHW852000 UYA851989:UYA852000 UOE851989:UOE852000 UEI851989:UEI852000 TUM851989:TUM852000 TKQ851989:TKQ852000 TAU851989:TAU852000 SQY851989:SQY852000 SHC851989:SHC852000 RXG851989:RXG852000 RNK851989:RNK852000 RDO851989:RDO852000 QTS851989:QTS852000 QJW851989:QJW852000 QAA851989:QAA852000 PQE851989:PQE852000 PGI851989:PGI852000 OWM851989:OWM852000 OMQ851989:OMQ852000 OCU851989:OCU852000 NSY851989:NSY852000 NJC851989:NJC852000 MZG851989:MZG852000 MPK851989:MPK852000 MFO851989:MFO852000 LVS851989:LVS852000 LLW851989:LLW852000 LCA851989:LCA852000 KSE851989:KSE852000 KII851989:KII852000 JYM851989:JYM852000 JOQ851989:JOQ852000 JEU851989:JEU852000 IUY851989:IUY852000 ILC851989:ILC852000 IBG851989:IBG852000 HRK851989:HRK852000 HHO851989:HHO852000 GXS851989:GXS852000 GNW851989:GNW852000 GEA851989:GEA852000 FUE851989:FUE852000 FKI851989:FKI852000 FAM851989:FAM852000 EQQ851989:EQQ852000 EGU851989:EGU852000 DWY851989:DWY852000 DNC851989:DNC852000 DDG851989:DDG852000 CTK851989:CTK852000 CJO851989:CJO852000 BZS851989:BZS852000 BPW851989:BPW852000 BGA851989:BGA852000 AWE851989:AWE852000 AMI851989:AMI852000 ACM851989:ACM852000 SQ851989:SQ852000 IU851989:IU852000 F851989:F852000 WVG786453:WVG786464 WLK786453:WLK786464 WBO786453:WBO786464 VRS786453:VRS786464 VHW786453:VHW786464 UYA786453:UYA786464 UOE786453:UOE786464 UEI786453:UEI786464 TUM786453:TUM786464 TKQ786453:TKQ786464 TAU786453:TAU786464 SQY786453:SQY786464 SHC786453:SHC786464 RXG786453:RXG786464 RNK786453:RNK786464 RDO786453:RDO786464 QTS786453:QTS786464 QJW786453:QJW786464 QAA786453:QAA786464 PQE786453:PQE786464 PGI786453:PGI786464 OWM786453:OWM786464 OMQ786453:OMQ786464 OCU786453:OCU786464 NSY786453:NSY786464 NJC786453:NJC786464 MZG786453:MZG786464 MPK786453:MPK786464 MFO786453:MFO786464 LVS786453:LVS786464 LLW786453:LLW786464 LCA786453:LCA786464 KSE786453:KSE786464 KII786453:KII786464 JYM786453:JYM786464 JOQ786453:JOQ786464 JEU786453:JEU786464 IUY786453:IUY786464 ILC786453:ILC786464 IBG786453:IBG786464 HRK786453:HRK786464 HHO786453:HHO786464 GXS786453:GXS786464 GNW786453:GNW786464 GEA786453:GEA786464 FUE786453:FUE786464 FKI786453:FKI786464 FAM786453:FAM786464 EQQ786453:EQQ786464 EGU786453:EGU786464 DWY786453:DWY786464 DNC786453:DNC786464 DDG786453:DDG786464 CTK786453:CTK786464 CJO786453:CJO786464 BZS786453:BZS786464 BPW786453:BPW786464 BGA786453:BGA786464 AWE786453:AWE786464 AMI786453:AMI786464 ACM786453:ACM786464 SQ786453:SQ786464 IU786453:IU786464 F786453:F786464 WVG720917:WVG720928 WLK720917:WLK720928 WBO720917:WBO720928 VRS720917:VRS720928 VHW720917:VHW720928 UYA720917:UYA720928 UOE720917:UOE720928 UEI720917:UEI720928 TUM720917:TUM720928 TKQ720917:TKQ720928 TAU720917:TAU720928 SQY720917:SQY720928 SHC720917:SHC720928 RXG720917:RXG720928 RNK720917:RNK720928 RDO720917:RDO720928 QTS720917:QTS720928 QJW720917:QJW720928 QAA720917:QAA720928 PQE720917:PQE720928 PGI720917:PGI720928 OWM720917:OWM720928 OMQ720917:OMQ720928 OCU720917:OCU720928 NSY720917:NSY720928 NJC720917:NJC720928 MZG720917:MZG720928 MPK720917:MPK720928 MFO720917:MFO720928 LVS720917:LVS720928 LLW720917:LLW720928 LCA720917:LCA720928 KSE720917:KSE720928 KII720917:KII720928 JYM720917:JYM720928 JOQ720917:JOQ720928 JEU720917:JEU720928 IUY720917:IUY720928 ILC720917:ILC720928 IBG720917:IBG720928 HRK720917:HRK720928 HHO720917:HHO720928 GXS720917:GXS720928 GNW720917:GNW720928 GEA720917:GEA720928 FUE720917:FUE720928 FKI720917:FKI720928 FAM720917:FAM720928 EQQ720917:EQQ720928 EGU720917:EGU720928 DWY720917:DWY720928 DNC720917:DNC720928 DDG720917:DDG720928 CTK720917:CTK720928 CJO720917:CJO720928 BZS720917:BZS720928 BPW720917:BPW720928 BGA720917:BGA720928 AWE720917:AWE720928 AMI720917:AMI720928 ACM720917:ACM720928 SQ720917:SQ720928 IU720917:IU720928 F720917:F720928 WVG655381:WVG655392 WLK655381:WLK655392 WBO655381:WBO655392 VRS655381:VRS655392 VHW655381:VHW655392 UYA655381:UYA655392 UOE655381:UOE655392 UEI655381:UEI655392 TUM655381:TUM655392 TKQ655381:TKQ655392 TAU655381:TAU655392 SQY655381:SQY655392 SHC655381:SHC655392 RXG655381:RXG655392 RNK655381:RNK655392 RDO655381:RDO655392 QTS655381:QTS655392 QJW655381:QJW655392 QAA655381:QAA655392 PQE655381:PQE655392 PGI655381:PGI655392 OWM655381:OWM655392 OMQ655381:OMQ655392 OCU655381:OCU655392 NSY655381:NSY655392 NJC655381:NJC655392 MZG655381:MZG655392 MPK655381:MPK655392 MFO655381:MFO655392 LVS655381:LVS655392 LLW655381:LLW655392 LCA655381:LCA655392 KSE655381:KSE655392 KII655381:KII655392 JYM655381:JYM655392 JOQ655381:JOQ655392 JEU655381:JEU655392 IUY655381:IUY655392 ILC655381:ILC655392 IBG655381:IBG655392 HRK655381:HRK655392 HHO655381:HHO655392 GXS655381:GXS655392 GNW655381:GNW655392 GEA655381:GEA655392 FUE655381:FUE655392 FKI655381:FKI655392 FAM655381:FAM655392 EQQ655381:EQQ655392 EGU655381:EGU655392 DWY655381:DWY655392 DNC655381:DNC655392 DDG655381:DDG655392 CTK655381:CTK655392 CJO655381:CJO655392 BZS655381:BZS655392 BPW655381:BPW655392 BGA655381:BGA655392 AWE655381:AWE655392 AMI655381:AMI655392 ACM655381:ACM655392 SQ655381:SQ655392 IU655381:IU655392 F655381:F655392 WVG589845:WVG589856 WLK589845:WLK589856 WBO589845:WBO589856 VRS589845:VRS589856 VHW589845:VHW589856 UYA589845:UYA589856 UOE589845:UOE589856 UEI589845:UEI589856 TUM589845:TUM589856 TKQ589845:TKQ589856 TAU589845:TAU589856 SQY589845:SQY589856 SHC589845:SHC589856 RXG589845:RXG589856 RNK589845:RNK589856 RDO589845:RDO589856 QTS589845:QTS589856 QJW589845:QJW589856 QAA589845:QAA589856 PQE589845:PQE589856 PGI589845:PGI589856 OWM589845:OWM589856 OMQ589845:OMQ589856 OCU589845:OCU589856 NSY589845:NSY589856 NJC589845:NJC589856 MZG589845:MZG589856 MPK589845:MPK589856 MFO589845:MFO589856 LVS589845:LVS589856 LLW589845:LLW589856 LCA589845:LCA589856 KSE589845:KSE589856 KII589845:KII589856 JYM589845:JYM589856 JOQ589845:JOQ589856 JEU589845:JEU589856 IUY589845:IUY589856 ILC589845:ILC589856 IBG589845:IBG589856 HRK589845:HRK589856 HHO589845:HHO589856 GXS589845:GXS589856 GNW589845:GNW589856 GEA589845:GEA589856 FUE589845:FUE589856 FKI589845:FKI589856 FAM589845:FAM589856 EQQ589845:EQQ589856 EGU589845:EGU589856 DWY589845:DWY589856 DNC589845:DNC589856 DDG589845:DDG589856 CTK589845:CTK589856 CJO589845:CJO589856 BZS589845:BZS589856 BPW589845:BPW589856 BGA589845:BGA589856 AWE589845:AWE589856 AMI589845:AMI589856 ACM589845:ACM589856 SQ589845:SQ589856 IU589845:IU589856 F589845:F589856 WVG524309:WVG524320 WLK524309:WLK524320 WBO524309:WBO524320 VRS524309:VRS524320 VHW524309:VHW524320 UYA524309:UYA524320 UOE524309:UOE524320 UEI524309:UEI524320 TUM524309:TUM524320 TKQ524309:TKQ524320 TAU524309:TAU524320 SQY524309:SQY524320 SHC524309:SHC524320 RXG524309:RXG524320 RNK524309:RNK524320 RDO524309:RDO524320 QTS524309:QTS524320 QJW524309:QJW524320 QAA524309:QAA524320 PQE524309:PQE524320 PGI524309:PGI524320 OWM524309:OWM524320 OMQ524309:OMQ524320 OCU524309:OCU524320 NSY524309:NSY524320 NJC524309:NJC524320 MZG524309:MZG524320 MPK524309:MPK524320 MFO524309:MFO524320 LVS524309:LVS524320 LLW524309:LLW524320 LCA524309:LCA524320 KSE524309:KSE524320 KII524309:KII524320 JYM524309:JYM524320 JOQ524309:JOQ524320 JEU524309:JEU524320 IUY524309:IUY524320 ILC524309:ILC524320 IBG524309:IBG524320 HRK524309:HRK524320 HHO524309:HHO524320 GXS524309:GXS524320 GNW524309:GNW524320 GEA524309:GEA524320 FUE524309:FUE524320 FKI524309:FKI524320 FAM524309:FAM524320 EQQ524309:EQQ524320 EGU524309:EGU524320 DWY524309:DWY524320 DNC524309:DNC524320 DDG524309:DDG524320 CTK524309:CTK524320 CJO524309:CJO524320 BZS524309:BZS524320 BPW524309:BPW524320 BGA524309:BGA524320 AWE524309:AWE524320 AMI524309:AMI524320 ACM524309:ACM524320 SQ524309:SQ524320 IU524309:IU524320 F524309:F524320 WVG458773:WVG458784 WLK458773:WLK458784 WBO458773:WBO458784 VRS458773:VRS458784 VHW458773:VHW458784 UYA458773:UYA458784 UOE458773:UOE458784 UEI458773:UEI458784 TUM458773:TUM458784 TKQ458773:TKQ458784 TAU458773:TAU458784 SQY458773:SQY458784 SHC458773:SHC458784 RXG458773:RXG458784 RNK458773:RNK458784 RDO458773:RDO458784 QTS458773:QTS458784 QJW458773:QJW458784 QAA458773:QAA458784 PQE458773:PQE458784 PGI458773:PGI458784 OWM458773:OWM458784 OMQ458773:OMQ458784 OCU458773:OCU458784 NSY458773:NSY458784 NJC458773:NJC458784 MZG458773:MZG458784 MPK458773:MPK458784 MFO458773:MFO458784 LVS458773:LVS458784 LLW458773:LLW458784 LCA458773:LCA458784 KSE458773:KSE458784 KII458773:KII458784 JYM458773:JYM458784 JOQ458773:JOQ458784 JEU458773:JEU458784 IUY458773:IUY458784 ILC458773:ILC458784 IBG458773:IBG458784 HRK458773:HRK458784 HHO458773:HHO458784 GXS458773:GXS458784 GNW458773:GNW458784 GEA458773:GEA458784 FUE458773:FUE458784 FKI458773:FKI458784 FAM458773:FAM458784 EQQ458773:EQQ458784 EGU458773:EGU458784 DWY458773:DWY458784 DNC458773:DNC458784 DDG458773:DDG458784 CTK458773:CTK458784 CJO458773:CJO458784 BZS458773:BZS458784 BPW458773:BPW458784 BGA458773:BGA458784 AWE458773:AWE458784 AMI458773:AMI458784 ACM458773:ACM458784 SQ458773:SQ458784 IU458773:IU458784 F458773:F458784 WVG393237:WVG393248 WLK393237:WLK393248 WBO393237:WBO393248 VRS393237:VRS393248 VHW393237:VHW393248 UYA393237:UYA393248 UOE393237:UOE393248 UEI393237:UEI393248 TUM393237:TUM393248 TKQ393237:TKQ393248 TAU393237:TAU393248 SQY393237:SQY393248 SHC393237:SHC393248 RXG393237:RXG393248 RNK393237:RNK393248 RDO393237:RDO393248 QTS393237:QTS393248 QJW393237:QJW393248 QAA393237:QAA393248 PQE393237:PQE393248 PGI393237:PGI393248 OWM393237:OWM393248 OMQ393237:OMQ393248 OCU393237:OCU393248 NSY393237:NSY393248 NJC393237:NJC393248 MZG393237:MZG393248 MPK393237:MPK393248 MFO393237:MFO393248 LVS393237:LVS393248 LLW393237:LLW393248 LCA393237:LCA393248 KSE393237:KSE393248 KII393237:KII393248 JYM393237:JYM393248 JOQ393237:JOQ393248 JEU393237:JEU393248 IUY393237:IUY393248 ILC393237:ILC393248 IBG393237:IBG393248 HRK393237:HRK393248 HHO393237:HHO393248 GXS393237:GXS393248 GNW393237:GNW393248 GEA393237:GEA393248 FUE393237:FUE393248 FKI393237:FKI393248 FAM393237:FAM393248 EQQ393237:EQQ393248 EGU393237:EGU393248 DWY393237:DWY393248 DNC393237:DNC393248 DDG393237:DDG393248 CTK393237:CTK393248 CJO393237:CJO393248 BZS393237:BZS393248 BPW393237:BPW393248 BGA393237:BGA393248 AWE393237:AWE393248 AMI393237:AMI393248 ACM393237:ACM393248 SQ393237:SQ393248 IU393237:IU393248 F393237:F393248 WVG327701:WVG327712 WLK327701:WLK327712 WBO327701:WBO327712 VRS327701:VRS327712 VHW327701:VHW327712 UYA327701:UYA327712 UOE327701:UOE327712 UEI327701:UEI327712 TUM327701:TUM327712 TKQ327701:TKQ327712 TAU327701:TAU327712 SQY327701:SQY327712 SHC327701:SHC327712 RXG327701:RXG327712 RNK327701:RNK327712 RDO327701:RDO327712 QTS327701:QTS327712 QJW327701:QJW327712 QAA327701:QAA327712 PQE327701:PQE327712 PGI327701:PGI327712 OWM327701:OWM327712 OMQ327701:OMQ327712 OCU327701:OCU327712 NSY327701:NSY327712 NJC327701:NJC327712 MZG327701:MZG327712 MPK327701:MPK327712 MFO327701:MFO327712 LVS327701:LVS327712 LLW327701:LLW327712 LCA327701:LCA327712 KSE327701:KSE327712 KII327701:KII327712 JYM327701:JYM327712 JOQ327701:JOQ327712 JEU327701:JEU327712 IUY327701:IUY327712 ILC327701:ILC327712 IBG327701:IBG327712 HRK327701:HRK327712 HHO327701:HHO327712 GXS327701:GXS327712 GNW327701:GNW327712 GEA327701:GEA327712 FUE327701:FUE327712 FKI327701:FKI327712 FAM327701:FAM327712 EQQ327701:EQQ327712 EGU327701:EGU327712 DWY327701:DWY327712 DNC327701:DNC327712 DDG327701:DDG327712 CTK327701:CTK327712 CJO327701:CJO327712 BZS327701:BZS327712 BPW327701:BPW327712 BGA327701:BGA327712 AWE327701:AWE327712 AMI327701:AMI327712 ACM327701:ACM327712 SQ327701:SQ327712 IU327701:IU327712 F327701:F327712 WVG262165:WVG262176 WLK262165:WLK262176 WBO262165:WBO262176 VRS262165:VRS262176 VHW262165:VHW262176 UYA262165:UYA262176 UOE262165:UOE262176 UEI262165:UEI262176 TUM262165:TUM262176 TKQ262165:TKQ262176 TAU262165:TAU262176 SQY262165:SQY262176 SHC262165:SHC262176 RXG262165:RXG262176 RNK262165:RNK262176 RDO262165:RDO262176 QTS262165:QTS262176 QJW262165:QJW262176 QAA262165:QAA262176 PQE262165:PQE262176 PGI262165:PGI262176 OWM262165:OWM262176 OMQ262165:OMQ262176 OCU262165:OCU262176 NSY262165:NSY262176 NJC262165:NJC262176 MZG262165:MZG262176 MPK262165:MPK262176 MFO262165:MFO262176 LVS262165:LVS262176 LLW262165:LLW262176 LCA262165:LCA262176 KSE262165:KSE262176 KII262165:KII262176 JYM262165:JYM262176 JOQ262165:JOQ262176 JEU262165:JEU262176 IUY262165:IUY262176 ILC262165:ILC262176 IBG262165:IBG262176 HRK262165:HRK262176 HHO262165:HHO262176 GXS262165:GXS262176 GNW262165:GNW262176 GEA262165:GEA262176 FUE262165:FUE262176 FKI262165:FKI262176 FAM262165:FAM262176 EQQ262165:EQQ262176 EGU262165:EGU262176 DWY262165:DWY262176 DNC262165:DNC262176 DDG262165:DDG262176 CTK262165:CTK262176 CJO262165:CJO262176 BZS262165:BZS262176 BPW262165:BPW262176 BGA262165:BGA262176 AWE262165:AWE262176 AMI262165:AMI262176 ACM262165:ACM262176 SQ262165:SQ262176 IU262165:IU262176 F262165:F262176 WVG196629:WVG196640 WLK196629:WLK196640 WBO196629:WBO196640 VRS196629:VRS196640 VHW196629:VHW196640 UYA196629:UYA196640 UOE196629:UOE196640 UEI196629:UEI196640 TUM196629:TUM196640 TKQ196629:TKQ196640 TAU196629:TAU196640 SQY196629:SQY196640 SHC196629:SHC196640 RXG196629:RXG196640 RNK196629:RNK196640 RDO196629:RDO196640 QTS196629:QTS196640 QJW196629:QJW196640 QAA196629:QAA196640 PQE196629:PQE196640 PGI196629:PGI196640 OWM196629:OWM196640 OMQ196629:OMQ196640 OCU196629:OCU196640 NSY196629:NSY196640 NJC196629:NJC196640 MZG196629:MZG196640 MPK196629:MPK196640 MFO196629:MFO196640 LVS196629:LVS196640 LLW196629:LLW196640 LCA196629:LCA196640 KSE196629:KSE196640 KII196629:KII196640 JYM196629:JYM196640 JOQ196629:JOQ196640 JEU196629:JEU196640 IUY196629:IUY196640 ILC196629:ILC196640 IBG196629:IBG196640 HRK196629:HRK196640 HHO196629:HHO196640 GXS196629:GXS196640 GNW196629:GNW196640 GEA196629:GEA196640 FUE196629:FUE196640 FKI196629:FKI196640 FAM196629:FAM196640 EQQ196629:EQQ196640 EGU196629:EGU196640 DWY196629:DWY196640 DNC196629:DNC196640 DDG196629:DDG196640 CTK196629:CTK196640 CJO196629:CJO196640 BZS196629:BZS196640 BPW196629:BPW196640 BGA196629:BGA196640 AWE196629:AWE196640 AMI196629:AMI196640 ACM196629:ACM196640 SQ196629:SQ196640 IU196629:IU196640 F196629:F196640 WVG131093:WVG131104 WLK131093:WLK131104 WBO131093:WBO131104 VRS131093:VRS131104 VHW131093:VHW131104 UYA131093:UYA131104 UOE131093:UOE131104 UEI131093:UEI131104 TUM131093:TUM131104 TKQ131093:TKQ131104 TAU131093:TAU131104 SQY131093:SQY131104 SHC131093:SHC131104 RXG131093:RXG131104 RNK131093:RNK131104 RDO131093:RDO131104 QTS131093:QTS131104 QJW131093:QJW131104 QAA131093:QAA131104 PQE131093:PQE131104 PGI131093:PGI131104 OWM131093:OWM131104 OMQ131093:OMQ131104 OCU131093:OCU131104 NSY131093:NSY131104 NJC131093:NJC131104 MZG131093:MZG131104 MPK131093:MPK131104 MFO131093:MFO131104 LVS131093:LVS131104 LLW131093:LLW131104 LCA131093:LCA131104 KSE131093:KSE131104 KII131093:KII131104 JYM131093:JYM131104 JOQ131093:JOQ131104 JEU131093:JEU131104 IUY131093:IUY131104 ILC131093:ILC131104 IBG131093:IBG131104 HRK131093:HRK131104 HHO131093:HHO131104 GXS131093:GXS131104 GNW131093:GNW131104 GEA131093:GEA131104 FUE131093:FUE131104 FKI131093:FKI131104 FAM131093:FAM131104 EQQ131093:EQQ131104 EGU131093:EGU131104 DWY131093:DWY131104 DNC131093:DNC131104 DDG131093:DDG131104 CTK131093:CTK131104 CJO131093:CJO131104 BZS131093:BZS131104 BPW131093:BPW131104 BGA131093:BGA131104 AWE131093:AWE131104 AMI131093:AMI131104 ACM131093:ACM131104 SQ131093:SQ131104 IU131093:IU131104 F131093:F131104 WVG65557:WVG65568 WLK65557:WLK65568 WBO65557:WBO65568 VRS65557:VRS65568 VHW65557:VHW65568 UYA65557:UYA65568 UOE65557:UOE65568 UEI65557:UEI65568 TUM65557:TUM65568 TKQ65557:TKQ65568 TAU65557:TAU65568 SQY65557:SQY65568 SHC65557:SHC65568 RXG65557:RXG65568 RNK65557:RNK65568 RDO65557:RDO65568 QTS65557:QTS65568 QJW65557:QJW65568 QAA65557:QAA65568 PQE65557:PQE65568 PGI65557:PGI65568 OWM65557:OWM65568 OMQ65557:OMQ65568 OCU65557:OCU65568 NSY65557:NSY65568 NJC65557:NJC65568 MZG65557:MZG65568 MPK65557:MPK65568 MFO65557:MFO65568 LVS65557:LVS65568 LLW65557:LLW65568 LCA65557:LCA65568 KSE65557:KSE65568 KII65557:KII65568 JYM65557:JYM65568 JOQ65557:JOQ65568 JEU65557:JEU65568 IUY65557:IUY65568 ILC65557:ILC65568 IBG65557:IBG65568 HRK65557:HRK65568 HHO65557:HHO65568 GXS65557:GXS65568 GNW65557:GNW65568 GEA65557:GEA65568 FUE65557:FUE65568 FKI65557:FKI65568 FAM65557:FAM65568 EQQ65557:EQQ65568 EGU65557:EGU65568 DWY65557:DWY65568 DNC65557:DNC65568 DDG65557:DDG65568 CTK65557:CTK65568 CJO65557:CJO65568 BZS65557:BZS65568 BPW65557:BPW65568 BGA65557:BGA65568 AWE65557:AWE65568 AMI65557:AMI65568 ACM65557:ACM65568 SQ65557:SQ65568 IU65557:IU65568 F65557:F65568 WVC17:WVC32 WLG17:WLG32 WBK17:WBK32 VRO17:VRO32 VHS17:VHS32 UXW17:UXW32 UOA17:UOA32 UEE17:UEE32 TUI17:TUI32 TKM17:TKM32 TAQ17:TAQ32 SQU17:SQU32 SGY17:SGY32 RXC17:RXC32 RNG17:RNG32 RDK17:RDK32 QTO17:QTO32 QJS17:QJS32 PZW17:PZW32 PQA17:PQA32 PGE17:PGE32 OWI17:OWI32 OMM17:OMM32 OCQ17:OCQ32 NSU17:NSU32 NIY17:NIY32 MZC17:MZC32 MPG17:MPG32 MFK17:MFK32 LVO17:LVO32 LLS17:LLS32 LBW17:LBW32 KSA17:KSA32 KIE17:KIE32 JYI17:JYI32 JOM17:JOM32 JEQ17:JEQ32 IUU17:IUU32 IKY17:IKY32 IBC17:IBC32 HRG17:HRG32 HHK17:HHK32 GXO17:GXO32 GNS17:GNS32 GDW17:GDW32 FUA17:FUA32 FKE17:FKE32 FAI17:FAI32 EQM17:EQM32 EGQ17:EGQ32 DWU17:DWU32 DMY17:DMY32 DDC17:DDC32 CTG17:CTG32 CJK17:CJK32 BZO17:BZO32 BPS17:BPS32 BFW17:BFW32 AWA17:AWA32 AME17:AME32 ACI17:ACI32 SM17:SM32 IQ17:IQ32" xr:uid="{00000000-0002-0000-0D00-000001000000}">
      <formula1>$F$66:$F$69</formula1>
    </dataValidation>
    <dataValidation type="list" imeMode="off" allowBlank="1" showInputMessage="1" showErrorMessage="1" sqref="J33 ACM32 AMM33 AMI32 AWI33 AWE32 BGE33 BGA32 BQA33 BPW32 BZW33 BZS32 CJS33 CJO32 CTO33 CTK32 DDK33 DDG32 DNG33 DNC32 DXC33 DWY32 EGY33 EGU32 EQU33 EQQ32 FAQ33 FAM32 FKM33 FKI32 FUI33 FUE32 GEE33 GEA32 GOA33 GNW32 GXW33 GXS32 HHS33 HHO32 HRO33 HRK32 IBK33 IBG32 ILG33 ILC32 IVC33 IUY32 JEY33 JEU32 JOU33 JOQ32 JYQ33 JYM32 KIM33 KII32 KSI33 KSE32 LCE33 LCA32 LMA33 LLW32 LVW33 LVS32 MFS33 MFO32 MPO33 MPK32 MZK33 MZG32 NJG33 NJC32 NTC33 NSY32 OCY33 OCU32 OMU33 OMQ32 OWQ33 OWM32 PGM33 PGI32 PQI33 PQE32 QAE33 QAA32 QKA33 QJW32 QTW33 QTS32 RDS33 RDO32 RNO33 RNK32 RXK33 RXG32 SHG33 SHC32 SRC33 SQY32 TAY33 TAU32 TKU33 TKQ32 TUQ33 TUM32 UEM33 UEI32 UOI33 UOE32 UYE33 UYA32 VIA33 VHW32 VRW33 VRS32 WBS33 WBO32 WLO33 WLK32 WVK33 WVG32 WVK983070 WLO983070 WBS983070 VRW983070 VIA983070 UYE983070 UOI983070 UEM983070 TUQ983070 TKU983070 TAY983070 SRC983070 SHG983070 RXK983070 RNO983070 RDS983070 QTW983070 QKA983070 QAE983070 PQI983070 PGM983070 OWQ983070 OMU983070 OCY983070 NTC983070 NJG983070 MZK983070 MPO983070 MFS983070 LVW983070 LMA983070 LCE983070 KSI983070 KIM983070 JYQ983070 JOU983070 JEY983070 IVC983070 ILG983070 IBK983070 HRO983070 HHS983070 GXW983070 GOA983070 GEE983070 FUI983070 FKM983070 FAQ983070 EQU983070 EGY983070 DXC983070 DNG983070 DDK983070 CTO983070 CJS983070 BZW983070 BQA983070 BGE983070 AWI983070 AMM983070 ACQ983070 SU983070 IY983070 J983070 WVK917534 WLO917534 WBS917534 VRW917534 VIA917534 UYE917534 UOI917534 UEM917534 TUQ917534 TKU917534 TAY917534 SRC917534 SHG917534 RXK917534 RNO917534 RDS917534 QTW917534 QKA917534 QAE917534 PQI917534 PGM917534 OWQ917534 OMU917534 OCY917534 NTC917534 NJG917534 MZK917534 MPO917534 MFS917534 LVW917534 LMA917534 LCE917534 KSI917534 KIM917534 JYQ917534 JOU917534 JEY917534 IVC917534 ILG917534 IBK917534 HRO917534 HHS917534 GXW917534 GOA917534 GEE917534 FUI917534 FKM917534 FAQ917534 EQU917534 EGY917534 DXC917534 DNG917534 DDK917534 CTO917534 CJS917534 BZW917534 BQA917534 BGE917534 AWI917534 AMM917534 ACQ917534 SU917534 IY917534 J917534 WVK851998 WLO851998 WBS851998 VRW851998 VIA851998 UYE851998 UOI851998 UEM851998 TUQ851998 TKU851998 TAY851998 SRC851998 SHG851998 RXK851998 RNO851998 RDS851998 QTW851998 QKA851998 QAE851998 PQI851998 PGM851998 OWQ851998 OMU851998 OCY851998 NTC851998 NJG851998 MZK851998 MPO851998 MFS851998 LVW851998 LMA851998 LCE851998 KSI851998 KIM851998 JYQ851998 JOU851998 JEY851998 IVC851998 ILG851998 IBK851998 HRO851998 HHS851998 GXW851998 GOA851998 GEE851998 FUI851998 FKM851998 FAQ851998 EQU851998 EGY851998 DXC851998 DNG851998 DDK851998 CTO851998 CJS851998 BZW851998 BQA851998 BGE851998 AWI851998 AMM851998 ACQ851998 SU851998 IY851998 J851998 WVK786462 WLO786462 WBS786462 VRW786462 VIA786462 UYE786462 UOI786462 UEM786462 TUQ786462 TKU786462 TAY786462 SRC786462 SHG786462 RXK786462 RNO786462 RDS786462 QTW786462 QKA786462 QAE786462 PQI786462 PGM786462 OWQ786462 OMU786462 OCY786462 NTC786462 NJG786462 MZK786462 MPO786462 MFS786462 LVW786462 LMA786462 LCE786462 KSI786462 KIM786462 JYQ786462 JOU786462 JEY786462 IVC786462 ILG786462 IBK786462 HRO786462 HHS786462 GXW786462 GOA786462 GEE786462 FUI786462 FKM786462 FAQ786462 EQU786462 EGY786462 DXC786462 DNG786462 DDK786462 CTO786462 CJS786462 BZW786462 BQA786462 BGE786462 AWI786462 AMM786462 ACQ786462 SU786462 IY786462 J786462 WVK720926 WLO720926 WBS720926 VRW720926 VIA720926 UYE720926 UOI720926 UEM720926 TUQ720926 TKU720926 TAY720926 SRC720926 SHG720926 RXK720926 RNO720926 RDS720926 QTW720926 QKA720926 QAE720926 PQI720926 PGM720926 OWQ720926 OMU720926 OCY720926 NTC720926 NJG720926 MZK720926 MPO720926 MFS720926 LVW720926 LMA720926 LCE720926 KSI720926 KIM720926 JYQ720926 JOU720926 JEY720926 IVC720926 ILG720926 IBK720926 HRO720926 HHS720926 GXW720926 GOA720926 GEE720926 FUI720926 FKM720926 FAQ720926 EQU720926 EGY720926 DXC720926 DNG720926 DDK720926 CTO720926 CJS720926 BZW720926 BQA720926 BGE720926 AWI720926 AMM720926 ACQ720926 SU720926 IY720926 J720926 WVK655390 WLO655390 WBS655390 VRW655390 VIA655390 UYE655390 UOI655390 UEM655390 TUQ655390 TKU655390 TAY655390 SRC655390 SHG655390 RXK655390 RNO655390 RDS655390 QTW655390 QKA655390 QAE655390 PQI655390 PGM655390 OWQ655390 OMU655390 OCY655390 NTC655390 NJG655390 MZK655390 MPO655390 MFS655390 LVW655390 LMA655390 LCE655390 KSI655390 KIM655390 JYQ655390 JOU655390 JEY655390 IVC655390 ILG655390 IBK655390 HRO655390 HHS655390 GXW655390 GOA655390 GEE655390 FUI655390 FKM655390 FAQ655390 EQU655390 EGY655390 DXC655390 DNG655390 DDK655390 CTO655390 CJS655390 BZW655390 BQA655390 BGE655390 AWI655390 AMM655390 ACQ655390 SU655390 IY655390 J655390 WVK589854 WLO589854 WBS589854 VRW589854 VIA589854 UYE589854 UOI589854 UEM589854 TUQ589854 TKU589854 TAY589854 SRC589854 SHG589854 RXK589854 RNO589854 RDS589854 QTW589854 QKA589854 QAE589854 PQI589854 PGM589854 OWQ589854 OMU589854 OCY589854 NTC589854 NJG589854 MZK589854 MPO589854 MFS589854 LVW589854 LMA589854 LCE589854 KSI589854 KIM589854 JYQ589854 JOU589854 JEY589854 IVC589854 ILG589854 IBK589854 HRO589854 HHS589854 GXW589854 GOA589854 GEE589854 FUI589854 FKM589854 FAQ589854 EQU589854 EGY589854 DXC589854 DNG589854 DDK589854 CTO589854 CJS589854 BZW589854 BQA589854 BGE589854 AWI589854 AMM589854 ACQ589854 SU589854 IY589854 J589854 WVK524318 WLO524318 WBS524318 VRW524318 VIA524318 UYE524318 UOI524318 UEM524318 TUQ524318 TKU524318 TAY524318 SRC524318 SHG524318 RXK524318 RNO524318 RDS524318 QTW524318 QKA524318 QAE524318 PQI524318 PGM524318 OWQ524318 OMU524318 OCY524318 NTC524318 NJG524318 MZK524318 MPO524318 MFS524318 LVW524318 LMA524318 LCE524318 KSI524318 KIM524318 JYQ524318 JOU524318 JEY524318 IVC524318 ILG524318 IBK524318 HRO524318 HHS524318 GXW524318 GOA524318 GEE524318 FUI524318 FKM524318 FAQ524318 EQU524318 EGY524318 DXC524318 DNG524318 DDK524318 CTO524318 CJS524318 BZW524318 BQA524318 BGE524318 AWI524318 AMM524318 ACQ524318 SU524318 IY524318 J524318 WVK458782 WLO458782 WBS458782 VRW458782 VIA458782 UYE458782 UOI458782 UEM458782 TUQ458782 TKU458782 TAY458782 SRC458782 SHG458782 RXK458782 RNO458782 RDS458782 QTW458782 QKA458782 QAE458782 PQI458782 PGM458782 OWQ458782 OMU458782 OCY458782 NTC458782 NJG458782 MZK458782 MPO458782 MFS458782 LVW458782 LMA458782 LCE458782 KSI458782 KIM458782 JYQ458782 JOU458782 JEY458782 IVC458782 ILG458782 IBK458782 HRO458782 HHS458782 GXW458782 GOA458782 GEE458782 FUI458782 FKM458782 FAQ458782 EQU458782 EGY458782 DXC458782 DNG458782 DDK458782 CTO458782 CJS458782 BZW458782 BQA458782 BGE458782 AWI458782 AMM458782 ACQ458782 SU458782 IY458782 J458782 WVK393246 WLO393246 WBS393246 VRW393246 VIA393246 UYE393246 UOI393246 UEM393246 TUQ393246 TKU393246 TAY393246 SRC393246 SHG393246 RXK393246 RNO393246 RDS393246 QTW393246 QKA393246 QAE393246 PQI393246 PGM393246 OWQ393246 OMU393246 OCY393246 NTC393246 NJG393246 MZK393246 MPO393246 MFS393246 LVW393246 LMA393246 LCE393246 KSI393246 KIM393246 JYQ393246 JOU393246 JEY393246 IVC393246 ILG393246 IBK393246 HRO393246 HHS393246 GXW393246 GOA393246 GEE393246 FUI393246 FKM393246 FAQ393246 EQU393246 EGY393246 DXC393246 DNG393246 DDK393246 CTO393246 CJS393246 BZW393246 BQA393246 BGE393246 AWI393246 AMM393246 ACQ393246 SU393246 IY393246 J393246 WVK327710 WLO327710 WBS327710 VRW327710 VIA327710 UYE327710 UOI327710 UEM327710 TUQ327710 TKU327710 TAY327710 SRC327710 SHG327710 RXK327710 RNO327710 RDS327710 QTW327710 QKA327710 QAE327710 PQI327710 PGM327710 OWQ327710 OMU327710 OCY327710 NTC327710 NJG327710 MZK327710 MPO327710 MFS327710 LVW327710 LMA327710 LCE327710 KSI327710 KIM327710 JYQ327710 JOU327710 JEY327710 IVC327710 ILG327710 IBK327710 HRO327710 HHS327710 GXW327710 GOA327710 GEE327710 FUI327710 FKM327710 FAQ327710 EQU327710 EGY327710 DXC327710 DNG327710 DDK327710 CTO327710 CJS327710 BZW327710 BQA327710 BGE327710 AWI327710 AMM327710 ACQ327710 SU327710 IY327710 J327710 WVK262174 WLO262174 WBS262174 VRW262174 VIA262174 UYE262174 UOI262174 UEM262174 TUQ262174 TKU262174 TAY262174 SRC262174 SHG262174 RXK262174 RNO262174 RDS262174 QTW262174 QKA262174 QAE262174 PQI262174 PGM262174 OWQ262174 OMU262174 OCY262174 NTC262174 NJG262174 MZK262174 MPO262174 MFS262174 LVW262174 LMA262174 LCE262174 KSI262174 KIM262174 JYQ262174 JOU262174 JEY262174 IVC262174 ILG262174 IBK262174 HRO262174 HHS262174 GXW262174 GOA262174 GEE262174 FUI262174 FKM262174 FAQ262174 EQU262174 EGY262174 DXC262174 DNG262174 DDK262174 CTO262174 CJS262174 BZW262174 BQA262174 BGE262174 AWI262174 AMM262174 ACQ262174 SU262174 IY262174 J262174 WVK196638 WLO196638 WBS196638 VRW196638 VIA196638 UYE196638 UOI196638 UEM196638 TUQ196638 TKU196638 TAY196638 SRC196638 SHG196638 RXK196638 RNO196638 RDS196638 QTW196638 QKA196638 QAE196638 PQI196638 PGM196638 OWQ196638 OMU196638 OCY196638 NTC196638 NJG196638 MZK196638 MPO196638 MFS196638 LVW196638 LMA196638 LCE196638 KSI196638 KIM196638 JYQ196638 JOU196638 JEY196638 IVC196638 ILG196638 IBK196638 HRO196638 HHS196638 GXW196638 GOA196638 GEE196638 FUI196638 FKM196638 FAQ196638 EQU196638 EGY196638 DXC196638 DNG196638 DDK196638 CTO196638 CJS196638 BZW196638 BQA196638 BGE196638 AWI196638 AMM196638 ACQ196638 SU196638 IY196638 J196638 WVK131102 WLO131102 WBS131102 VRW131102 VIA131102 UYE131102 UOI131102 UEM131102 TUQ131102 TKU131102 TAY131102 SRC131102 SHG131102 RXK131102 RNO131102 RDS131102 QTW131102 QKA131102 QAE131102 PQI131102 PGM131102 OWQ131102 OMU131102 OCY131102 NTC131102 NJG131102 MZK131102 MPO131102 MFS131102 LVW131102 LMA131102 LCE131102 KSI131102 KIM131102 JYQ131102 JOU131102 JEY131102 IVC131102 ILG131102 IBK131102 HRO131102 HHS131102 GXW131102 GOA131102 GEE131102 FUI131102 FKM131102 FAQ131102 EQU131102 EGY131102 DXC131102 DNG131102 DDK131102 CTO131102 CJS131102 BZW131102 BQA131102 BGE131102 AWI131102 AMM131102 ACQ131102 SU131102 IY131102 J131102 WVK65566 WLO65566 WBS65566 VRW65566 VIA65566 UYE65566 UOI65566 UEM65566 TUQ65566 TKU65566 TAY65566 SRC65566 SHG65566 RXK65566 RNO65566 RDS65566 QTW65566 QKA65566 QAE65566 PQI65566 PGM65566 OWQ65566 OMU65566 OCY65566 NTC65566 NJG65566 MZK65566 MPO65566 MFS65566 LVW65566 LMA65566 LCE65566 KSI65566 KIM65566 JYQ65566 JOU65566 JEY65566 IVC65566 ILG65566 IBK65566 HRO65566 HHS65566 GXW65566 GOA65566 GEE65566 FUI65566 FKM65566 FAQ65566 EQU65566 EGY65566 DXC65566 DNG65566 DDK65566 CTO65566 CJS65566 BZW65566 BQA65566 BGE65566 AWI65566 AMM65566 ACQ65566 SU65566 IY65566 J65566 WVG26:WVG30 WLK26:WLK30 WBO26:WBO30 VRS26:VRS30 VHW26:VHW30 UYA26:UYA30 UOE26:UOE30 UEI26:UEI30 TUM26:TUM30 TKQ26:TKQ30 TAU26:TAU30 SQY26:SQY30 SHC26:SHC30 RXG26:RXG30 RNK26:RNK30 RDO26:RDO30 QTS26:QTS30 QJW26:QJW30 QAA26:QAA30 PQE26:PQE30 PGI26:PGI30 OWM26:OWM30 OMQ26:OMQ30 OCU26:OCU30 NSY26:NSY30 NJC26:NJC30 MZG26:MZG30 MPK26:MPK30 MFO26:MFO30 LVS26:LVS30 LLW26:LLW30 LCA26:LCA30 KSE26:KSE30 KII26:KII30 JYM26:JYM30 JOQ26:JOQ30 JEU26:JEU30 IUY26:IUY30 ILC26:ILC30 IBG26:IBG30 HRK26:HRK30 HHO26:HHO30 GXS26:GXS30 GNW26:GNW30 GEA26:GEA30 FUE26:FUE30 FKI26:FKI30 FAM26:FAM30 EQQ26:EQQ30 EGU26:EGU30 DWY26:DWY30 DNC26:DNC30 DDG26:DDG30 CTK26:CTK30 CJO26:CJO30 BZS26:BZS30 BPW26:BPW30 BGA26:BGA30 AWE26:AWE30 AMI26:AMI30 ACM26:ACM30 SQ26:SQ30 IU26:IU30 IY33 WVK983066 WLO983066 WBS983066 VRW983066 VIA983066 UYE983066 UOI983066 UEM983066 TUQ983066 TKU983066 TAY983066 SRC983066 SHG983066 RXK983066 RNO983066 RDS983066 QTW983066 QKA983066 QAE983066 PQI983066 PGM983066 OWQ983066 OMU983066 OCY983066 NTC983066 NJG983066 MZK983066 MPO983066 MFS983066 LVW983066 LMA983066 LCE983066 KSI983066 KIM983066 JYQ983066 JOU983066 JEY983066 IVC983066 ILG983066 IBK983066 HRO983066 HHS983066 GXW983066 GOA983066 GEE983066 FUI983066 FKM983066 FAQ983066 EQU983066 EGY983066 DXC983066 DNG983066 DDK983066 CTO983066 CJS983066 BZW983066 BQA983066 BGE983066 AWI983066 AMM983066 ACQ983066 SU983066 IY983066 J983066 WVK917530 WLO917530 WBS917530 VRW917530 VIA917530 UYE917530 UOI917530 UEM917530 TUQ917530 TKU917530 TAY917530 SRC917530 SHG917530 RXK917530 RNO917530 RDS917530 QTW917530 QKA917530 QAE917530 PQI917530 PGM917530 OWQ917530 OMU917530 OCY917530 NTC917530 NJG917530 MZK917530 MPO917530 MFS917530 LVW917530 LMA917530 LCE917530 KSI917530 KIM917530 JYQ917530 JOU917530 JEY917530 IVC917530 ILG917530 IBK917530 HRO917530 HHS917530 GXW917530 GOA917530 GEE917530 FUI917530 FKM917530 FAQ917530 EQU917530 EGY917530 DXC917530 DNG917530 DDK917530 CTO917530 CJS917530 BZW917530 BQA917530 BGE917530 AWI917530 AMM917530 ACQ917530 SU917530 IY917530 J917530 WVK851994 WLO851994 WBS851994 VRW851994 VIA851994 UYE851994 UOI851994 UEM851994 TUQ851994 TKU851994 TAY851994 SRC851994 SHG851994 RXK851994 RNO851994 RDS851994 QTW851994 QKA851994 QAE851994 PQI851994 PGM851994 OWQ851994 OMU851994 OCY851994 NTC851994 NJG851994 MZK851994 MPO851994 MFS851994 LVW851994 LMA851994 LCE851994 KSI851994 KIM851994 JYQ851994 JOU851994 JEY851994 IVC851994 ILG851994 IBK851994 HRO851994 HHS851994 GXW851994 GOA851994 GEE851994 FUI851994 FKM851994 FAQ851994 EQU851994 EGY851994 DXC851994 DNG851994 DDK851994 CTO851994 CJS851994 BZW851994 BQA851994 BGE851994 AWI851994 AMM851994 ACQ851994 SU851994 IY851994 J851994 WVK786458 WLO786458 WBS786458 VRW786458 VIA786458 UYE786458 UOI786458 UEM786458 TUQ786458 TKU786458 TAY786458 SRC786458 SHG786458 RXK786458 RNO786458 RDS786458 QTW786458 QKA786458 QAE786458 PQI786458 PGM786458 OWQ786458 OMU786458 OCY786458 NTC786458 NJG786458 MZK786458 MPO786458 MFS786458 LVW786458 LMA786458 LCE786458 KSI786458 KIM786458 JYQ786458 JOU786458 JEY786458 IVC786458 ILG786458 IBK786458 HRO786458 HHS786458 GXW786458 GOA786458 GEE786458 FUI786458 FKM786458 FAQ786458 EQU786458 EGY786458 DXC786458 DNG786458 DDK786458 CTO786458 CJS786458 BZW786458 BQA786458 BGE786458 AWI786458 AMM786458 ACQ786458 SU786458 IY786458 J786458 WVK720922 WLO720922 WBS720922 VRW720922 VIA720922 UYE720922 UOI720922 UEM720922 TUQ720922 TKU720922 TAY720922 SRC720922 SHG720922 RXK720922 RNO720922 RDS720922 QTW720922 QKA720922 QAE720922 PQI720922 PGM720922 OWQ720922 OMU720922 OCY720922 NTC720922 NJG720922 MZK720922 MPO720922 MFS720922 LVW720922 LMA720922 LCE720922 KSI720922 KIM720922 JYQ720922 JOU720922 JEY720922 IVC720922 ILG720922 IBK720922 HRO720922 HHS720922 GXW720922 GOA720922 GEE720922 FUI720922 FKM720922 FAQ720922 EQU720922 EGY720922 DXC720922 DNG720922 DDK720922 CTO720922 CJS720922 BZW720922 BQA720922 BGE720922 AWI720922 AMM720922 ACQ720922 SU720922 IY720922 J720922 WVK655386 WLO655386 WBS655386 VRW655386 VIA655386 UYE655386 UOI655386 UEM655386 TUQ655386 TKU655386 TAY655386 SRC655386 SHG655386 RXK655386 RNO655386 RDS655386 QTW655386 QKA655386 QAE655386 PQI655386 PGM655386 OWQ655386 OMU655386 OCY655386 NTC655386 NJG655386 MZK655386 MPO655386 MFS655386 LVW655386 LMA655386 LCE655386 KSI655386 KIM655386 JYQ655386 JOU655386 JEY655386 IVC655386 ILG655386 IBK655386 HRO655386 HHS655386 GXW655386 GOA655386 GEE655386 FUI655386 FKM655386 FAQ655386 EQU655386 EGY655386 DXC655386 DNG655386 DDK655386 CTO655386 CJS655386 BZW655386 BQA655386 BGE655386 AWI655386 AMM655386 ACQ655386 SU655386 IY655386 J655386 WVK589850 WLO589850 WBS589850 VRW589850 VIA589850 UYE589850 UOI589850 UEM589850 TUQ589850 TKU589850 TAY589850 SRC589850 SHG589850 RXK589850 RNO589850 RDS589850 QTW589850 QKA589850 QAE589850 PQI589850 PGM589850 OWQ589850 OMU589850 OCY589850 NTC589850 NJG589850 MZK589850 MPO589850 MFS589850 LVW589850 LMA589850 LCE589850 KSI589850 KIM589850 JYQ589850 JOU589850 JEY589850 IVC589850 ILG589850 IBK589850 HRO589850 HHS589850 GXW589850 GOA589850 GEE589850 FUI589850 FKM589850 FAQ589850 EQU589850 EGY589850 DXC589850 DNG589850 DDK589850 CTO589850 CJS589850 BZW589850 BQA589850 BGE589850 AWI589850 AMM589850 ACQ589850 SU589850 IY589850 J589850 WVK524314 WLO524314 WBS524314 VRW524314 VIA524314 UYE524314 UOI524314 UEM524314 TUQ524314 TKU524314 TAY524314 SRC524314 SHG524314 RXK524314 RNO524314 RDS524314 QTW524314 QKA524314 QAE524314 PQI524314 PGM524314 OWQ524314 OMU524314 OCY524314 NTC524314 NJG524314 MZK524314 MPO524314 MFS524314 LVW524314 LMA524314 LCE524314 KSI524314 KIM524314 JYQ524314 JOU524314 JEY524314 IVC524314 ILG524314 IBK524314 HRO524314 HHS524314 GXW524314 GOA524314 GEE524314 FUI524314 FKM524314 FAQ524314 EQU524314 EGY524314 DXC524314 DNG524314 DDK524314 CTO524314 CJS524314 BZW524314 BQA524314 BGE524314 AWI524314 AMM524314 ACQ524314 SU524314 IY524314 J524314 WVK458778 WLO458778 WBS458778 VRW458778 VIA458778 UYE458778 UOI458778 UEM458778 TUQ458778 TKU458778 TAY458778 SRC458778 SHG458778 RXK458778 RNO458778 RDS458778 QTW458778 QKA458778 QAE458778 PQI458778 PGM458778 OWQ458778 OMU458778 OCY458778 NTC458778 NJG458778 MZK458778 MPO458778 MFS458778 LVW458778 LMA458778 LCE458778 KSI458778 KIM458778 JYQ458778 JOU458778 JEY458778 IVC458778 ILG458778 IBK458778 HRO458778 HHS458778 GXW458778 GOA458778 GEE458778 FUI458778 FKM458778 FAQ458778 EQU458778 EGY458778 DXC458778 DNG458778 DDK458778 CTO458778 CJS458778 BZW458778 BQA458778 BGE458778 AWI458778 AMM458778 ACQ458778 SU458778 IY458778 J458778 WVK393242 WLO393242 WBS393242 VRW393242 VIA393242 UYE393242 UOI393242 UEM393242 TUQ393242 TKU393242 TAY393242 SRC393242 SHG393242 RXK393242 RNO393242 RDS393242 QTW393242 QKA393242 QAE393242 PQI393242 PGM393242 OWQ393242 OMU393242 OCY393242 NTC393242 NJG393242 MZK393242 MPO393242 MFS393242 LVW393242 LMA393242 LCE393242 KSI393242 KIM393242 JYQ393242 JOU393242 JEY393242 IVC393242 ILG393242 IBK393242 HRO393242 HHS393242 GXW393242 GOA393242 GEE393242 FUI393242 FKM393242 FAQ393242 EQU393242 EGY393242 DXC393242 DNG393242 DDK393242 CTO393242 CJS393242 BZW393242 BQA393242 BGE393242 AWI393242 AMM393242 ACQ393242 SU393242 IY393242 J393242 WVK327706 WLO327706 WBS327706 VRW327706 VIA327706 UYE327706 UOI327706 UEM327706 TUQ327706 TKU327706 TAY327706 SRC327706 SHG327706 RXK327706 RNO327706 RDS327706 QTW327706 QKA327706 QAE327706 PQI327706 PGM327706 OWQ327706 OMU327706 OCY327706 NTC327706 NJG327706 MZK327706 MPO327706 MFS327706 LVW327706 LMA327706 LCE327706 KSI327706 KIM327706 JYQ327706 JOU327706 JEY327706 IVC327706 ILG327706 IBK327706 HRO327706 HHS327706 GXW327706 GOA327706 GEE327706 FUI327706 FKM327706 FAQ327706 EQU327706 EGY327706 DXC327706 DNG327706 DDK327706 CTO327706 CJS327706 BZW327706 BQA327706 BGE327706 AWI327706 AMM327706 ACQ327706 SU327706 IY327706 J327706 WVK262170 WLO262170 WBS262170 VRW262170 VIA262170 UYE262170 UOI262170 UEM262170 TUQ262170 TKU262170 TAY262170 SRC262170 SHG262170 RXK262170 RNO262170 RDS262170 QTW262170 QKA262170 QAE262170 PQI262170 PGM262170 OWQ262170 OMU262170 OCY262170 NTC262170 NJG262170 MZK262170 MPO262170 MFS262170 LVW262170 LMA262170 LCE262170 KSI262170 KIM262170 JYQ262170 JOU262170 JEY262170 IVC262170 ILG262170 IBK262170 HRO262170 HHS262170 GXW262170 GOA262170 GEE262170 FUI262170 FKM262170 FAQ262170 EQU262170 EGY262170 DXC262170 DNG262170 DDK262170 CTO262170 CJS262170 BZW262170 BQA262170 BGE262170 AWI262170 AMM262170 ACQ262170 SU262170 IY262170 J262170 WVK196634 WLO196634 WBS196634 VRW196634 VIA196634 UYE196634 UOI196634 UEM196634 TUQ196634 TKU196634 TAY196634 SRC196634 SHG196634 RXK196634 RNO196634 RDS196634 QTW196634 QKA196634 QAE196634 PQI196634 PGM196634 OWQ196634 OMU196634 OCY196634 NTC196634 NJG196634 MZK196634 MPO196634 MFS196634 LVW196634 LMA196634 LCE196634 KSI196634 KIM196634 JYQ196634 JOU196634 JEY196634 IVC196634 ILG196634 IBK196634 HRO196634 HHS196634 GXW196634 GOA196634 GEE196634 FUI196634 FKM196634 FAQ196634 EQU196634 EGY196634 DXC196634 DNG196634 DDK196634 CTO196634 CJS196634 BZW196634 BQA196634 BGE196634 AWI196634 AMM196634 ACQ196634 SU196634 IY196634 J196634 WVK131098 WLO131098 WBS131098 VRW131098 VIA131098 UYE131098 UOI131098 UEM131098 TUQ131098 TKU131098 TAY131098 SRC131098 SHG131098 RXK131098 RNO131098 RDS131098 QTW131098 QKA131098 QAE131098 PQI131098 PGM131098 OWQ131098 OMU131098 OCY131098 NTC131098 NJG131098 MZK131098 MPO131098 MFS131098 LVW131098 LMA131098 LCE131098 KSI131098 KIM131098 JYQ131098 JOU131098 JEY131098 IVC131098 ILG131098 IBK131098 HRO131098 HHS131098 GXW131098 GOA131098 GEE131098 FUI131098 FKM131098 FAQ131098 EQU131098 EGY131098 DXC131098 DNG131098 DDK131098 CTO131098 CJS131098 BZW131098 BQA131098 BGE131098 AWI131098 AMM131098 ACQ131098 SU131098 IY131098 J131098 WVK65562 WLO65562 WBS65562 VRW65562 VIA65562 UYE65562 UOI65562 UEM65562 TUQ65562 TKU65562 TAY65562 SRC65562 SHG65562 RXK65562 RNO65562 RDS65562 QTW65562 QKA65562 QAE65562 PQI65562 PGM65562 OWQ65562 OMU65562 OCY65562 NTC65562 NJG65562 MZK65562 MPO65562 MFS65562 LVW65562 LMA65562 LCE65562 KSI65562 KIM65562 JYQ65562 JOU65562 JEY65562 IVC65562 ILG65562 IBK65562 HRO65562 HHS65562 GXW65562 GOA65562 GEE65562 FUI65562 FKM65562 FAQ65562 EQU65562 EGY65562 DXC65562 DNG65562 DDK65562 CTO65562 CJS65562 BZW65562 BQA65562 BGE65562 AWI65562 AMM65562 ACQ65562 SU65562 IY65562 J65562 WVG22 WLK22 WBO22 VRS22 VHW22 UYA22 UOE22 UEI22 TUM22 TKQ22 TAU22 SQY22 SHC22 RXG22 RNK22 RDO22 QTS22 QJW22 QAA22 PQE22 PGI22 OWM22 OMQ22 OCU22 NSY22 NJC22 MZG22 MPK22 MFO22 LVS22 LLW22 LCA22 KSE22 KII22 JYM22 JOQ22 JEU22 IUY22 ILC22 IBG22 HRK22 HHO22 GXS22 GNW22 GEA22 FUE22 FKI22 FAM22 EQQ22 EGU22 DWY22 DNC22 DDG22 CTK22 CJO22 BZS22 BPW22 BGA22 AWE22 AMI22 ACM22 SQ22 IU22 IU32 WVK983064 WLO983064 WBS983064 VRW983064 VIA983064 UYE983064 UOI983064 UEM983064 TUQ983064 TKU983064 TAY983064 SRC983064 SHG983064 RXK983064 RNO983064 RDS983064 QTW983064 QKA983064 QAE983064 PQI983064 PGM983064 OWQ983064 OMU983064 OCY983064 NTC983064 NJG983064 MZK983064 MPO983064 MFS983064 LVW983064 LMA983064 LCE983064 KSI983064 KIM983064 JYQ983064 JOU983064 JEY983064 IVC983064 ILG983064 IBK983064 HRO983064 HHS983064 GXW983064 GOA983064 GEE983064 FUI983064 FKM983064 FAQ983064 EQU983064 EGY983064 DXC983064 DNG983064 DDK983064 CTO983064 CJS983064 BZW983064 BQA983064 BGE983064 AWI983064 AMM983064 ACQ983064 SU983064 IY983064 J983064 WVK917528 WLO917528 WBS917528 VRW917528 VIA917528 UYE917528 UOI917528 UEM917528 TUQ917528 TKU917528 TAY917528 SRC917528 SHG917528 RXK917528 RNO917528 RDS917528 QTW917528 QKA917528 QAE917528 PQI917528 PGM917528 OWQ917528 OMU917528 OCY917528 NTC917528 NJG917528 MZK917528 MPO917528 MFS917528 LVW917528 LMA917528 LCE917528 KSI917528 KIM917528 JYQ917528 JOU917528 JEY917528 IVC917528 ILG917528 IBK917528 HRO917528 HHS917528 GXW917528 GOA917528 GEE917528 FUI917528 FKM917528 FAQ917528 EQU917528 EGY917528 DXC917528 DNG917528 DDK917528 CTO917528 CJS917528 BZW917528 BQA917528 BGE917528 AWI917528 AMM917528 ACQ917528 SU917528 IY917528 J917528 WVK851992 WLO851992 WBS851992 VRW851992 VIA851992 UYE851992 UOI851992 UEM851992 TUQ851992 TKU851992 TAY851992 SRC851992 SHG851992 RXK851992 RNO851992 RDS851992 QTW851992 QKA851992 QAE851992 PQI851992 PGM851992 OWQ851992 OMU851992 OCY851992 NTC851992 NJG851992 MZK851992 MPO851992 MFS851992 LVW851992 LMA851992 LCE851992 KSI851992 KIM851992 JYQ851992 JOU851992 JEY851992 IVC851992 ILG851992 IBK851992 HRO851992 HHS851992 GXW851992 GOA851992 GEE851992 FUI851992 FKM851992 FAQ851992 EQU851992 EGY851992 DXC851992 DNG851992 DDK851992 CTO851992 CJS851992 BZW851992 BQA851992 BGE851992 AWI851992 AMM851992 ACQ851992 SU851992 IY851992 J851992 WVK786456 WLO786456 WBS786456 VRW786456 VIA786456 UYE786456 UOI786456 UEM786456 TUQ786456 TKU786456 TAY786456 SRC786456 SHG786456 RXK786456 RNO786456 RDS786456 QTW786456 QKA786456 QAE786456 PQI786456 PGM786456 OWQ786456 OMU786456 OCY786456 NTC786456 NJG786456 MZK786456 MPO786456 MFS786456 LVW786456 LMA786456 LCE786456 KSI786456 KIM786456 JYQ786456 JOU786456 JEY786456 IVC786456 ILG786456 IBK786456 HRO786456 HHS786456 GXW786456 GOA786456 GEE786456 FUI786456 FKM786456 FAQ786456 EQU786456 EGY786456 DXC786456 DNG786456 DDK786456 CTO786456 CJS786456 BZW786456 BQA786456 BGE786456 AWI786456 AMM786456 ACQ786456 SU786456 IY786456 J786456 WVK720920 WLO720920 WBS720920 VRW720920 VIA720920 UYE720920 UOI720920 UEM720920 TUQ720920 TKU720920 TAY720920 SRC720920 SHG720920 RXK720920 RNO720920 RDS720920 QTW720920 QKA720920 QAE720920 PQI720920 PGM720920 OWQ720920 OMU720920 OCY720920 NTC720920 NJG720920 MZK720920 MPO720920 MFS720920 LVW720920 LMA720920 LCE720920 KSI720920 KIM720920 JYQ720920 JOU720920 JEY720920 IVC720920 ILG720920 IBK720920 HRO720920 HHS720920 GXW720920 GOA720920 GEE720920 FUI720920 FKM720920 FAQ720920 EQU720920 EGY720920 DXC720920 DNG720920 DDK720920 CTO720920 CJS720920 BZW720920 BQA720920 BGE720920 AWI720920 AMM720920 ACQ720920 SU720920 IY720920 J720920 WVK655384 WLO655384 WBS655384 VRW655384 VIA655384 UYE655384 UOI655384 UEM655384 TUQ655384 TKU655384 TAY655384 SRC655384 SHG655384 RXK655384 RNO655384 RDS655384 QTW655384 QKA655384 QAE655384 PQI655384 PGM655384 OWQ655384 OMU655384 OCY655384 NTC655384 NJG655384 MZK655384 MPO655384 MFS655384 LVW655384 LMA655384 LCE655384 KSI655384 KIM655384 JYQ655384 JOU655384 JEY655384 IVC655384 ILG655384 IBK655384 HRO655384 HHS655384 GXW655384 GOA655384 GEE655384 FUI655384 FKM655384 FAQ655384 EQU655384 EGY655384 DXC655384 DNG655384 DDK655384 CTO655384 CJS655384 BZW655384 BQA655384 BGE655384 AWI655384 AMM655384 ACQ655384 SU655384 IY655384 J655384 WVK589848 WLO589848 WBS589848 VRW589848 VIA589848 UYE589848 UOI589848 UEM589848 TUQ589848 TKU589848 TAY589848 SRC589848 SHG589848 RXK589848 RNO589848 RDS589848 QTW589848 QKA589848 QAE589848 PQI589848 PGM589848 OWQ589848 OMU589848 OCY589848 NTC589848 NJG589848 MZK589848 MPO589848 MFS589848 LVW589848 LMA589848 LCE589848 KSI589848 KIM589848 JYQ589848 JOU589848 JEY589848 IVC589848 ILG589848 IBK589848 HRO589848 HHS589848 GXW589848 GOA589848 GEE589848 FUI589848 FKM589848 FAQ589848 EQU589848 EGY589848 DXC589848 DNG589848 DDK589848 CTO589848 CJS589848 BZW589848 BQA589848 BGE589848 AWI589848 AMM589848 ACQ589848 SU589848 IY589848 J589848 WVK524312 WLO524312 WBS524312 VRW524312 VIA524312 UYE524312 UOI524312 UEM524312 TUQ524312 TKU524312 TAY524312 SRC524312 SHG524312 RXK524312 RNO524312 RDS524312 QTW524312 QKA524312 QAE524312 PQI524312 PGM524312 OWQ524312 OMU524312 OCY524312 NTC524312 NJG524312 MZK524312 MPO524312 MFS524312 LVW524312 LMA524312 LCE524312 KSI524312 KIM524312 JYQ524312 JOU524312 JEY524312 IVC524312 ILG524312 IBK524312 HRO524312 HHS524312 GXW524312 GOA524312 GEE524312 FUI524312 FKM524312 FAQ524312 EQU524312 EGY524312 DXC524312 DNG524312 DDK524312 CTO524312 CJS524312 BZW524312 BQA524312 BGE524312 AWI524312 AMM524312 ACQ524312 SU524312 IY524312 J524312 WVK458776 WLO458776 WBS458776 VRW458776 VIA458776 UYE458776 UOI458776 UEM458776 TUQ458776 TKU458776 TAY458776 SRC458776 SHG458776 RXK458776 RNO458776 RDS458776 QTW458776 QKA458776 QAE458776 PQI458776 PGM458776 OWQ458776 OMU458776 OCY458776 NTC458776 NJG458776 MZK458776 MPO458776 MFS458776 LVW458776 LMA458776 LCE458776 KSI458776 KIM458776 JYQ458776 JOU458776 JEY458776 IVC458776 ILG458776 IBK458776 HRO458776 HHS458776 GXW458776 GOA458776 GEE458776 FUI458776 FKM458776 FAQ458776 EQU458776 EGY458776 DXC458776 DNG458776 DDK458776 CTO458776 CJS458776 BZW458776 BQA458776 BGE458776 AWI458776 AMM458776 ACQ458776 SU458776 IY458776 J458776 WVK393240 WLO393240 WBS393240 VRW393240 VIA393240 UYE393240 UOI393240 UEM393240 TUQ393240 TKU393240 TAY393240 SRC393240 SHG393240 RXK393240 RNO393240 RDS393240 QTW393240 QKA393240 QAE393240 PQI393240 PGM393240 OWQ393240 OMU393240 OCY393240 NTC393240 NJG393240 MZK393240 MPO393240 MFS393240 LVW393240 LMA393240 LCE393240 KSI393240 KIM393240 JYQ393240 JOU393240 JEY393240 IVC393240 ILG393240 IBK393240 HRO393240 HHS393240 GXW393240 GOA393240 GEE393240 FUI393240 FKM393240 FAQ393240 EQU393240 EGY393240 DXC393240 DNG393240 DDK393240 CTO393240 CJS393240 BZW393240 BQA393240 BGE393240 AWI393240 AMM393240 ACQ393240 SU393240 IY393240 J393240 WVK327704 WLO327704 WBS327704 VRW327704 VIA327704 UYE327704 UOI327704 UEM327704 TUQ327704 TKU327704 TAY327704 SRC327704 SHG327704 RXK327704 RNO327704 RDS327704 QTW327704 QKA327704 QAE327704 PQI327704 PGM327704 OWQ327704 OMU327704 OCY327704 NTC327704 NJG327704 MZK327704 MPO327704 MFS327704 LVW327704 LMA327704 LCE327704 KSI327704 KIM327704 JYQ327704 JOU327704 JEY327704 IVC327704 ILG327704 IBK327704 HRO327704 HHS327704 GXW327704 GOA327704 GEE327704 FUI327704 FKM327704 FAQ327704 EQU327704 EGY327704 DXC327704 DNG327704 DDK327704 CTO327704 CJS327704 BZW327704 BQA327704 BGE327704 AWI327704 AMM327704 ACQ327704 SU327704 IY327704 J327704 WVK262168 WLO262168 WBS262168 VRW262168 VIA262168 UYE262168 UOI262168 UEM262168 TUQ262168 TKU262168 TAY262168 SRC262168 SHG262168 RXK262168 RNO262168 RDS262168 QTW262168 QKA262168 QAE262168 PQI262168 PGM262168 OWQ262168 OMU262168 OCY262168 NTC262168 NJG262168 MZK262168 MPO262168 MFS262168 LVW262168 LMA262168 LCE262168 KSI262168 KIM262168 JYQ262168 JOU262168 JEY262168 IVC262168 ILG262168 IBK262168 HRO262168 HHS262168 GXW262168 GOA262168 GEE262168 FUI262168 FKM262168 FAQ262168 EQU262168 EGY262168 DXC262168 DNG262168 DDK262168 CTO262168 CJS262168 BZW262168 BQA262168 BGE262168 AWI262168 AMM262168 ACQ262168 SU262168 IY262168 J262168 WVK196632 WLO196632 WBS196632 VRW196632 VIA196632 UYE196632 UOI196632 UEM196632 TUQ196632 TKU196632 TAY196632 SRC196632 SHG196632 RXK196632 RNO196632 RDS196632 QTW196632 QKA196632 QAE196632 PQI196632 PGM196632 OWQ196632 OMU196632 OCY196632 NTC196632 NJG196632 MZK196632 MPO196632 MFS196632 LVW196632 LMA196632 LCE196632 KSI196632 KIM196632 JYQ196632 JOU196632 JEY196632 IVC196632 ILG196632 IBK196632 HRO196632 HHS196632 GXW196632 GOA196632 GEE196632 FUI196632 FKM196632 FAQ196632 EQU196632 EGY196632 DXC196632 DNG196632 DDK196632 CTO196632 CJS196632 BZW196632 BQA196632 BGE196632 AWI196632 AMM196632 ACQ196632 SU196632 IY196632 J196632 WVK131096 WLO131096 WBS131096 VRW131096 VIA131096 UYE131096 UOI131096 UEM131096 TUQ131096 TKU131096 TAY131096 SRC131096 SHG131096 RXK131096 RNO131096 RDS131096 QTW131096 QKA131096 QAE131096 PQI131096 PGM131096 OWQ131096 OMU131096 OCY131096 NTC131096 NJG131096 MZK131096 MPO131096 MFS131096 LVW131096 LMA131096 LCE131096 KSI131096 KIM131096 JYQ131096 JOU131096 JEY131096 IVC131096 ILG131096 IBK131096 HRO131096 HHS131096 GXW131096 GOA131096 GEE131096 FUI131096 FKM131096 FAQ131096 EQU131096 EGY131096 DXC131096 DNG131096 DDK131096 CTO131096 CJS131096 BZW131096 BQA131096 BGE131096 AWI131096 AMM131096 ACQ131096 SU131096 IY131096 J131096 WVK65560 WLO65560 WBS65560 VRW65560 VIA65560 UYE65560 UOI65560 UEM65560 TUQ65560 TKU65560 TAY65560 SRC65560 SHG65560 RXK65560 RNO65560 RDS65560 QTW65560 QKA65560 QAE65560 PQI65560 PGM65560 OWQ65560 OMU65560 OCY65560 NTC65560 NJG65560 MZK65560 MPO65560 MFS65560 LVW65560 LMA65560 LCE65560 KSI65560 KIM65560 JYQ65560 JOU65560 JEY65560 IVC65560 ILG65560 IBK65560 HRO65560 HHS65560 GXW65560 GOA65560 GEE65560 FUI65560 FKM65560 FAQ65560 EQU65560 EGY65560 DXC65560 DNG65560 DDK65560 CTO65560 CJS65560 BZW65560 BQA65560 BGE65560 AWI65560 AMM65560 ACQ65560 SU65560 IY65560 J65560 WVG20 WLK20 WBO20 VRS20 VHW20 UYA20 UOE20 UEI20 TUM20 TKQ20 TAU20 SQY20 SHC20 RXG20 RNK20 RDO20 QTS20 QJW20 QAA20 PQE20 PGI20 OWM20 OMQ20 OCU20 NSY20 NJC20 MZG20 MPK20 MFO20 LVS20 LLW20 LCA20 KSE20 KII20 JYM20 JOQ20 JEU20 IUY20 ILC20 IBG20 HRK20 HHO20 GXS20 GNW20 GEA20 FUE20 FKI20 FAM20 EQQ20 EGU20 DWY20 DNC20 DDG20 CTK20 CJO20 BZS20 BPW20 BGA20 AWE20 AMI20 ACM20 SQ20 IU20 SU33 WVK983068 WLO983068 WBS983068 VRW983068 VIA983068 UYE983068 UOI983068 UEM983068 TUQ983068 TKU983068 TAY983068 SRC983068 SHG983068 RXK983068 RNO983068 RDS983068 QTW983068 QKA983068 QAE983068 PQI983068 PGM983068 OWQ983068 OMU983068 OCY983068 NTC983068 NJG983068 MZK983068 MPO983068 MFS983068 LVW983068 LMA983068 LCE983068 KSI983068 KIM983068 JYQ983068 JOU983068 JEY983068 IVC983068 ILG983068 IBK983068 HRO983068 HHS983068 GXW983068 GOA983068 GEE983068 FUI983068 FKM983068 FAQ983068 EQU983068 EGY983068 DXC983068 DNG983068 DDK983068 CTO983068 CJS983068 BZW983068 BQA983068 BGE983068 AWI983068 AMM983068 ACQ983068 SU983068 IY983068 J983068 WVK917532 WLO917532 WBS917532 VRW917532 VIA917532 UYE917532 UOI917532 UEM917532 TUQ917532 TKU917532 TAY917532 SRC917532 SHG917532 RXK917532 RNO917532 RDS917532 QTW917532 QKA917532 QAE917532 PQI917532 PGM917532 OWQ917532 OMU917532 OCY917532 NTC917532 NJG917532 MZK917532 MPO917532 MFS917532 LVW917532 LMA917532 LCE917532 KSI917532 KIM917532 JYQ917532 JOU917532 JEY917532 IVC917532 ILG917532 IBK917532 HRO917532 HHS917532 GXW917532 GOA917532 GEE917532 FUI917532 FKM917532 FAQ917532 EQU917532 EGY917532 DXC917532 DNG917532 DDK917532 CTO917532 CJS917532 BZW917532 BQA917532 BGE917532 AWI917532 AMM917532 ACQ917532 SU917532 IY917532 J917532 WVK851996 WLO851996 WBS851996 VRW851996 VIA851996 UYE851996 UOI851996 UEM851996 TUQ851996 TKU851996 TAY851996 SRC851996 SHG851996 RXK851996 RNO851996 RDS851996 QTW851996 QKA851996 QAE851996 PQI851996 PGM851996 OWQ851996 OMU851996 OCY851996 NTC851996 NJG851996 MZK851996 MPO851996 MFS851996 LVW851996 LMA851996 LCE851996 KSI851996 KIM851996 JYQ851996 JOU851996 JEY851996 IVC851996 ILG851996 IBK851996 HRO851996 HHS851996 GXW851996 GOA851996 GEE851996 FUI851996 FKM851996 FAQ851996 EQU851996 EGY851996 DXC851996 DNG851996 DDK851996 CTO851996 CJS851996 BZW851996 BQA851996 BGE851996 AWI851996 AMM851996 ACQ851996 SU851996 IY851996 J851996 WVK786460 WLO786460 WBS786460 VRW786460 VIA786460 UYE786460 UOI786460 UEM786460 TUQ786460 TKU786460 TAY786460 SRC786460 SHG786460 RXK786460 RNO786460 RDS786460 QTW786460 QKA786460 QAE786460 PQI786460 PGM786460 OWQ786460 OMU786460 OCY786460 NTC786460 NJG786460 MZK786460 MPO786460 MFS786460 LVW786460 LMA786460 LCE786460 KSI786460 KIM786460 JYQ786460 JOU786460 JEY786460 IVC786460 ILG786460 IBK786460 HRO786460 HHS786460 GXW786460 GOA786460 GEE786460 FUI786460 FKM786460 FAQ786460 EQU786460 EGY786460 DXC786460 DNG786460 DDK786460 CTO786460 CJS786460 BZW786460 BQA786460 BGE786460 AWI786460 AMM786460 ACQ786460 SU786460 IY786460 J786460 WVK720924 WLO720924 WBS720924 VRW720924 VIA720924 UYE720924 UOI720924 UEM720924 TUQ720924 TKU720924 TAY720924 SRC720924 SHG720924 RXK720924 RNO720924 RDS720924 QTW720924 QKA720924 QAE720924 PQI720924 PGM720924 OWQ720924 OMU720924 OCY720924 NTC720924 NJG720924 MZK720924 MPO720924 MFS720924 LVW720924 LMA720924 LCE720924 KSI720924 KIM720924 JYQ720924 JOU720924 JEY720924 IVC720924 ILG720924 IBK720924 HRO720924 HHS720924 GXW720924 GOA720924 GEE720924 FUI720924 FKM720924 FAQ720924 EQU720924 EGY720924 DXC720924 DNG720924 DDK720924 CTO720924 CJS720924 BZW720924 BQA720924 BGE720924 AWI720924 AMM720924 ACQ720924 SU720924 IY720924 J720924 WVK655388 WLO655388 WBS655388 VRW655388 VIA655388 UYE655388 UOI655388 UEM655388 TUQ655388 TKU655388 TAY655388 SRC655388 SHG655388 RXK655388 RNO655388 RDS655388 QTW655388 QKA655388 QAE655388 PQI655388 PGM655388 OWQ655388 OMU655388 OCY655388 NTC655388 NJG655388 MZK655388 MPO655388 MFS655388 LVW655388 LMA655388 LCE655388 KSI655388 KIM655388 JYQ655388 JOU655388 JEY655388 IVC655388 ILG655388 IBK655388 HRO655388 HHS655388 GXW655388 GOA655388 GEE655388 FUI655388 FKM655388 FAQ655388 EQU655388 EGY655388 DXC655388 DNG655388 DDK655388 CTO655388 CJS655388 BZW655388 BQA655388 BGE655388 AWI655388 AMM655388 ACQ655388 SU655388 IY655388 J655388 WVK589852 WLO589852 WBS589852 VRW589852 VIA589852 UYE589852 UOI589852 UEM589852 TUQ589852 TKU589852 TAY589852 SRC589852 SHG589852 RXK589852 RNO589852 RDS589852 QTW589852 QKA589852 QAE589852 PQI589852 PGM589852 OWQ589852 OMU589852 OCY589852 NTC589852 NJG589852 MZK589852 MPO589852 MFS589852 LVW589852 LMA589852 LCE589852 KSI589852 KIM589852 JYQ589852 JOU589852 JEY589852 IVC589852 ILG589852 IBK589852 HRO589852 HHS589852 GXW589852 GOA589852 GEE589852 FUI589852 FKM589852 FAQ589852 EQU589852 EGY589852 DXC589852 DNG589852 DDK589852 CTO589852 CJS589852 BZW589852 BQA589852 BGE589852 AWI589852 AMM589852 ACQ589852 SU589852 IY589852 J589852 WVK524316 WLO524316 WBS524316 VRW524316 VIA524316 UYE524316 UOI524316 UEM524316 TUQ524316 TKU524316 TAY524316 SRC524316 SHG524316 RXK524316 RNO524316 RDS524316 QTW524316 QKA524316 QAE524316 PQI524316 PGM524316 OWQ524316 OMU524316 OCY524316 NTC524316 NJG524316 MZK524316 MPO524316 MFS524316 LVW524316 LMA524316 LCE524316 KSI524316 KIM524316 JYQ524316 JOU524316 JEY524316 IVC524316 ILG524316 IBK524316 HRO524316 HHS524316 GXW524316 GOA524316 GEE524316 FUI524316 FKM524316 FAQ524316 EQU524316 EGY524316 DXC524316 DNG524316 DDK524316 CTO524316 CJS524316 BZW524316 BQA524316 BGE524316 AWI524316 AMM524316 ACQ524316 SU524316 IY524316 J524316 WVK458780 WLO458780 WBS458780 VRW458780 VIA458780 UYE458780 UOI458780 UEM458780 TUQ458780 TKU458780 TAY458780 SRC458780 SHG458780 RXK458780 RNO458780 RDS458780 QTW458780 QKA458780 QAE458780 PQI458780 PGM458780 OWQ458780 OMU458780 OCY458780 NTC458780 NJG458780 MZK458780 MPO458780 MFS458780 LVW458780 LMA458780 LCE458780 KSI458780 KIM458780 JYQ458780 JOU458780 JEY458780 IVC458780 ILG458780 IBK458780 HRO458780 HHS458780 GXW458780 GOA458780 GEE458780 FUI458780 FKM458780 FAQ458780 EQU458780 EGY458780 DXC458780 DNG458780 DDK458780 CTO458780 CJS458780 BZW458780 BQA458780 BGE458780 AWI458780 AMM458780 ACQ458780 SU458780 IY458780 J458780 WVK393244 WLO393244 WBS393244 VRW393244 VIA393244 UYE393244 UOI393244 UEM393244 TUQ393244 TKU393244 TAY393244 SRC393244 SHG393244 RXK393244 RNO393244 RDS393244 QTW393244 QKA393244 QAE393244 PQI393244 PGM393244 OWQ393244 OMU393244 OCY393244 NTC393244 NJG393244 MZK393244 MPO393244 MFS393244 LVW393244 LMA393244 LCE393244 KSI393244 KIM393244 JYQ393244 JOU393244 JEY393244 IVC393244 ILG393244 IBK393244 HRO393244 HHS393244 GXW393244 GOA393244 GEE393244 FUI393244 FKM393244 FAQ393244 EQU393244 EGY393244 DXC393244 DNG393244 DDK393244 CTO393244 CJS393244 BZW393244 BQA393244 BGE393244 AWI393244 AMM393244 ACQ393244 SU393244 IY393244 J393244 WVK327708 WLO327708 WBS327708 VRW327708 VIA327708 UYE327708 UOI327708 UEM327708 TUQ327708 TKU327708 TAY327708 SRC327708 SHG327708 RXK327708 RNO327708 RDS327708 QTW327708 QKA327708 QAE327708 PQI327708 PGM327708 OWQ327708 OMU327708 OCY327708 NTC327708 NJG327708 MZK327708 MPO327708 MFS327708 LVW327708 LMA327708 LCE327708 KSI327708 KIM327708 JYQ327708 JOU327708 JEY327708 IVC327708 ILG327708 IBK327708 HRO327708 HHS327708 GXW327708 GOA327708 GEE327708 FUI327708 FKM327708 FAQ327708 EQU327708 EGY327708 DXC327708 DNG327708 DDK327708 CTO327708 CJS327708 BZW327708 BQA327708 BGE327708 AWI327708 AMM327708 ACQ327708 SU327708 IY327708 J327708 WVK262172 WLO262172 WBS262172 VRW262172 VIA262172 UYE262172 UOI262172 UEM262172 TUQ262172 TKU262172 TAY262172 SRC262172 SHG262172 RXK262172 RNO262172 RDS262172 QTW262172 QKA262172 QAE262172 PQI262172 PGM262172 OWQ262172 OMU262172 OCY262172 NTC262172 NJG262172 MZK262172 MPO262172 MFS262172 LVW262172 LMA262172 LCE262172 KSI262172 KIM262172 JYQ262172 JOU262172 JEY262172 IVC262172 ILG262172 IBK262172 HRO262172 HHS262172 GXW262172 GOA262172 GEE262172 FUI262172 FKM262172 FAQ262172 EQU262172 EGY262172 DXC262172 DNG262172 DDK262172 CTO262172 CJS262172 BZW262172 BQA262172 BGE262172 AWI262172 AMM262172 ACQ262172 SU262172 IY262172 J262172 WVK196636 WLO196636 WBS196636 VRW196636 VIA196636 UYE196636 UOI196636 UEM196636 TUQ196636 TKU196636 TAY196636 SRC196636 SHG196636 RXK196636 RNO196636 RDS196636 QTW196636 QKA196636 QAE196636 PQI196636 PGM196636 OWQ196636 OMU196636 OCY196636 NTC196636 NJG196636 MZK196636 MPO196636 MFS196636 LVW196636 LMA196636 LCE196636 KSI196636 KIM196636 JYQ196636 JOU196636 JEY196636 IVC196636 ILG196636 IBK196636 HRO196636 HHS196636 GXW196636 GOA196636 GEE196636 FUI196636 FKM196636 FAQ196636 EQU196636 EGY196636 DXC196636 DNG196636 DDK196636 CTO196636 CJS196636 BZW196636 BQA196636 BGE196636 AWI196636 AMM196636 ACQ196636 SU196636 IY196636 J196636 WVK131100 WLO131100 WBS131100 VRW131100 VIA131100 UYE131100 UOI131100 UEM131100 TUQ131100 TKU131100 TAY131100 SRC131100 SHG131100 RXK131100 RNO131100 RDS131100 QTW131100 QKA131100 QAE131100 PQI131100 PGM131100 OWQ131100 OMU131100 OCY131100 NTC131100 NJG131100 MZK131100 MPO131100 MFS131100 LVW131100 LMA131100 LCE131100 KSI131100 KIM131100 JYQ131100 JOU131100 JEY131100 IVC131100 ILG131100 IBK131100 HRO131100 HHS131100 GXW131100 GOA131100 GEE131100 FUI131100 FKM131100 FAQ131100 EQU131100 EGY131100 DXC131100 DNG131100 DDK131100 CTO131100 CJS131100 BZW131100 BQA131100 BGE131100 AWI131100 AMM131100 ACQ131100 SU131100 IY131100 J131100 WVK65564 WLO65564 WBS65564 VRW65564 VIA65564 UYE65564 UOI65564 UEM65564 TUQ65564 TKU65564 TAY65564 SRC65564 SHG65564 RXK65564 RNO65564 RDS65564 QTW65564 QKA65564 QAE65564 PQI65564 PGM65564 OWQ65564 OMU65564 OCY65564 NTC65564 NJG65564 MZK65564 MPO65564 MFS65564 LVW65564 LMA65564 LCE65564 KSI65564 KIM65564 JYQ65564 JOU65564 JEY65564 IVC65564 ILG65564 IBK65564 HRO65564 HHS65564 GXW65564 GOA65564 GEE65564 FUI65564 FKM65564 FAQ65564 EQU65564 EGY65564 DXC65564 DNG65564 DDK65564 CTO65564 CJS65564 BZW65564 BQA65564 BGE65564 AWI65564 AMM65564 ACQ65564 SU65564 IY65564 J65564 WVG24 WLK24 WBO24 VRS24 VHW24 UYA24 UOE24 UEI24 TUM24 TKQ24 TAU24 SQY24 SHC24 RXG24 RNK24 RDO24 QTS24 QJW24 QAA24 PQE24 PGI24 OWM24 OMQ24 OCU24 NSY24 NJC24 MZG24 MPK24 MFO24 LVS24 LLW24 LCA24 KSE24 KII24 JYM24 JOQ24 JEU24 IUY24 ILC24 IBG24 HRK24 HHO24 GXS24 GNW24 GEA24 FUE24 FKI24 FAM24 EQQ24 EGU24 DWY24 DNC24 DDG24 CTK24 CJO24 BZS24 BPW24 BGA24 AWE24 AMI24 ACM24 SQ24 IU24 SQ32 WVK983072:WVK983073 WLO983072:WLO983073 WBS983072:WBS983073 VRW983072:VRW983073 VIA983072:VIA983073 UYE983072:UYE983073 UOI983072:UOI983073 UEM983072:UEM983073 TUQ983072:TUQ983073 TKU983072:TKU983073 TAY983072:TAY983073 SRC983072:SRC983073 SHG983072:SHG983073 RXK983072:RXK983073 RNO983072:RNO983073 RDS983072:RDS983073 QTW983072:QTW983073 QKA983072:QKA983073 QAE983072:QAE983073 PQI983072:PQI983073 PGM983072:PGM983073 OWQ983072:OWQ983073 OMU983072:OMU983073 OCY983072:OCY983073 NTC983072:NTC983073 NJG983072:NJG983073 MZK983072:MZK983073 MPO983072:MPO983073 MFS983072:MFS983073 LVW983072:LVW983073 LMA983072:LMA983073 LCE983072:LCE983073 KSI983072:KSI983073 KIM983072:KIM983073 JYQ983072:JYQ983073 JOU983072:JOU983073 JEY983072:JEY983073 IVC983072:IVC983073 ILG983072:ILG983073 IBK983072:IBK983073 HRO983072:HRO983073 HHS983072:HHS983073 GXW983072:GXW983073 GOA983072:GOA983073 GEE983072:GEE983073 FUI983072:FUI983073 FKM983072:FKM983073 FAQ983072:FAQ983073 EQU983072:EQU983073 EGY983072:EGY983073 DXC983072:DXC983073 DNG983072:DNG983073 DDK983072:DDK983073 CTO983072:CTO983073 CJS983072:CJS983073 BZW983072:BZW983073 BQA983072:BQA983073 BGE983072:BGE983073 AWI983072:AWI983073 AMM983072:AMM983073 ACQ983072:ACQ983073 SU983072:SU983073 IY983072:IY983073 J983072:J983073 WVK917536:WVK917537 WLO917536:WLO917537 WBS917536:WBS917537 VRW917536:VRW917537 VIA917536:VIA917537 UYE917536:UYE917537 UOI917536:UOI917537 UEM917536:UEM917537 TUQ917536:TUQ917537 TKU917536:TKU917537 TAY917536:TAY917537 SRC917536:SRC917537 SHG917536:SHG917537 RXK917536:RXK917537 RNO917536:RNO917537 RDS917536:RDS917537 QTW917536:QTW917537 QKA917536:QKA917537 QAE917536:QAE917537 PQI917536:PQI917537 PGM917536:PGM917537 OWQ917536:OWQ917537 OMU917536:OMU917537 OCY917536:OCY917537 NTC917536:NTC917537 NJG917536:NJG917537 MZK917536:MZK917537 MPO917536:MPO917537 MFS917536:MFS917537 LVW917536:LVW917537 LMA917536:LMA917537 LCE917536:LCE917537 KSI917536:KSI917537 KIM917536:KIM917537 JYQ917536:JYQ917537 JOU917536:JOU917537 JEY917536:JEY917537 IVC917536:IVC917537 ILG917536:ILG917537 IBK917536:IBK917537 HRO917536:HRO917537 HHS917536:HHS917537 GXW917536:GXW917537 GOA917536:GOA917537 GEE917536:GEE917537 FUI917536:FUI917537 FKM917536:FKM917537 FAQ917536:FAQ917537 EQU917536:EQU917537 EGY917536:EGY917537 DXC917536:DXC917537 DNG917536:DNG917537 DDK917536:DDK917537 CTO917536:CTO917537 CJS917536:CJS917537 BZW917536:BZW917537 BQA917536:BQA917537 BGE917536:BGE917537 AWI917536:AWI917537 AMM917536:AMM917537 ACQ917536:ACQ917537 SU917536:SU917537 IY917536:IY917537 J917536:J917537 WVK852000:WVK852001 WLO852000:WLO852001 WBS852000:WBS852001 VRW852000:VRW852001 VIA852000:VIA852001 UYE852000:UYE852001 UOI852000:UOI852001 UEM852000:UEM852001 TUQ852000:TUQ852001 TKU852000:TKU852001 TAY852000:TAY852001 SRC852000:SRC852001 SHG852000:SHG852001 RXK852000:RXK852001 RNO852000:RNO852001 RDS852000:RDS852001 QTW852000:QTW852001 QKA852000:QKA852001 QAE852000:QAE852001 PQI852000:PQI852001 PGM852000:PGM852001 OWQ852000:OWQ852001 OMU852000:OMU852001 OCY852000:OCY852001 NTC852000:NTC852001 NJG852000:NJG852001 MZK852000:MZK852001 MPO852000:MPO852001 MFS852000:MFS852001 LVW852000:LVW852001 LMA852000:LMA852001 LCE852000:LCE852001 KSI852000:KSI852001 KIM852000:KIM852001 JYQ852000:JYQ852001 JOU852000:JOU852001 JEY852000:JEY852001 IVC852000:IVC852001 ILG852000:ILG852001 IBK852000:IBK852001 HRO852000:HRO852001 HHS852000:HHS852001 GXW852000:GXW852001 GOA852000:GOA852001 GEE852000:GEE852001 FUI852000:FUI852001 FKM852000:FKM852001 FAQ852000:FAQ852001 EQU852000:EQU852001 EGY852000:EGY852001 DXC852000:DXC852001 DNG852000:DNG852001 DDK852000:DDK852001 CTO852000:CTO852001 CJS852000:CJS852001 BZW852000:BZW852001 BQA852000:BQA852001 BGE852000:BGE852001 AWI852000:AWI852001 AMM852000:AMM852001 ACQ852000:ACQ852001 SU852000:SU852001 IY852000:IY852001 J852000:J852001 WVK786464:WVK786465 WLO786464:WLO786465 WBS786464:WBS786465 VRW786464:VRW786465 VIA786464:VIA786465 UYE786464:UYE786465 UOI786464:UOI786465 UEM786464:UEM786465 TUQ786464:TUQ786465 TKU786464:TKU786465 TAY786464:TAY786465 SRC786464:SRC786465 SHG786464:SHG786465 RXK786464:RXK786465 RNO786464:RNO786465 RDS786464:RDS786465 QTW786464:QTW786465 QKA786464:QKA786465 QAE786464:QAE786465 PQI786464:PQI786465 PGM786464:PGM786465 OWQ786464:OWQ786465 OMU786464:OMU786465 OCY786464:OCY786465 NTC786464:NTC786465 NJG786464:NJG786465 MZK786464:MZK786465 MPO786464:MPO786465 MFS786464:MFS786465 LVW786464:LVW786465 LMA786464:LMA786465 LCE786464:LCE786465 KSI786464:KSI786465 KIM786464:KIM786465 JYQ786464:JYQ786465 JOU786464:JOU786465 JEY786464:JEY786465 IVC786464:IVC786465 ILG786464:ILG786465 IBK786464:IBK786465 HRO786464:HRO786465 HHS786464:HHS786465 GXW786464:GXW786465 GOA786464:GOA786465 GEE786464:GEE786465 FUI786464:FUI786465 FKM786464:FKM786465 FAQ786464:FAQ786465 EQU786464:EQU786465 EGY786464:EGY786465 DXC786464:DXC786465 DNG786464:DNG786465 DDK786464:DDK786465 CTO786464:CTO786465 CJS786464:CJS786465 BZW786464:BZW786465 BQA786464:BQA786465 BGE786464:BGE786465 AWI786464:AWI786465 AMM786464:AMM786465 ACQ786464:ACQ786465 SU786464:SU786465 IY786464:IY786465 J786464:J786465 WVK720928:WVK720929 WLO720928:WLO720929 WBS720928:WBS720929 VRW720928:VRW720929 VIA720928:VIA720929 UYE720928:UYE720929 UOI720928:UOI720929 UEM720928:UEM720929 TUQ720928:TUQ720929 TKU720928:TKU720929 TAY720928:TAY720929 SRC720928:SRC720929 SHG720928:SHG720929 RXK720928:RXK720929 RNO720928:RNO720929 RDS720928:RDS720929 QTW720928:QTW720929 QKA720928:QKA720929 QAE720928:QAE720929 PQI720928:PQI720929 PGM720928:PGM720929 OWQ720928:OWQ720929 OMU720928:OMU720929 OCY720928:OCY720929 NTC720928:NTC720929 NJG720928:NJG720929 MZK720928:MZK720929 MPO720928:MPO720929 MFS720928:MFS720929 LVW720928:LVW720929 LMA720928:LMA720929 LCE720928:LCE720929 KSI720928:KSI720929 KIM720928:KIM720929 JYQ720928:JYQ720929 JOU720928:JOU720929 JEY720928:JEY720929 IVC720928:IVC720929 ILG720928:ILG720929 IBK720928:IBK720929 HRO720928:HRO720929 HHS720928:HHS720929 GXW720928:GXW720929 GOA720928:GOA720929 GEE720928:GEE720929 FUI720928:FUI720929 FKM720928:FKM720929 FAQ720928:FAQ720929 EQU720928:EQU720929 EGY720928:EGY720929 DXC720928:DXC720929 DNG720928:DNG720929 DDK720928:DDK720929 CTO720928:CTO720929 CJS720928:CJS720929 BZW720928:BZW720929 BQA720928:BQA720929 BGE720928:BGE720929 AWI720928:AWI720929 AMM720928:AMM720929 ACQ720928:ACQ720929 SU720928:SU720929 IY720928:IY720929 J720928:J720929 WVK655392:WVK655393 WLO655392:WLO655393 WBS655392:WBS655393 VRW655392:VRW655393 VIA655392:VIA655393 UYE655392:UYE655393 UOI655392:UOI655393 UEM655392:UEM655393 TUQ655392:TUQ655393 TKU655392:TKU655393 TAY655392:TAY655393 SRC655392:SRC655393 SHG655392:SHG655393 RXK655392:RXK655393 RNO655392:RNO655393 RDS655392:RDS655393 QTW655392:QTW655393 QKA655392:QKA655393 QAE655392:QAE655393 PQI655392:PQI655393 PGM655392:PGM655393 OWQ655392:OWQ655393 OMU655392:OMU655393 OCY655392:OCY655393 NTC655392:NTC655393 NJG655392:NJG655393 MZK655392:MZK655393 MPO655392:MPO655393 MFS655392:MFS655393 LVW655392:LVW655393 LMA655392:LMA655393 LCE655392:LCE655393 KSI655392:KSI655393 KIM655392:KIM655393 JYQ655392:JYQ655393 JOU655392:JOU655393 JEY655392:JEY655393 IVC655392:IVC655393 ILG655392:ILG655393 IBK655392:IBK655393 HRO655392:HRO655393 HHS655392:HHS655393 GXW655392:GXW655393 GOA655392:GOA655393 GEE655392:GEE655393 FUI655392:FUI655393 FKM655392:FKM655393 FAQ655392:FAQ655393 EQU655392:EQU655393 EGY655392:EGY655393 DXC655392:DXC655393 DNG655392:DNG655393 DDK655392:DDK655393 CTO655392:CTO655393 CJS655392:CJS655393 BZW655392:BZW655393 BQA655392:BQA655393 BGE655392:BGE655393 AWI655392:AWI655393 AMM655392:AMM655393 ACQ655392:ACQ655393 SU655392:SU655393 IY655392:IY655393 J655392:J655393 WVK589856:WVK589857 WLO589856:WLO589857 WBS589856:WBS589857 VRW589856:VRW589857 VIA589856:VIA589857 UYE589856:UYE589857 UOI589856:UOI589857 UEM589856:UEM589857 TUQ589856:TUQ589857 TKU589856:TKU589857 TAY589856:TAY589857 SRC589856:SRC589857 SHG589856:SHG589857 RXK589856:RXK589857 RNO589856:RNO589857 RDS589856:RDS589857 QTW589856:QTW589857 QKA589856:QKA589857 QAE589856:QAE589857 PQI589856:PQI589857 PGM589856:PGM589857 OWQ589856:OWQ589857 OMU589856:OMU589857 OCY589856:OCY589857 NTC589856:NTC589857 NJG589856:NJG589857 MZK589856:MZK589857 MPO589856:MPO589857 MFS589856:MFS589857 LVW589856:LVW589857 LMA589856:LMA589857 LCE589856:LCE589857 KSI589856:KSI589857 KIM589856:KIM589857 JYQ589856:JYQ589857 JOU589856:JOU589857 JEY589856:JEY589857 IVC589856:IVC589857 ILG589856:ILG589857 IBK589856:IBK589857 HRO589856:HRO589857 HHS589856:HHS589857 GXW589856:GXW589857 GOA589856:GOA589857 GEE589856:GEE589857 FUI589856:FUI589857 FKM589856:FKM589857 FAQ589856:FAQ589857 EQU589856:EQU589857 EGY589856:EGY589857 DXC589856:DXC589857 DNG589856:DNG589857 DDK589856:DDK589857 CTO589856:CTO589857 CJS589856:CJS589857 BZW589856:BZW589857 BQA589856:BQA589857 BGE589856:BGE589857 AWI589856:AWI589857 AMM589856:AMM589857 ACQ589856:ACQ589857 SU589856:SU589857 IY589856:IY589857 J589856:J589857 WVK524320:WVK524321 WLO524320:WLO524321 WBS524320:WBS524321 VRW524320:VRW524321 VIA524320:VIA524321 UYE524320:UYE524321 UOI524320:UOI524321 UEM524320:UEM524321 TUQ524320:TUQ524321 TKU524320:TKU524321 TAY524320:TAY524321 SRC524320:SRC524321 SHG524320:SHG524321 RXK524320:RXK524321 RNO524320:RNO524321 RDS524320:RDS524321 QTW524320:QTW524321 QKA524320:QKA524321 QAE524320:QAE524321 PQI524320:PQI524321 PGM524320:PGM524321 OWQ524320:OWQ524321 OMU524320:OMU524321 OCY524320:OCY524321 NTC524320:NTC524321 NJG524320:NJG524321 MZK524320:MZK524321 MPO524320:MPO524321 MFS524320:MFS524321 LVW524320:LVW524321 LMA524320:LMA524321 LCE524320:LCE524321 KSI524320:KSI524321 KIM524320:KIM524321 JYQ524320:JYQ524321 JOU524320:JOU524321 JEY524320:JEY524321 IVC524320:IVC524321 ILG524320:ILG524321 IBK524320:IBK524321 HRO524320:HRO524321 HHS524320:HHS524321 GXW524320:GXW524321 GOA524320:GOA524321 GEE524320:GEE524321 FUI524320:FUI524321 FKM524320:FKM524321 FAQ524320:FAQ524321 EQU524320:EQU524321 EGY524320:EGY524321 DXC524320:DXC524321 DNG524320:DNG524321 DDK524320:DDK524321 CTO524320:CTO524321 CJS524320:CJS524321 BZW524320:BZW524321 BQA524320:BQA524321 BGE524320:BGE524321 AWI524320:AWI524321 AMM524320:AMM524321 ACQ524320:ACQ524321 SU524320:SU524321 IY524320:IY524321 J524320:J524321 WVK458784:WVK458785 WLO458784:WLO458785 WBS458784:WBS458785 VRW458784:VRW458785 VIA458784:VIA458785 UYE458784:UYE458785 UOI458784:UOI458785 UEM458784:UEM458785 TUQ458784:TUQ458785 TKU458784:TKU458785 TAY458784:TAY458785 SRC458784:SRC458785 SHG458784:SHG458785 RXK458784:RXK458785 RNO458784:RNO458785 RDS458784:RDS458785 QTW458784:QTW458785 QKA458784:QKA458785 QAE458784:QAE458785 PQI458784:PQI458785 PGM458784:PGM458785 OWQ458784:OWQ458785 OMU458784:OMU458785 OCY458784:OCY458785 NTC458784:NTC458785 NJG458784:NJG458785 MZK458784:MZK458785 MPO458784:MPO458785 MFS458784:MFS458785 LVW458784:LVW458785 LMA458784:LMA458785 LCE458784:LCE458785 KSI458784:KSI458785 KIM458784:KIM458785 JYQ458784:JYQ458785 JOU458784:JOU458785 JEY458784:JEY458785 IVC458784:IVC458785 ILG458784:ILG458785 IBK458784:IBK458785 HRO458784:HRO458785 HHS458784:HHS458785 GXW458784:GXW458785 GOA458784:GOA458785 GEE458784:GEE458785 FUI458784:FUI458785 FKM458784:FKM458785 FAQ458784:FAQ458785 EQU458784:EQU458785 EGY458784:EGY458785 DXC458784:DXC458785 DNG458784:DNG458785 DDK458784:DDK458785 CTO458784:CTO458785 CJS458784:CJS458785 BZW458784:BZW458785 BQA458784:BQA458785 BGE458784:BGE458785 AWI458784:AWI458785 AMM458784:AMM458785 ACQ458784:ACQ458785 SU458784:SU458785 IY458784:IY458785 J458784:J458785 WVK393248:WVK393249 WLO393248:WLO393249 WBS393248:WBS393249 VRW393248:VRW393249 VIA393248:VIA393249 UYE393248:UYE393249 UOI393248:UOI393249 UEM393248:UEM393249 TUQ393248:TUQ393249 TKU393248:TKU393249 TAY393248:TAY393249 SRC393248:SRC393249 SHG393248:SHG393249 RXK393248:RXK393249 RNO393248:RNO393249 RDS393248:RDS393249 QTW393248:QTW393249 QKA393248:QKA393249 QAE393248:QAE393249 PQI393248:PQI393249 PGM393248:PGM393249 OWQ393248:OWQ393249 OMU393248:OMU393249 OCY393248:OCY393249 NTC393248:NTC393249 NJG393248:NJG393249 MZK393248:MZK393249 MPO393248:MPO393249 MFS393248:MFS393249 LVW393248:LVW393249 LMA393248:LMA393249 LCE393248:LCE393249 KSI393248:KSI393249 KIM393248:KIM393249 JYQ393248:JYQ393249 JOU393248:JOU393249 JEY393248:JEY393249 IVC393248:IVC393249 ILG393248:ILG393249 IBK393248:IBK393249 HRO393248:HRO393249 HHS393248:HHS393249 GXW393248:GXW393249 GOA393248:GOA393249 GEE393248:GEE393249 FUI393248:FUI393249 FKM393248:FKM393249 FAQ393248:FAQ393249 EQU393248:EQU393249 EGY393248:EGY393249 DXC393248:DXC393249 DNG393248:DNG393249 DDK393248:DDK393249 CTO393248:CTO393249 CJS393248:CJS393249 BZW393248:BZW393249 BQA393248:BQA393249 BGE393248:BGE393249 AWI393248:AWI393249 AMM393248:AMM393249 ACQ393248:ACQ393249 SU393248:SU393249 IY393248:IY393249 J393248:J393249 WVK327712:WVK327713 WLO327712:WLO327713 WBS327712:WBS327713 VRW327712:VRW327713 VIA327712:VIA327713 UYE327712:UYE327713 UOI327712:UOI327713 UEM327712:UEM327713 TUQ327712:TUQ327713 TKU327712:TKU327713 TAY327712:TAY327713 SRC327712:SRC327713 SHG327712:SHG327713 RXK327712:RXK327713 RNO327712:RNO327713 RDS327712:RDS327713 QTW327712:QTW327713 QKA327712:QKA327713 QAE327712:QAE327713 PQI327712:PQI327713 PGM327712:PGM327713 OWQ327712:OWQ327713 OMU327712:OMU327713 OCY327712:OCY327713 NTC327712:NTC327713 NJG327712:NJG327713 MZK327712:MZK327713 MPO327712:MPO327713 MFS327712:MFS327713 LVW327712:LVW327713 LMA327712:LMA327713 LCE327712:LCE327713 KSI327712:KSI327713 KIM327712:KIM327713 JYQ327712:JYQ327713 JOU327712:JOU327713 JEY327712:JEY327713 IVC327712:IVC327713 ILG327712:ILG327713 IBK327712:IBK327713 HRO327712:HRO327713 HHS327712:HHS327713 GXW327712:GXW327713 GOA327712:GOA327713 GEE327712:GEE327713 FUI327712:FUI327713 FKM327712:FKM327713 FAQ327712:FAQ327713 EQU327712:EQU327713 EGY327712:EGY327713 DXC327712:DXC327713 DNG327712:DNG327713 DDK327712:DDK327713 CTO327712:CTO327713 CJS327712:CJS327713 BZW327712:BZW327713 BQA327712:BQA327713 BGE327712:BGE327713 AWI327712:AWI327713 AMM327712:AMM327713 ACQ327712:ACQ327713 SU327712:SU327713 IY327712:IY327713 J327712:J327713 WVK262176:WVK262177 WLO262176:WLO262177 WBS262176:WBS262177 VRW262176:VRW262177 VIA262176:VIA262177 UYE262176:UYE262177 UOI262176:UOI262177 UEM262176:UEM262177 TUQ262176:TUQ262177 TKU262176:TKU262177 TAY262176:TAY262177 SRC262176:SRC262177 SHG262176:SHG262177 RXK262176:RXK262177 RNO262176:RNO262177 RDS262176:RDS262177 QTW262176:QTW262177 QKA262176:QKA262177 QAE262176:QAE262177 PQI262176:PQI262177 PGM262176:PGM262177 OWQ262176:OWQ262177 OMU262176:OMU262177 OCY262176:OCY262177 NTC262176:NTC262177 NJG262176:NJG262177 MZK262176:MZK262177 MPO262176:MPO262177 MFS262176:MFS262177 LVW262176:LVW262177 LMA262176:LMA262177 LCE262176:LCE262177 KSI262176:KSI262177 KIM262176:KIM262177 JYQ262176:JYQ262177 JOU262176:JOU262177 JEY262176:JEY262177 IVC262176:IVC262177 ILG262176:ILG262177 IBK262176:IBK262177 HRO262176:HRO262177 HHS262176:HHS262177 GXW262176:GXW262177 GOA262176:GOA262177 GEE262176:GEE262177 FUI262176:FUI262177 FKM262176:FKM262177 FAQ262176:FAQ262177 EQU262176:EQU262177 EGY262176:EGY262177 DXC262176:DXC262177 DNG262176:DNG262177 DDK262176:DDK262177 CTO262176:CTO262177 CJS262176:CJS262177 BZW262176:BZW262177 BQA262176:BQA262177 BGE262176:BGE262177 AWI262176:AWI262177 AMM262176:AMM262177 ACQ262176:ACQ262177 SU262176:SU262177 IY262176:IY262177 J262176:J262177 WVK196640:WVK196641 WLO196640:WLO196641 WBS196640:WBS196641 VRW196640:VRW196641 VIA196640:VIA196641 UYE196640:UYE196641 UOI196640:UOI196641 UEM196640:UEM196641 TUQ196640:TUQ196641 TKU196640:TKU196641 TAY196640:TAY196641 SRC196640:SRC196641 SHG196640:SHG196641 RXK196640:RXK196641 RNO196640:RNO196641 RDS196640:RDS196641 QTW196640:QTW196641 QKA196640:QKA196641 QAE196640:QAE196641 PQI196640:PQI196641 PGM196640:PGM196641 OWQ196640:OWQ196641 OMU196640:OMU196641 OCY196640:OCY196641 NTC196640:NTC196641 NJG196640:NJG196641 MZK196640:MZK196641 MPO196640:MPO196641 MFS196640:MFS196641 LVW196640:LVW196641 LMA196640:LMA196641 LCE196640:LCE196641 KSI196640:KSI196641 KIM196640:KIM196641 JYQ196640:JYQ196641 JOU196640:JOU196641 JEY196640:JEY196641 IVC196640:IVC196641 ILG196640:ILG196641 IBK196640:IBK196641 HRO196640:HRO196641 HHS196640:HHS196641 GXW196640:GXW196641 GOA196640:GOA196641 GEE196640:GEE196641 FUI196640:FUI196641 FKM196640:FKM196641 FAQ196640:FAQ196641 EQU196640:EQU196641 EGY196640:EGY196641 DXC196640:DXC196641 DNG196640:DNG196641 DDK196640:DDK196641 CTO196640:CTO196641 CJS196640:CJS196641 BZW196640:BZW196641 BQA196640:BQA196641 BGE196640:BGE196641 AWI196640:AWI196641 AMM196640:AMM196641 ACQ196640:ACQ196641 SU196640:SU196641 IY196640:IY196641 J196640:J196641 WVK131104:WVK131105 WLO131104:WLO131105 WBS131104:WBS131105 VRW131104:VRW131105 VIA131104:VIA131105 UYE131104:UYE131105 UOI131104:UOI131105 UEM131104:UEM131105 TUQ131104:TUQ131105 TKU131104:TKU131105 TAY131104:TAY131105 SRC131104:SRC131105 SHG131104:SHG131105 RXK131104:RXK131105 RNO131104:RNO131105 RDS131104:RDS131105 QTW131104:QTW131105 QKA131104:QKA131105 QAE131104:QAE131105 PQI131104:PQI131105 PGM131104:PGM131105 OWQ131104:OWQ131105 OMU131104:OMU131105 OCY131104:OCY131105 NTC131104:NTC131105 NJG131104:NJG131105 MZK131104:MZK131105 MPO131104:MPO131105 MFS131104:MFS131105 LVW131104:LVW131105 LMA131104:LMA131105 LCE131104:LCE131105 KSI131104:KSI131105 KIM131104:KIM131105 JYQ131104:JYQ131105 JOU131104:JOU131105 JEY131104:JEY131105 IVC131104:IVC131105 ILG131104:ILG131105 IBK131104:IBK131105 HRO131104:HRO131105 HHS131104:HHS131105 GXW131104:GXW131105 GOA131104:GOA131105 GEE131104:GEE131105 FUI131104:FUI131105 FKM131104:FKM131105 FAQ131104:FAQ131105 EQU131104:EQU131105 EGY131104:EGY131105 DXC131104:DXC131105 DNG131104:DNG131105 DDK131104:DDK131105 CTO131104:CTO131105 CJS131104:CJS131105 BZW131104:BZW131105 BQA131104:BQA131105 BGE131104:BGE131105 AWI131104:AWI131105 AMM131104:AMM131105 ACQ131104:ACQ131105 SU131104:SU131105 IY131104:IY131105 J131104:J131105 WVK65568:WVK65569 WLO65568:WLO65569 WBS65568:WBS65569 VRW65568:VRW65569 VIA65568:VIA65569 UYE65568:UYE65569 UOI65568:UOI65569 UEM65568:UEM65569 TUQ65568:TUQ65569 TKU65568:TKU65569 TAY65568:TAY65569 SRC65568:SRC65569 SHG65568:SHG65569 RXK65568:RXK65569 RNO65568:RNO65569 RDS65568:RDS65569 QTW65568:QTW65569 QKA65568:QKA65569 QAE65568:QAE65569 PQI65568:PQI65569 PGM65568:PGM65569 OWQ65568:OWQ65569 OMU65568:OMU65569 OCY65568:OCY65569 NTC65568:NTC65569 NJG65568:NJG65569 MZK65568:MZK65569 MPO65568:MPO65569 MFS65568:MFS65569 LVW65568:LVW65569 LMA65568:LMA65569 LCE65568:LCE65569 KSI65568:KSI65569 KIM65568:KIM65569 JYQ65568:JYQ65569 JOU65568:JOU65569 JEY65568:JEY65569 IVC65568:IVC65569 ILG65568:ILG65569 IBK65568:IBK65569 HRO65568:HRO65569 HHS65568:HHS65569 GXW65568:GXW65569 GOA65568:GOA65569 GEE65568:GEE65569 FUI65568:FUI65569 FKM65568:FKM65569 FAQ65568:FAQ65569 EQU65568:EQU65569 EGY65568:EGY65569 DXC65568:DXC65569 DNG65568:DNG65569 DDK65568:DDK65569 CTO65568:CTO65569 CJS65568:CJS65569 BZW65568:BZW65569 BQA65568:BQA65569 BGE65568:BGE65569 AWI65568:AWI65569 AMM65568:AMM65569 ACQ65568:ACQ65569 SU65568:SU65569 IY65568:IY65569 J65568:J65569 ACQ33 WVK983062 WLO983062 WBS983062 VRW983062 VIA983062 UYE983062 UOI983062 UEM983062 TUQ983062 TKU983062 TAY983062 SRC983062 SHG983062 RXK983062 RNO983062 RDS983062 QTW983062 QKA983062 QAE983062 PQI983062 PGM983062 OWQ983062 OMU983062 OCY983062 NTC983062 NJG983062 MZK983062 MPO983062 MFS983062 LVW983062 LMA983062 LCE983062 KSI983062 KIM983062 JYQ983062 JOU983062 JEY983062 IVC983062 ILG983062 IBK983062 HRO983062 HHS983062 GXW983062 GOA983062 GEE983062 FUI983062 FKM983062 FAQ983062 EQU983062 EGY983062 DXC983062 DNG983062 DDK983062 CTO983062 CJS983062 BZW983062 BQA983062 BGE983062 AWI983062 AMM983062 ACQ983062 SU983062 IY983062 J983062 WVK917526 WLO917526 WBS917526 VRW917526 VIA917526 UYE917526 UOI917526 UEM917526 TUQ917526 TKU917526 TAY917526 SRC917526 SHG917526 RXK917526 RNO917526 RDS917526 QTW917526 QKA917526 QAE917526 PQI917526 PGM917526 OWQ917526 OMU917526 OCY917526 NTC917526 NJG917526 MZK917526 MPO917526 MFS917526 LVW917526 LMA917526 LCE917526 KSI917526 KIM917526 JYQ917526 JOU917526 JEY917526 IVC917526 ILG917526 IBK917526 HRO917526 HHS917526 GXW917526 GOA917526 GEE917526 FUI917526 FKM917526 FAQ917526 EQU917526 EGY917526 DXC917526 DNG917526 DDK917526 CTO917526 CJS917526 BZW917526 BQA917526 BGE917526 AWI917526 AMM917526 ACQ917526 SU917526 IY917526 J917526 WVK851990 WLO851990 WBS851990 VRW851990 VIA851990 UYE851990 UOI851990 UEM851990 TUQ851990 TKU851990 TAY851990 SRC851990 SHG851990 RXK851990 RNO851990 RDS851990 QTW851990 QKA851990 QAE851990 PQI851990 PGM851990 OWQ851990 OMU851990 OCY851990 NTC851990 NJG851990 MZK851990 MPO851990 MFS851990 LVW851990 LMA851990 LCE851990 KSI851990 KIM851990 JYQ851990 JOU851990 JEY851990 IVC851990 ILG851990 IBK851990 HRO851990 HHS851990 GXW851990 GOA851990 GEE851990 FUI851990 FKM851990 FAQ851990 EQU851990 EGY851990 DXC851990 DNG851990 DDK851990 CTO851990 CJS851990 BZW851990 BQA851990 BGE851990 AWI851990 AMM851990 ACQ851990 SU851990 IY851990 J851990 WVK786454 WLO786454 WBS786454 VRW786454 VIA786454 UYE786454 UOI786454 UEM786454 TUQ786454 TKU786454 TAY786454 SRC786454 SHG786454 RXK786454 RNO786454 RDS786454 QTW786454 QKA786454 QAE786454 PQI786454 PGM786454 OWQ786454 OMU786454 OCY786454 NTC786454 NJG786454 MZK786454 MPO786454 MFS786454 LVW786454 LMA786454 LCE786454 KSI786454 KIM786454 JYQ786454 JOU786454 JEY786454 IVC786454 ILG786454 IBK786454 HRO786454 HHS786454 GXW786454 GOA786454 GEE786454 FUI786454 FKM786454 FAQ786454 EQU786454 EGY786454 DXC786454 DNG786454 DDK786454 CTO786454 CJS786454 BZW786454 BQA786454 BGE786454 AWI786454 AMM786454 ACQ786454 SU786454 IY786454 J786454 WVK720918 WLO720918 WBS720918 VRW720918 VIA720918 UYE720918 UOI720918 UEM720918 TUQ720918 TKU720918 TAY720918 SRC720918 SHG720918 RXK720918 RNO720918 RDS720918 QTW720918 QKA720918 QAE720918 PQI720918 PGM720918 OWQ720918 OMU720918 OCY720918 NTC720918 NJG720918 MZK720918 MPO720918 MFS720918 LVW720918 LMA720918 LCE720918 KSI720918 KIM720918 JYQ720918 JOU720918 JEY720918 IVC720918 ILG720918 IBK720918 HRO720918 HHS720918 GXW720918 GOA720918 GEE720918 FUI720918 FKM720918 FAQ720918 EQU720918 EGY720918 DXC720918 DNG720918 DDK720918 CTO720918 CJS720918 BZW720918 BQA720918 BGE720918 AWI720918 AMM720918 ACQ720918 SU720918 IY720918 J720918 WVK655382 WLO655382 WBS655382 VRW655382 VIA655382 UYE655382 UOI655382 UEM655382 TUQ655382 TKU655382 TAY655382 SRC655382 SHG655382 RXK655382 RNO655382 RDS655382 QTW655382 QKA655382 QAE655382 PQI655382 PGM655382 OWQ655382 OMU655382 OCY655382 NTC655382 NJG655382 MZK655382 MPO655382 MFS655382 LVW655382 LMA655382 LCE655382 KSI655382 KIM655382 JYQ655382 JOU655382 JEY655382 IVC655382 ILG655382 IBK655382 HRO655382 HHS655382 GXW655382 GOA655382 GEE655382 FUI655382 FKM655382 FAQ655382 EQU655382 EGY655382 DXC655382 DNG655382 DDK655382 CTO655382 CJS655382 BZW655382 BQA655382 BGE655382 AWI655382 AMM655382 ACQ655382 SU655382 IY655382 J655382 WVK589846 WLO589846 WBS589846 VRW589846 VIA589846 UYE589846 UOI589846 UEM589846 TUQ589846 TKU589846 TAY589846 SRC589846 SHG589846 RXK589846 RNO589846 RDS589846 QTW589846 QKA589846 QAE589846 PQI589846 PGM589846 OWQ589846 OMU589846 OCY589846 NTC589846 NJG589846 MZK589846 MPO589846 MFS589846 LVW589846 LMA589846 LCE589846 KSI589846 KIM589846 JYQ589846 JOU589846 JEY589846 IVC589846 ILG589846 IBK589846 HRO589846 HHS589846 GXW589846 GOA589846 GEE589846 FUI589846 FKM589846 FAQ589846 EQU589846 EGY589846 DXC589846 DNG589846 DDK589846 CTO589846 CJS589846 BZW589846 BQA589846 BGE589846 AWI589846 AMM589846 ACQ589846 SU589846 IY589846 J589846 WVK524310 WLO524310 WBS524310 VRW524310 VIA524310 UYE524310 UOI524310 UEM524310 TUQ524310 TKU524310 TAY524310 SRC524310 SHG524310 RXK524310 RNO524310 RDS524310 QTW524310 QKA524310 QAE524310 PQI524310 PGM524310 OWQ524310 OMU524310 OCY524310 NTC524310 NJG524310 MZK524310 MPO524310 MFS524310 LVW524310 LMA524310 LCE524310 KSI524310 KIM524310 JYQ524310 JOU524310 JEY524310 IVC524310 ILG524310 IBK524310 HRO524310 HHS524310 GXW524310 GOA524310 GEE524310 FUI524310 FKM524310 FAQ524310 EQU524310 EGY524310 DXC524310 DNG524310 DDK524310 CTO524310 CJS524310 BZW524310 BQA524310 BGE524310 AWI524310 AMM524310 ACQ524310 SU524310 IY524310 J524310 WVK458774 WLO458774 WBS458774 VRW458774 VIA458774 UYE458774 UOI458774 UEM458774 TUQ458774 TKU458774 TAY458774 SRC458774 SHG458774 RXK458774 RNO458774 RDS458774 QTW458774 QKA458774 QAE458774 PQI458774 PGM458774 OWQ458774 OMU458774 OCY458774 NTC458774 NJG458774 MZK458774 MPO458774 MFS458774 LVW458774 LMA458774 LCE458774 KSI458774 KIM458774 JYQ458774 JOU458774 JEY458774 IVC458774 ILG458774 IBK458774 HRO458774 HHS458774 GXW458774 GOA458774 GEE458774 FUI458774 FKM458774 FAQ458774 EQU458774 EGY458774 DXC458774 DNG458774 DDK458774 CTO458774 CJS458774 BZW458774 BQA458774 BGE458774 AWI458774 AMM458774 ACQ458774 SU458774 IY458774 J458774 WVK393238 WLO393238 WBS393238 VRW393238 VIA393238 UYE393238 UOI393238 UEM393238 TUQ393238 TKU393238 TAY393238 SRC393238 SHG393238 RXK393238 RNO393238 RDS393238 QTW393238 QKA393238 QAE393238 PQI393238 PGM393238 OWQ393238 OMU393238 OCY393238 NTC393238 NJG393238 MZK393238 MPO393238 MFS393238 LVW393238 LMA393238 LCE393238 KSI393238 KIM393238 JYQ393238 JOU393238 JEY393238 IVC393238 ILG393238 IBK393238 HRO393238 HHS393238 GXW393238 GOA393238 GEE393238 FUI393238 FKM393238 FAQ393238 EQU393238 EGY393238 DXC393238 DNG393238 DDK393238 CTO393238 CJS393238 BZW393238 BQA393238 BGE393238 AWI393238 AMM393238 ACQ393238 SU393238 IY393238 J393238 WVK327702 WLO327702 WBS327702 VRW327702 VIA327702 UYE327702 UOI327702 UEM327702 TUQ327702 TKU327702 TAY327702 SRC327702 SHG327702 RXK327702 RNO327702 RDS327702 QTW327702 QKA327702 QAE327702 PQI327702 PGM327702 OWQ327702 OMU327702 OCY327702 NTC327702 NJG327702 MZK327702 MPO327702 MFS327702 LVW327702 LMA327702 LCE327702 KSI327702 KIM327702 JYQ327702 JOU327702 JEY327702 IVC327702 ILG327702 IBK327702 HRO327702 HHS327702 GXW327702 GOA327702 GEE327702 FUI327702 FKM327702 FAQ327702 EQU327702 EGY327702 DXC327702 DNG327702 DDK327702 CTO327702 CJS327702 BZW327702 BQA327702 BGE327702 AWI327702 AMM327702 ACQ327702 SU327702 IY327702 J327702 WVK262166 WLO262166 WBS262166 VRW262166 VIA262166 UYE262166 UOI262166 UEM262166 TUQ262166 TKU262166 TAY262166 SRC262166 SHG262166 RXK262166 RNO262166 RDS262166 QTW262166 QKA262166 QAE262166 PQI262166 PGM262166 OWQ262166 OMU262166 OCY262166 NTC262166 NJG262166 MZK262166 MPO262166 MFS262166 LVW262166 LMA262166 LCE262166 KSI262166 KIM262166 JYQ262166 JOU262166 JEY262166 IVC262166 ILG262166 IBK262166 HRO262166 HHS262166 GXW262166 GOA262166 GEE262166 FUI262166 FKM262166 FAQ262166 EQU262166 EGY262166 DXC262166 DNG262166 DDK262166 CTO262166 CJS262166 BZW262166 BQA262166 BGE262166 AWI262166 AMM262166 ACQ262166 SU262166 IY262166 J262166 WVK196630 WLO196630 WBS196630 VRW196630 VIA196630 UYE196630 UOI196630 UEM196630 TUQ196630 TKU196630 TAY196630 SRC196630 SHG196630 RXK196630 RNO196630 RDS196630 QTW196630 QKA196630 QAE196630 PQI196630 PGM196630 OWQ196630 OMU196630 OCY196630 NTC196630 NJG196630 MZK196630 MPO196630 MFS196630 LVW196630 LMA196630 LCE196630 KSI196630 KIM196630 JYQ196630 JOU196630 JEY196630 IVC196630 ILG196630 IBK196630 HRO196630 HHS196630 GXW196630 GOA196630 GEE196630 FUI196630 FKM196630 FAQ196630 EQU196630 EGY196630 DXC196630 DNG196630 DDK196630 CTO196630 CJS196630 BZW196630 BQA196630 BGE196630 AWI196630 AMM196630 ACQ196630 SU196630 IY196630 J196630 WVK131094 WLO131094 WBS131094 VRW131094 VIA131094 UYE131094 UOI131094 UEM131094 TUQ131094 TKU131094 TAY131094 SRC131094 SHG131094 RXK131094 RNO131094 RDS131094 QTW131094 QKA131094 QAE131094 PQI131094 PGM131094 OWQ131094 OMU131094 OCY131094 NTC131094 NJG131094 MZK131094 MPO131094 MFS131094 LVW131094 LMA131094 LCE131094 KSI131094 KIM131094 JYQ131094 JOU131094 JEY131094 IVC131094 ILG131094 IBK131094 HRO131094 HHS131094 GXW131094 GOA131094 GEE131094 FUI131094 FKM131094 FAQ131094 EQU131094 EGY131094 DXC131094 DNG131094 DDK131094 CTO131094 CJS131094 BZW131094 BQA131094 BGE131094 AWI131094 AMM131094 ACQ131094 SU131094 IY131094 J131094 WVK65558 WLO65558 WBS65558 VRW65558 VIA65558 UYE65558 UOI65558 UEM65558 TUQ65558 TKU65558 TAY65558 SRC65558 SHG65558 RXK65558 RNO65558 RDS65558 QTW65558 QKA65558 QAE65558 PQI65558 PGM65558 OWQ65558 OMU65558 OCY65558 NTC65558 NJG65558 MZK65558 MPO65558 MFS65558 LVW65558 LMA65558 LCE65558 KSI65558 KIM65558 JYQ65558 JOU65558 JEY65558 IVC65558 ILG65558 IBK65558 HRO65558 HHS65558 GXW65558 GOA65558 GEE65558 FUI65558 FKM65558 FAQ65558 EQU65558 EGY65558 DXC65558 DNG65558 DDK65558 CTO65558 CJS65558 BZW65558 BQA65558 BGE65558 AWI65558 AMM65558 ACQ65558 SU65558 IY65558 J65558 WVG18 WLK18 WBO18 VRS18 VHW18 UYA18 UOE18 UEI18 TUM18 TKQ18 TAU18 SQY18 SHC18 RXG18 RNK18 RDO18 QTS18 QJW18 QAA18 PQE18 PGI18 OWM18 OMQ18 OCU18 NSY18 NJC18 MZG18 MPK18 MFO18 LVS18 LLW18 LCA18 KSE18 KII18 JYM18 JOQ18 JEU18 IUY18 ILC18 IBG18 HRK18 HHO18 GXS18 GNW18 GEA18 FUE18 FKI18 FAM18 EQQ18 EGU18 DWY18 DNC18 DDG18 CTK18 CJO18 BZS18 BPW18 BGA18 AWE18 AMI18 ACM18 SQ18 IU18" xr:uid="{00000000-0002-0000-0D00-000002000000}">
      <formula1>$J$61:$J$72</formula1>
    </dataValidation>
    <dataValidation type="list" imeMode="off" allowBlank="1" showInputMessage="1" showErrorMessage="1" sqref="L33 ACO32 AMO33 AMK32 AWK33 AWG32 BGG33 BGC32 BQC33 BPY32 BZY33 BZU32 CJU33 CJQ32 CTQ33 CTM32 DDM33 DDI32 DNI33 DNE32 DXE33 DXA32 EHA33 EGW32 EQW33 EQS32 FAS33 FAO32 FKO33 FKK32 FUK33 FUG32 GEG33 GEC32 GOC33 GNY32 GXY33 GXU32 HHU33 HHQ32 HRQ33 HRM32 IBM33 IBI32 ILI33 ILE32 IVE33 IVA32 JFA33 JEW32 JOW33 JOS32 JYS33 JYO32 KIO33 KIK32 KSK33 KSG32 LCG33 LCC32 LMC33 LLY32 LVY33 LVU32 MFU33 MFQ32 MPQ33 MPM32 MZM33 MZI32 NJI33 NJE32 NTE33 NTA32 ODA33 OCW32 OMW33 OMS32 OWS33 OWO32 PGO33 PGK32 PQK33 PQG32 QAG33 QAC32 QKC33 QJY32 QTY33 QTU32 RDU33 RDQ32 RNQ33 RNM32 RXM33 RXI32 SHI33 SHE32 SRE33 SRA32 TBA33 TAW32 TKW33 TKS32 TUS33 TUO32 UEO33 UEK32 UOK33 UOG32 UYG33 UYC32 VIC33 VHY32 VRY33 VRU32 WBU33 WBQ32 WLQ33 WLM32 WVM33 WVI32 WVM983070 WLQ983070 WBU983070 VRY983070 VIC983070 UYG983070 UOK983070 UEO983070 TUS983070 TKW983070 TBA983070 SRE983070 SHI983070 RXM983070 RNQ983070 RDU983070 QTY983070 QKC983070 QAG983070 PQK983070 PGO983070 OWS983070 OMW983070 ODA983070 NTE983070 NJI983070 MZM983070 MPQ983070 MFU983070 LVY983070 LMC983070 LCG983070 KSK983070 KIO983070 JYS983070 JOW983070 JFA983070 IVE983070 ILI983070 IBM983070 HRQ983070 HHU983070 GXY983070 GOC983070 GEG983070 FUK983070 FKO983070 FAS983070 EQW983070 EHA983070 DXE983070 DNI983070 DDM983070 CTQ983070 CJU983070 BZY983070 BQC983070 BGG983070 AWK983070 AMO983070 ACS983070 SW983070 JA983070 L983070 WVM917534 WLQ917534 WBU917534 VRY917534 VIC917534 UYG917534 UOK917534 UEO917534 TUS917534 TKW917534 TBA917534 SRE917534 SHI917534 RXM917534 RNQ917534 RDU917534 QTY917534 QKC917534 QAG917534 PQK917534 PGO917534 OWS917534 OMW917534 ODA917534 NTE917534 NJI917534 MZM917534 MPQ917534 MFU917534 LVY917534 LMC917534 LCG917534 KSK917534 KIO917534 JYS917534 JOW917534 JFA917534 IVE917534 ILI917534 IBM917534 HRQ917534 HHU917534 GXY917534 GOC917534 GEG917534 FUK917534 FKO917534 FAS917534 EQW917534 EHA917534 DXE917534 DNI917534 DDM917534 CTQ917534 CJU917534 BZY917534 BQC917534 BGG917534 AWK917534 AMO917534 ACS917534 SW917534 JA917534 L917534 WVM851998 WLQ851998 WBU851998 VRY851998 VIC851998 UYG851998 UOK851998 UEO851998 TUS851998 TKW851998 TBA851998 SRE851998 SHI851998 RXM851998 RNQ851998 RDU851998 QTY851998 QKC851998 QAG851998 PQK851998 PGO851998 OWS851998 OMW851998 ODA851998 NTE851998 NJI851998 MZM851998 MPQ851998 MFU851998 LVY851998 LMC851998 LCG851998 KSK851998 KIO851998 JYS851998 JOW851998 JFA851998 IVE851998 ILI851998 IBM851998 HRQ851998 HHU851998 GXY851998 GOC851998 GEG851998 FUK851998 FKO851998 FAS851998 EQW851998 EHA851998 DXE851998 DNI851998 DDM851998 CTQ851998 CJU851998 BZY851998 BQC851998 BGG851998 AWK851998 AMO851998 ACS851998 SW851998 JA851998 L851998 WVM786462 WLQ786462 WBU786462 VRY786462 VIC786462 UYG786462 UOK786462 UEO786462 TUS786462 TKW786462 TBA786462 SRE786462 SHI786462 RXM786462 RNQ786462 RDU786462 QTY786462 QKC786462 QAG786462 PQK786462 PGO786462 OWS786462 OMW786462 ODA786462 NTE786462 NJI786462 MZM786462 MPQ786462 MFU786462 LVY786462 LMC786462 LCG786462 KSK786462 KIO786462 JYS786462 JOW786462 JFA786462 IVE786462 ILI786462 IBM786462 HRQ786462 HHU786462 GXY786462 GOC786462 GEG786462 FUK786462 FKO786462 FAS786462 EQW786462 EHA786462 DXE786462 DNI786462 DDM786462 CTQ786462 CJU786462 BZY786462 BQC786462 BGG786462 AWK786462 AMO786462 ACS786462 SW786462 JA786462 L786462 WVM720926 WLQ720926 WBU720926 VRY720926 VIC720926 UYG720926 UOK720926 UEO720926 TUS720926 TKW720926 TBA720926 SRE720926 SHI720926 RXM720926 RNQ720926 RDU720926 QTY720926 QKC720926 QAG720926 PQK720926 PGO720926 OWS720926 OMW720926 ODA720926 NTE720926 NJI720926 MZM720926 MPQ720926 MFU720926 LVY720926 LMC720926 LCG720926 KSK720926 KIO720926 JYS720926 JOW720926 JFA720926 IVE720926 ILI720926 IBM720926 HRQ720926 HHU720926 GXY720926 GOC720926 GEG720926 FUK720926 FKO720926 FAS720926 EQW720926 EHA720926 DXE720926 DNI720926 DDM720926 CTQ720926 CJU720926 BZY720926 BQC720926 BGG720926 AWK720926 AMO720926 ACS720926 SW720926 JA720926 L720926 WVM655390 WLQ655390 WBU655390 VRY655390 VIC655390 UYG655390 UOK655390 UEO655390 TUS655390 TKW655390 TBA655390 SRE655390 SHI655390 RXM655390 RNQ655390 RDU655390 QTY655390 QKC655390 QAG655390 PQK655390 PGO655390 OWS655390 OMW655390 ODA655390 NTE655390 NJI655390 MZM655390 MPQ655390 MFU655390 LVY655390 LMC655390 LCG655390 KSK655390 KIO655390 JYS655390 JOW655390 JFA655390 IVE655390 ILI655390 IBM655390 HRQ655390 HHU655390 GXY655390 GOC655390 GEG655390 FUK655390 FKO655390 FAS655390 EQW655390 EHA655390 DXE655390 DNI655390 DDM655390 CTQ655390 CJU655390 BZY655390 BQC655390 BGG655390 AWK655390 AMO655390 ACS655390 SW655390 JA655390 L655390 WVM589854 WLQ589854 WBU589854 VRY589854 VIC589854 UYG589854 UOK589854 UEO589854 TUS589854 TKW589854 TBA589854 SRE589854 SHI589854 RXM589854 RNQ589854 RDU589854 QTY589854 QKC589854 QAG589854 PQK589854 PGO589854 OWS589854 OMW589854 ODA589854 NTE589854 NJI589854 MZM589854 MPQ589854 MFU589854 LVY589854 LMC589854 LCG589854 KSK589854 KIO589854 JYS589854 JOW589854 JFA589854 IVE589854 ILI589854 IBM589854 HRQ589854 HHU589854 GXY589854 GOC589854 GEG589854 FUK589854 FKO589854 FAS589854 EQW589854 EHA589854 DXE589854 DNI589854 DDM589854 CTQ589854 CJU589854 BZY589854 BQC589854 BGG589854 AWK589854 AMO589854 ACS589854 SW589854 JA589854 L589854 WVM524318 WLQ524318 WBU524318 VRY524318 VIC524318 UYG524318 UOK524318 UEO524318 TUS524318 TKW524318 TBA524318 SRE524318 SHI524318 RXM524318 RNQ524318 RDU524318 QTY524318 QKC524318 QAG524318 PQK524318 PGO524318 OWS524318 OMW524318 ODA524318 NTE524318 NJI524318 MZM524318 MPQ524318 MFU524318 LVY524318 LMC524318 LCG524318 KSK524318 KIO524318 JYS524318 JOW524318 JFA524318 IVE524318 ILI524318 IBM524318 HRQ524318 HHU524318 GXY524318 GOC524318 GEG524318 FUK524318 FKO524318 FAS524318 EQW524318 EHA524318 DXE524318 DNI524318 DDM524318 CTQ524318 CJU524318 BZY524318 BQC524318 BGG524318 AWK524318 AMO524318 ACS524318 SW524318 JA524318 L524318 WVM458782 WLQ458782 WBU458782 VRY458782 VIC458782 UYG458782 UOK458782 UEO458782 TUS458782 TKW458782 TBA458782 SRE458782 SHI458782 RXM458782 RNQ458782 RDU458782 QTY458782 QKC458782 QAG458782 PQK458782 PGO458782 OWS458782 OMW458782 ODA458782 NTE458782 NJI458782 MZM458782 MPQ458782 MFU458782 LVY458782 LMC458782 LCG458782 KSK458782 KIO458782 JYS458782 JOW458782 JFA458782 IVE458782 ILI458782 IBM458782 HRQ458782 HHU458782 GXY458782 GOC458782 GEG458782 FUK458782 FKO458782 FAS458782 EQW458782 EHA458782 DXE458782 DNI458782 DDM458782 CTQ458782 CJU458782 BZY458782 BQC458782 BGG458782 AWK458782 AMO458782 ACS458782 SW458782 JA458782 L458782 WVM393246 WLQ393246 WBU393246 VRY393246 VIC393246 UYG393246 UOK393246 UEO393246 TUS393246 TKW393246 TBA393246 SRE393246 SHI393246 RXM393246 RNQ393246 RDU393246 QTY393246 QKC393246 QAG393246 PQK393246 PGO393246 OWS393246 OMW393246 ODA393246 NTE393246 NJI393246 MZM393246 MPQ393246 MFU393246 LVY393246 LMC393246 LCG393246 KSK393246 KIO393246 JYS393246 JOW393246 JFA393246 IVE393246 ILI393246 IBM393246 HRQ393246 HHU393246 GXY393246 GOC393246 GEG393246 FUK393246 FKO393246 FAS393246 EQW393246 EHA393246 DXE393246 DNI393246 DDM393246 CTQ393246 CJU393246 BZY393246 BQC393246 BGG393246 AWK393246 AMO393246 ACS393246 SW393246 JA393246 L393246 WVM327710 WLQ327710 WBU327710 VRY327710 VIC327710 UYG327710 UOK327710 UEO327710 TUS327710 TKW327710 TBA327710 SRE327710 SHI327710 RXM327710 RNQ327710 RDU327710 QTY327710 QKC327710 QAG327710 PQK327710 PGO327710 OWS327710 OMW327710 ODA327710 NTE327710 NJI327710 MZM327710 MPQ327710 MFU327710 LVY327710 LMC327710 LCG327710 KSK327710 KIO327710 JYS327710 JOW327710 JFA327710 IVE327710 ILI327710 IBM327710 HRQ327710 HHU327710 GXY327710 GOC327710 GEG327710 FUK327710 FKO327710 FAS327710 EQW327710 EHA327710 DXE327710 DNI327710 DDM327710 CTQ327710 CJU327710 BZY327710 BQC327710 BGG327710 AWK327710 AMO327710 ACS327710 SW327710 JA327710 L327710 WVM262174 WLQ262174 WBU262174 VRY262174 VIC262174 UYG262174 UOK262174 UEO262174 TUS262174 TKW262174 TBA262174 SRE262174 SHI262174 RXM262174 RNQ262174 RDU262174 QTY262174 QKC262174 QAG262174 PQK262174 PGO262174 OWS262174 OMW262174 ODA262174 NTE262174 NJI262174 MZM262174 MPQ262174 MFU262174 LVY262174 LMC262174 LCG262174 KSK262174 KIO262174 JYS262174 JOW262174 JFA262174 IVE262174 ILI262174 IBM262174 HRQ262174 HHU262174 GXY262174 GOC262174 GEG262174 FUK262174 FKO262174 FAS262174 EQW262174 EHA262174 DXE262174 DNI262174 DDM262174 CTQ262174 CJU262174 BZY262174 BQC262174 BGG262174 AWK262174 AMO262174 ACS262174 SW262174 JA262174 L262174 WVM196638 WLQ196638 WBU196638 VRY196638 VIC196638 UYG196638 UOK196638 UEO196638 TUS196638 TKW196638 TBA196638 SRE196638 SHI196638 RXM196638 RNQ196638 RDU196638 QTY196638 QKC196638 QAG196638 PQK196638 PGO196638 OWS196638 OMW196638 ODA196638 NTE196638 NJI196638 MZM196638 MPQ196638 MFU196638 LVY196638 LMC196638 LCG196638 KSK196638 KIO196638 JYS196638 JOW196638 JFA196638 IVE196638 ILI196638 IBM196638 HRQ196638 HHU196638 GXY196638 GOC196638 GEG196638 FUK196638 FKO196638 FAS196638 EQW196638 EHA196638 DXE196638 DNI196638 DDM196638 CTQ196638 CJU196638 BZY196638 BQC196638 BGG196638 AWK196638 AMO196638 ACS196638 SW196638 JA196638 L196638 WVM131102 WLQ131102 WBU131102 VRY131102 VIC131102 UYG131102 UOK131102 UEO131102 TUS131102 TKW131102 TBA131102 SRE131102 SHI131102 RXM131102 RNQ131102 RDU131102 QTY131102 QKC131102 QAG131102 PQK131102 PGO131102 OWS131102 OMW131102 ODA131102 NTE131102 NJI131102 MZM131102 MPQ131102 MFU131102 LVY131102 LMC131102 LCG131102 KSK131102 KIO131102 JYS131102 JOW131102 JFA131102 IVE131102 ILI131102 IBM131102 HRQ131102 HHU131102 GXY131102 GOC131102 GEG131102 FUK131102 FKO131102 FAS131102 EQW131102 EHA131102 DXE131102 DNI131102 DDM131102 CTQ131102 CJU131102 BZY131102 BQC131102 BGG131102 AWK131102 AMO131102 ACS131102 SW131102 JA131102 L131102 WVM65566 WLQ65566 WBU65566 VRY65566 VIC65566 UYG65566 UOK65566 UEO65566 TUS65566 TKW65566 TBA65566 SRE65566 SHI65566 RXM65566 RNQ65566 RDU65566 QTY65566 QKC65566 QAG65566 PQK65566 PGO65566 OWS65566 OMW65566 ODA65566 NTE65566 NJI65566 MZM65566 MPQ65566 MFU65566 LVY65566 LMC65566 LCG65566 KSK65566 KIO65566 JYS65566 JOW65566 JFA65566 IVE65566 ILI65566 IBM65566 HRQ65566 HHU65566 GXY65566 GOC65566 GEG65566 FUK65566 FKO65566 FAS65566 EQW65566 EHA65566 DXE65566 DNI65566 DDM65566 CTQ65566 CJU65566 BZY65566 BQC65566 BGG65566 AWK65566 AMO65566 ACS65566 SW65566 JA65566 L65566 WVI26:WVI30 WLM26:WLM30 WBQ26:WBQ30 VRU26:VRU30 VHY26:VHY30 UYC26:UYC30 UOG26:UOG30 UEK26:UEK30 TUO26:TUO30 TKS26:TKS30 TAW26:TAW30 SRA26:SRA30 SHE26:SHE30 RXI26:RXI30 RNM26:RNM30 RDQ26:RDQ30 QTU26:QTU30 QJY26:QJY30 QAC26:QAC30 PQG26:PQG30 PGK26:PGK30 OWO26:OWO30 OMS26:OMS30 OCW26:OCW30 NTA26:NTA30 NJE26:NJE30 MZI26:MZI30 MPM26:MPM30 MFQ26:MFQ30 LVU26:LVU30 LLY26:LLY30 LCC26:LCC30 KSG26:KSG30 KIK26:KIK30 JYO26:JYO30 JOS26:JOS30 JEW26:JEW30 IVA26:IVA30 ILE26:ILE30 IBI26:IBI30 HRM26:HRM30 HHQ26:HHQ30 GXU26:GXU30 GNY26:GNY30 GEC26:GEC30 FUG26:FUG30 FKK26:FKK30 FAO26:FAO30 EQS26:EQS30 EGW26:EGW30 DXA26:DXA30 DNE26:DNE30 DDI26:DDI30 CTM26:CTM30 CJQ26:CJQ30 BZU26:BZU30 BPY26:BPY30 BGC26:BGC30 AWG26:AWG30 AMK26:AMK30 ACO26:ACO30 SS26:SS30 IW26:IW30 JA33 WVM983066 WLQ983066 WBU983066 VRY983066 VIC983066 UYG983066 UOK983066 UEO983066 TUS983066 TKW983066 TBA983066 SRE983066 SHI983066 RXM983066 RNQ983066 RDU983066 QTY983066 QKC983066 QAG983066 PQK983066 PGO983066 OWS983066 OMW983066 ODA983066 NTE983066 NJI983066 MZM983066 MPQ983066 MFU983066 LVY983066 LMC983066 LCG983066 KSK983066 KIO983066 JYS983066 JOW983066 JFA983066 IVE983066 ILI983066 IBM983066 HRQ983066 HHU983066 GXY983066 GOC983066 GEG983066 FUK983066 FKO983066 FAS983066 EQW983066 EHA983066 DXE983066 DNI983066 DDM983066 CTQ983066 CJU983066 BZY983066 BQC983066 BGG983066 AWK983066 AMO983066 ACS983066 SW983066 JA983066 L983066 WVM917530 WLQ917530 WBU917530 VRY917530 VIC917530 UYG917530 UOK917530 UEO917530 TUS917530 TKW917530 TBA917530 SRE917530 SHI917530 RXM917530 RNQ917530 RDU917530 QTY917530 QKC917530 QAG917530 PQK917530 PGO917530 OWS917530 OMW917530 ODA917530 NTE917530 NJI917530 MZM917530 MPQ917530 MFU917530 LVY917530 LMC917530 LCG917530 KSK917530 KIO917530 JYS917530 JOW917530 JFA917530 IVE917530 ILI917530 IBM917530 HRQ917530 HHU917530 GXY917530 GOC917530 GEG917530 FUK917530 FKO917530 FAS917530 EQW917530 EHA917530 DXE917530 DNI917530 DDM917530 CTQ917530 CJU917530 BZY917530 BQC917530 BGG917530 AWK917530 AMO917530 ACS917530 SW917530 JA917530 L917530 WVM851994 WLQ851994 WBU851994 VRY851994 VIC851994 UYG851994 UOK851994 UEO851994 TUS851994 TKW851994 TBA851994 SRE851994 SHI851994 RXM851994 RNQ851994 RDU851994 QTY851994 QKC851994 QAG851994 PQK851994 PGO851994 OWS851994 OMW851994 ODA851994 NTE851994 NJI851994 MZM851994 MPQ851994 MFU851994 LVY851994 LMC851994 LCG851994 KSK851994 KIO851994 JYS851994 JOW851994 JFA851994 IVE851994 ILI851994 IBM851994 HRQ851994 HHU851994 GXY851994 GOC851994 GEG851994 FUK851994 FKO851994 FAS851994 EQW851994 EHA851994 DXE851994 DNI851994 DDM851994 CTQ851994 CJU851994 BZY851994 BQC851994 BGG851994 AWK851994 AMO851994 ACS851994 SW851994 JA851994 L851994 WVM786458 WLQ786458 WBU786458 VRY786458 VIC786458 UYG786458 UOK786458 UEO786458 TUS786458 TKW786458 TBA786458 SRE786458 SHI786458 RXM786458 RNQ786458 RDU786458 QTY786458 QKC786458 QAG786458 PQK786458 PGO786458 OWS786458 OMW786458 ODA786458 NTE786458 NJI786458 MZM786458 MPQ786458 MFU786458 LVY786458 LMC786458 LCG786458 KSK786458 KIO786458 JYS786458 JOW786458 JFA786458 IVE786458 ILI786458 IBM786458 HRQ786458 HHU786458 GXY786458 GOC786458 GEG786458 FUK786458 FKO786458 FAS786458 EQW786458 EHA786458 DXE786458 DNI786458 DDM786458 CTQ786458 CJU786458 BZY786458 BQC786458 BGG786458 AWK786458 AMO786458 ACS786458 SW786458 JA786458 L786458 WVM720922 WLQ720922 WBU720922 VRY720922 VIC720922 UYG720922 UOK720922 UEO720922 TUS720922 TKW720922 TBA720922 SRE720922 SHI720922 RXM720922 RNQ720922 RDU720922 QTY720922 QKC720922 QAG720922 PQK720922 PGO720922 OWS720922 OMW720922 ODA720922 NTE720922 NJI720922 MZM720922 MPQ720922 MFU720922 LVY720922 LMC720922 LCG720922 KSK720922 KIO720922 JYS720922 JOW720922 JFA720922 IVE720922 ILI720922 IBM720922 HRQ720922 HHU720922 GXY720922 GOC720922 GEG720922 FUK720922 FKO720922 FAS720922 EQW720922 EHA720922 DXE720922 DNI720922 DDM720922 CTQ720922 CJU720922 BZY720922 BQC720922 BGG720922 AWK720922 AMO720922 ACS720922 SW720922 JA720922 L720922 WVM655386 WLQ655386 WBU655386 VRY655386 VIC655386 UYG655386 UOK655386 UEO655386 TUS655386 TKW655386 TBA655386 SRE655386 SHI655386 RXM655386 RNQ655386 RDU655386 QTY655386 QKC655386 QAG655386 PQK655386 PGO655386 OWS655386 OMW655386 ODA655386 NTE655386 NJI655386 MZM655386 MPQ655386 MFU655386 LVY655386 LMC655386 LCG655386 KSK655386 KIO655386 JYS655386 JOW655386 JFA655386 IVE655386 ILI655386 IBM655386 HRQ655386 HHU655386 GXY655386 GOC655386 GEG655386 FUK655386 FKO655386 FAS655386 EQW655386 EHA655386 DXE655386 DNI655386 DDM655386 CTQ655386 CJU655386 BZY655386 BQC655386 BGG655386 AWK655386 AMO655386 ACS655386 SW655386 JA655386 L655386 WVM589850 WLQ589850 WBU589850 VRY589850 VIC589850 UYG589850 UOK589850 UEO589850 TUS589850 TKW589850 TBA589850 SRE589850 SHI589850 RXM589850 RNQ589850 RDU589850 QTY589850 QKC589850 QAG589850 PQK589850 PGO589850 OWS589850 OMW589850 ODA589850 NTE589850 NJI589850 MZM589850 MPQ589850 MFU589850 LVY589850 LMC589850 LCG589850 KSK589850 KIO589850 JYS589850 JOW589850 JFA589850 IVE589850 ILI589850 IBM589850 HRQ589850 HHU589850 GXY589850 GOC589850 GEG589850 FUK589850 FKO589850 FAS589850 EQW589850 EHA589850 DXE589850 DNI589850 DDM589850 CTQ589850 CJU589850 BZY589850 BQC589850 BGG589850 AWK589850 AMO589850 ACS589850 SW589850 JA589850 L589850 WVM524314 WLQ524314 WBU524314 VRY524314 VIC524314 UYG524314 UOK524314 UEO524314 TUS524314 TKW524314 TBA524314 SRE524314 SHI524314 RXM524314 RNQ524314 RDU524314 QTY524314 QKC524314 QAG524314 PQK524314 PGO524314 OWS524314 OMW524314 ODA524314 NTE524314 NJI524314 MZM524314 MPQ524314 MFU524314 LVY524314 LMC524314 LCG524314 KSK524314 KIO524314 JYS524314 JOW524314 JFA524314 IVE524314 ILI524314 IBM524314 HRQ524314 HHU524314 GXY524314 GOC524314 GEG524314 FUK524314 FKO524314 FAS524314 EQW524314 EHA524314 DXE524314 DNI524314 DDM524314 CTQ524314 CJU524314 BZY524314 BQC524314 BGG524314 AWK524314 AMO524314 ACS524314 SW524314 JA524314 L524314 WVM458778 WLQ458778 WBU458778 VRY458778 VIC458778 UYG458778 UOK458778 UEO458778 TUS458778 TKW458778 TBA458778 SRE458778 SHI458778 RXM458778 RNQ458778 RDU458778 QTY458778 QKC458778 QAG458778 PQK458778 PGO458778 OWS458778 OMW458778 ODA458778 NTE458778 NJI458778 MZM458778 MPQ458778 MFU458778 LVY458778 LMC458778 LCG458778 KSK458778 KIO458778 JYS458778 JOW458778 JFA458778 IVE458778 ILI458778 IBM458778 HRQ458778 HHU458778 GXY458778 GOC458778 GEG458778 FUK458778 FKO458778 FAS458778 EQW458778 EHA458778 DXE458778 DNI458778 DDM458778 CTQ458778 CJU458778 BZY458778 BQC458778 BGG458778 AWK458778 AMO458778 ACS458778 SW458778 JA458778 L458778 WVM393242 WLQ393242 WBU393242 VRY393242 VIC393242 UYG393242 UOK393242 UEO393242 TUS393242 TKW393242 TBA393242 SRE393242 SHI393242 RXM393242 RNQ393242 RDU393242 QTY393242 QKC393242 QAG393242 PQK393242 PGO393242 OWS393242 OMW393242 ODA393242 NTE393242 NJI393242 MZM393242 MPQ393242 MFU393242 LVY393242 LMC393242 LCG393242 KSK393242 KIO393242 JYS393242 JOW393242 JFA393242 IVE393242 ILI393242 IBM393242 HRQ393242 HHU393242 GXY393242 GOC393242 GEG393242 FUK393242 FKO393242 FAS393242 EQW393242 EHA393242 DXE393242 DNI393242 DDM393242 CTQ393242 CJU393242 BZY393242 BQC393242 BGG393242 AWK393242 AMO393242 ACS393242 SW393242 JA393242 L393242 WVM327706 WLQ327706 WBU327706 VRY327706 VIC327706 UYG327706 UOK327706 UEO327706 TUS327706 TKW327706 TBA327706 SRE327706 SHI327706 RXM327706 RNQ327706 RDU327706 QTY327706 QKC327706 QAG327706 PQK327706 PGO327706 OWS327706 OMW327706 ODA327706 NTE327706 NJI327706 MZM327706 MPQ327706 MFU327706 LVY327706 LMC327706 LCG327706 KSK327706 KIO327706 JYS327706 JOW327706 JFA327706 IVE327706 ILI327706 IBM327706 HRQ327706 HHU327706 GXY327706 GOC327706 GEG327706 FUK327706 FKO327706 FAS327706 EQW327706 EHA327706 DXE327706 DNI327706 DDM327706 CTQ327706 CJU327706 BZY327706 BQC327706 BGG327706 AWK327706 AMO327706 ACS327706 SW327706 JA327706 L327706 WVM262170 WLQ262170 WBU262170 VRY262170 VIC262170 UYG262170 UOK262170 UEO262170 TUS262170 TKW262170 TBA262170 SRE262170 SHI262170 RXM262170 RNQ262170 RDU262170 QTY262170 QKC262170 QAG262170 PQK262170 PGO262170 OWS262170 OMW262170 ODA262170 NTE262170 NJI262170 MZM262170 MPQ262170 MFU262170 LVY262170 LMC262170 LCG262170 KSK262170 KIO262170 JYS262170 JOW262170 JFA262170 IVE262170 ILI262170 IBM262170 HRQ262170 HHU262170 GXY262170 GOC262170 GEG262170 FUK262170 FKO262170 FAS262170 EQW262170 EHA262170 DXE262170 DNI262170 DDM262170 CTQ262170 CJU262170 BZY262170 BQC262170 BGG262170 AWK262170 AMO262170 ACS262170 SW262170 JA262170 L262170 WVM196634 WLQ196634 WBU196634 VRY196634 VIC196634 UYG196634 UOK196634 UEO196634 TUS196634 TKW196634 TBA196634 SRE196634 SHI196634 RXM196634 RNQ196634 RDU196634 QTY196634 QKC196634 QAG196634 PQK196634 PGO196634 OWS196634 OMW196634 ODA196634 NTE196634 NJI196634 MZM196634 MPQ196634 MFU196634 LVY196634 LMC196634 LCG196634 KSK196634 KIO196634 JYS196634 JOW196634 JFA196634 IVE196634 ILI196634 IBM196634 HRQ196634 HHU196634 GXY196634 GOC196634 GEG196634 FUK196634 FKO196634 FAS196634 EQW196634 EHA196634 DXE196634 DNI196634 DDM196634 CTQ196634 CJU196634 BZY196634 BQC196634 BGG196634 AWK196634 AMO196634 ACS196634 SW196634 JA196634 L196634 WVM131098 WLQ131098 WBU131098 VRY131098 VIC131098 UYG131098 UOK131098 UEO131098 TUS131098 TKW131098 TBA131098 SRE131098 SHI131098 RXM131098 RNQ131098 RDU131098 QTY131098 QKC131098 QAG131098 PQK131098 PGO131098 OWS131098 OMW131098 ODA131098 NTE131098 NJI131098 MZM131098 MPQ131098 MFU131098 LVY131098 LMC131098 LCG131098 KSK131098 KIO131098 JYS131098 JOW131098 JFA131098 IVE131098 ILI131098 IBM131098 HRQ131098 HHU131098 GXY131098 GOC131098 GEG131098 FUK131098 FKO131098 FAS131098 EQW131098 EHA131098 DXE131098 DNI131098 DDM131098 CTQ131098 CJU131098 BZY131098 BQC131098 BGG131098 AWK131098 AMO131098 ACS131098 SW131098 JA131098 L131098 WVM65562 WLQ65562 WBU65562 VRY65562 VIC65562 UYG65562 UOK65562 UEO65562 TUS65562 TKW65562 TBA65562 SRE65562 SHI65562 RXM65562 RNQ65562 RDU65562 QTY65562 QKC65562 QAG65562 PQK65562 PGO65562 OWS65562 OMW65562 ODA65562 NTE65562 NJI65562 MZM65562 MPQ65562 MFU65562 LVY65562 LMC65562 LCG65562 KSK65562 KIO65562 JYS65562 JOW65562 JFA65562 IVE65562 ILI65562 IBM65562 HRQ65562 HHU65562 GXY65562 GOC65562 GEG65562 FUK65562 FKO65562 FAS65562 EQW65562 EHA65562 DXE65562 DNI65562 DDM65562 CTQ65562 CJU65562 BZY65562 BQC65562 BGG65562 AWK65562 AMO65562 ACS65562 SW65562 JA65562 L65562 WVI22 WLM22 WBQ22 VRU22 VHY22 UYC22 UOG22 UEK22 TUO22 TKS22 TAW22 SRA22 SHE22 RXI22 RNM22 RDQ22 QTU22 QJY22 QAC22 PQG22 PGK22 OWO22 OMS22 OCW22 NTA22 NJE22 MZI22 MPM22 MFQ22 LVU22 LLY22 LCC22 KSG22 KIK22 JYO22 JOS22 JEW22 IVA22 ILE22 IBI22 HRM22 HHQ22 GXU22 GNY22 GEC22 FUG22 FKK22 FAO22 EQS22 EGW22 DXA22 DNE22 DDI22 CTM22 CJQ22 BZU22 BPY22 BGC22 AWG22 AMK22 ACO22 SS22 IW22 IW32 WVM983064 WLQ983064 WBU983064 VRY983064 VIC983064 UYG983064 UOK983064 UEO983064 TUS983064 TKW983064 TBA983064 SRE983064 SHI983064 RXM983064 RNQ983064 RDU983064 QTY983064 QKC983064 QAG983064 PQK983064 PGO983064 OWS983064 OMW983064 ODA983064 NTE983064 NJI983064 MZM983064 MPQ983064 MFU983064 LVY983064 LMC983064 LCG983064 KSK983064 KIO983064 JYS983064 JOW983064 JFA983064 IVE983064 ILI983064 IBM983064 HRQ983064 HHU983064 GXY983064 GOC983064 GEG983064 FUK983064 FKO983064 FAS983064 EQW983064 EHA983064 DXE983064 DNI983064 DDM983064 CTQ983064 CJU983064 BZY983064 BQC983064 BGG983064 AWK983064 AMO983064 ACS983064 SW983064 JA983064 L983064 WVM917528 WLQ917528 WBU917528 VRY917528 VIC917528 UYG917528 UOK917528 UEO917528 TUS917528 TKW917528 TBA917528 SRE917528 SHI917528 RXM917528 RNQ917528 RDU917528 QTY917528 QKC917528 QAG917528 PQK917528 PGO917528 OWS917528 OMW917528 ODA917528 NTE917528 NJI917528 MZM917528 MPQ917528 MFU917528 LVY917528 LMC917528 LCG917528 KSK917528 KIO917528 JYS917528 JOW917528 JFA917528 IVE917528 ILI917528 IBM917528 HRQ917528 HHU917528 GXY917528 GOC917528 GEG917528 FUK917528 FKO917528 FAS917528 EQW917528 EHA917528 DXE917528 DNI917528 DDM917528 CTQ917528 CJU917528 BZY917528 BQC917528 BGG917528 AWK917528 AMO917528 ACS917528 SW917528 JA917528 L917528 WVM851992 WLQ851992 WBU851992 VRY851992 VIC851992 UYG851992 UOK851992 UEO851992 TUS851992 TKW851992 TBA851992 SRE851992 SHI851992 RXM851992 RNQ851992 RDU851992 QTY851992 QKC851992 QAG851992 PQK851992 PGO851992 OWS851992 OMW851992 ODA851992 NTE851992 NJI851992 MZM851992 MPQ851992 MFU851992 LVY851992 LMC851992 LCG851992 KSK851992 KIO851992 JYS851992 JOW851992 JFA851992 IVE851992 ILI851992 IBM851992 HRQ851992 HHU851992 GXY851992 GOC851992 GEG851992 FUK851992 FKO851992 FAS851992 EQW851992 EHA851992 DXE851992 DNI851992 DDM851992 CTQ851992 CJU851992 BZY851992 BQC851992 BGG851992 AWK851992 AMO851992 ACS851992 SW851992 JA851992 L851992 WVM786456 WLQ786456 WBU786456 VRY786456 VIC786456 UYG786456 UOK786456 UEO786456 TUS786456 TKW786456 TBA786456 SRE786456 SHI786456 RXM786456 RNQ786456 RDU786456 QTY786456 QKC786456 QAG786456 PQK786456 PGO786456 OWS786456 OMW786456 ODA786456 NTE786456 NJI786456 MZM786456 MPQ786456 MFU786456 LVY786456 LMC786456 LCG786456 KSK786456 KIO786456 JYS786456 JOW786456 JFA786456 IVE786456 ILI786456 IBM786456 HRQ786456 HHU786456 GXY786456 GOC786456 GEG786456 FUK786456 FKO786456 FAS786456 EQW786456 EHA786456 DXE786456 DNI786456 DDM786456 CTQ786456 CJU786456 BZY786456 BQC786456 BGG786456 AWK786456 AMO786456 ACS786456 SW786456 JA786456 L786456 WVM720920 WLQ720920 WBU720920 VRY720920 VIC720920 UYG720920 UOK720920 UEO720920 TUS720920 TKW720920 TBA720920 SRE720920 SHI720920 RXM720920 RNQ720920 RDU720920 QTY720920 QKC720920 QAG720920 PQK720920 PGO720920 OWS720920 OMW720920 ODA720920 NTE720920 NJI720920 MZM720920 MPQ720920 MFU720920 LVY720920 LMC720920 LCG720920 KSK720920 KIO720920 JYS720920 JOW720920 JFA720920 IVE720920 ILI720920 IBM720920 HRQ720920 HHU720920 GXY720920 GOC720920 GEG720920 FUK720920 FKO720920 FAS720920 EQW720920 EHA720920 DXE720920 DNI720920 DDM720920 CTQ720920 CJU720920 BZY720920 BQC720920 BGG720920 AWK720920 AMO720920 ACS720920 SW720920 JA720920 L720920 WVM655384 WLQ655384 WBU655384 VRY655384 VIC655384 UYG655384 UOK655384 UEO655384 TUS655384 TKW655384 TBA655384 SRE655384 SHI655384 RXM655384 RNQ655384 RDU655384 QTY655384 QKC655384 QAG655384 PQK655384 PGO655384 OWS655384 OMW655384 ODA655384 NTE655384 NJI655384 MZM655384 MPQ655384 MFU655384 LVY655384 LMC655384 LCG655384 KSK655384 KIO655384 JYS655384 JOW655384 JFA655384 IVE655384 ILI655384 IBM655384 HRQ655384 HHU655384 GXY655384 GOC655384 GEG655384 FUK655384 FKO655384 FAS655384 EQW655384 EHA655384 DXE655384 DNI655384 DDM655384 CTQ655384 CJU655384 BZY655384 BQC655384 BGG655384 AWK655384 AMO655384 ACS655384 SW655384 JA655384 L655384 WVM589848 WLQ589848 WBU589848 VRY589848 VIC589848 UYG589848 UOK589848 UEO589848 TUS589848 TKW589848 TBA589848 SRE589848 SHI589848 RXM589848 RNQ589848 RDU589848 QTY589848 QKC589848 QAG589848 PQK589848 PGO589848 OWS589848 OMW589848 ODA589848 NTE589848 NJI589848 MZM589848 MPQ589848 MFU589848 LVY589848 LMC589848 LCG589848 KSK589848 KIO589848 JYS589848 JOW589848 JFA589848 IVE589848 ILI589848 IBM589848 HRQ589848 HHU589848 GXY589848 GOC589848 GEG589848 FUK589848 FKO589848 FAS589848 EQW589848 EHA589848 DXE589848 DNI589848 DDM589848 CTQ589848 CJU589848 BZY589848 BQC589848 BGG589848 AWK589848 AMO589848 ACS589848 SW589848 JA589848 L589848 WVM524312 WLQ524312 WBU524312 VRY524312 VIC524312 UYG524312 UOK524312 UEO524312 TUS524312 TKW524312 TBA524312 SRE524312 SHI524312 RXM524312 RNQ524312 RDU524312 QTY524312 QKC524312 QAG524312 PQK524312 PGO524312 OWS524312 OMW524312 ODA524312 NTE524312 NJI524312 MZM524312 MPQ524312 MFU524312 LVY524312 LMC524312 LCG524312 KSK524312 KIO524312 JYS524312 JOW524312 JFA524312 IVE524312 ILI524312 IBM524312 HRQ524312 HHU524312 GXY524312 GOC524312 GEG524312 FUK524312 FKO524312 FAS524312 EQW524312 EHA524312 DXE524312 DNI524312 DDM524312 CTQ524312 CJU524312 BZY524312 BQC524312 BGG524312 AWK524312 AMO524312 ACS524312 SW524312 JA524312 L524312 WVM458776 WLQ458776 WBU458776 VRY458776 VIC458776 UYG458776 UOK458776 UEO458776 TUS458776 TKW458776 TBA458776 SRE458776 SHI458776 RXM458776 RNQ458776 RDU458776 QTY458776 QKC458776 QAG458776 PQK458776 PGO458776 OWS458776 OMW458776 ODA458776 NTE458776 NJI458776 MZM458776 MPQ458776 MFU458776 LVY458776 LMC458776 LCG458776 KSK458776 KIO458776 JYS458776 JOW458776 JFA458776 IVE458776 ILI458776 IBM458776 HRQ458776 HHU458776 GXY458776 GOC458776 GEG458776 FUK458776 FKO458776 FAS458776 EQW458776 EHA458776 DXE458776 DNI458776 DDM458776 CTQ458776 CJU458776 BZY458776 BQC458776 BGG458776 AWK458776 AMO458776 ACS458776 SW458776 JA458776 L458776 WVM393240 WLQ393240 WBU393240 VRY393240 VIC393240 UYG393240 UOK393240 UEO393240 TUS393240 TKW393240 TBA393240 SRE393240 SHI393240 RXM393240 RNQ393240 RDU393240 QTY393240 QKC393240 QAG393240 PQK393240 PGO393240 OWS393240 OMW393240 ODA393240 NTE393240 NJI393240 MZM393240 MPQ393240 MFU393240 LVY393240 LMC393240 LCG393240 KSK393240 KIO393240 JYS393240 JOW393240 JFA393240 IVE393240 ILI393240 IBM393240 HRQ393240 HHU393240 GXY393240 GOC393240 GEG393240 FUK393240 FKO393240 FAS393240 EQW393240 EHA393240 DXE393240 DNI393240 DDM393240 CTQ393240 CJU393240 BZY393240 BQC393240 BGG393240 AWK393240 AMO393240 ACS393240 SW393240 JA393240 L393240 WVM327704 WLQ327704 WBU327704 VRY327704 VIC327704 UYG327704 UOK327704 UEO327704 TUS327704 TKW327704 TBA327704 SRE327704 SHI327704 RXM327704 RNQ327704 RDU327704 QTY327704 QKC327704 QAG327704 PQK327704 PGO327704 OWS327704 OMW327704 ODA327704 NTE327704 NJI327704 MZM327704 MPQ327704 MFU327704 LVY327704 LMC327704 LCG327704 KSK327704 KIO327704 JYS327704 JOW327704 JFA327704 IVE327704 ILI327704 IBM327704 HRQ327704 HHU327704 GXY327704 GOC327704 GEG327704 FUK327704 FKO327704 FAS327704 EQW327704 EHA327704 DXE327704 DNI327704 DDM327704 CTQ327704 CJU327704 BZY327704 BQC327704 BGG327704 AWK327704 AMO327704 ACS327704 SW327704 JA327704 L327704 WVM262168 WLQ262168 WBU262168 VRY262168 VIC262168 UYG262168 UOK262168 UEO262168 TUS262168 TKW262168 TBA262168 SRE262168 SHI262168 RXM262168 RNQ262168 RDU262168 QTY262168 QKC262168 QAG262168 PQK262168 PGO262168 OWS262168 OMW262168 ODA262168 NTE262168 NJI262168 MZM262168 MPQ262168 MFU262168 LVY262168 LMC262168 LCG262168 KSK262168 KIO262168 JYS262168 JOW262168 JFA262168 IVE262168 ILI262168 IBM262168 HRQ262168 HHU262168 GXY262168 GOC262168 GEG262168 FUK262168 FKO262168 FAS262168 EQW262168 EHA262168 DXE262168 DNI262168 DDM262168 CTQ262168 CJU262168 BZY262168 BQC262168 BGG262168 AWK262168 AMO262168 ACS262168 SW262168 JA262168 L262168 WVM196632 WLQ196632 WBU196632 VRY196632 VIC196632 UYG196632 UOK196632 UEO196632 TUS196632 TKW196632 TBA196632 SRE196632 SHI196632 RXM196632 RNQ196632 RDU196632 QTY196632 QKC196632 QAG196632 PQK196632 PGO196632 OWS196632 OMW196632 ODA196632 NTE196632 NJI196632 MZM196632 MPQ196632 MFU196632 LVY196632 LMC196632 LCG196632 KSK196632 KIO196632 JYS196632 JOW196632 JFA196632 IVE196632 ILI196632 IBM196632 HRQ196632 HHU196632 GXY196632 GOC196632 GEG196632 FUK196632 FKO196632 FAS196632 EQW196632 EHA196632 DXE196632 DNI196632 DDM196632 CTQ196632 CJU196632 BZY196632 BQC196632 BGG196632 AWK196632 AMO196632 ACS196632 SW196632 JA196632 L196632 WVM131096 WLQ131096 WBU131096 VRY131096 VIC131096 UYG131096 UOK131096 UEO131096 TUS131096 TKW131096 TBA131096 SRE131096 SHI131096 RXM131096 RNQ131096 RDU131096 QTY131096 QKC131096 QAG131096 PQK131096 PGO131096 OWS131096 OMW131096 ODA131096 NTE131096 NJI131096 MZM131096 MPQ131096 MFU131096 LVY131096 LMC131096 LCG131096 KSK131096 KIO131096 JYS131096 JOW131096 JFA131096 IVE131096 ILI131096 IBM131096 HRQ131096 HHU131096 GXY131096 GOC131096 GEG131096 FUK131096 FKO131096 FAS131096 EQW131096 EHA131096 DXE131096 DNI131096 DDM131096 CTQ131096 CJU131096 BZY131096 BQC131096 BGG131096 AWK131096 AMO131096 ACS131096 SW131096 JA131096 L131096 WVM65560 WLQ65560 WBU65560 VRY65560 VIC65560 UYG65560 UOK65560 UEO65560 TUS65560 TKW65560 TBA65560 SRE65560 SHI65560 RXM65560 RNQ65560 RDU65560 QTY65560 QKC65560 QAG65560 PQK65560 PGO65560 OWS65560 OMW65560 ODA65560 NTE65560 NJI65560 MZM65560 MPQ65560 MFU65560 LVY65560 LMC65560 LCG65560 KSK65560 KIO65560 JYS65560 JOW65560 JFA65560 IVE65560 ILI65560 IBM65560 HRQ65560 HHU65560 GXY65560 GOC65560 GEG65560 FUK65560 FKO65560 FAS65560 EQW65560 EHA65560 DXE65560 DNI65560 DDM65560 CTQ65560 CJU65560 BZY65560 BQC65560 BGG65560 AWK65560 AMO65560 ACS65560 SW65560 JA65560 L65560 WVI20 WLM20 WBQ20 VRU20 VHY20 UYC20 UOG20 UEK20 TUO20 TKS20 TAW20 SRA20 SHE20 RXI20 RNM20 RDQ20 QTU20 QJY20 QAC20 PQG20 PGK20 OWO20 OMS20 OCW20 NTA20 NJE20 MZI20 MPM20 MFQ20 LVU20 LLY20 LCC20 KSG20 KIK20 JYO20 JOS20 JEW20 IVA20 ILE20 IBI20 HRM20 HHQ20 GXU20 GNY20 GEC20 FUG20 FKK20 FAO20 EQS20 EGW20 DXA20 DNE20 DDI20 CTM20 CJQ20 BZU20 BPY20 BGC20 AWG20 AMK20 ACO20 SS20 IW20 SW33 WVM983068 WLQ983068 WBU983068 VRY983068 VIC983068 UYG983068 UOK983068 UEO983068 TUS983068 TKW983068 TBA983068 SRE983068 SHI983068 RXM983068 RNQ983068 RDU983068 QTY983068 QKC983068 QAG983068 PQK983068 PGO983068 OWS983068 OMW983068 ODA983068 NTE983068 NJI983068 MZM983068 MPQ983068 MFU983068 LVY983068 LMC983068 LCG983068 KSK983068 KIO983068 JYS983068 JOW983068 JFA983068 IVE983068 ILI983068 IBM983068 HRQ983068 HHU983068 GXY983068 GOC983068 GEG983068 FUK983068 FKO983068 FAS983068 EQW983068 EHA983068 DXE983068 DNI983068 DDM983068 CTQ983068 CJU983068 BZY983068 BQC983068 BGG983068 AWK983068 AMO983068 ACS983068 SW983068 JA983068 L983068 WVM917532 WLQ917532 WBU917532 VRY917532 VIC917532 UYG917532 UOK917532 UEO917532 TUS917532 TKW917532 TBA917532 SRE917532 SHI917532 RXM917532 RNQ917532 RDU917532 QTY917532 QKC917532 QAG917532 PQK917532 PGO917532 OWS917532 OMW917532 ODA917532 NTE917532 NJI917532 MZM917532 MPQ917532 MFU917532 LVY917532 LMC917532 LCG917532 KSK917532 KIO917532 JYS917532 JOW917532 JFA917532 IVE917532 ILI917532 IBM917532 HRQ917532 HHU917532 GXY917532 GOC917532 GEG917532 FUK917532 FKO917532 FAS917532 EQW917532 EHA917532 DXE917532 DNI917532 DDM917532 CTQ917532 CJU917532 BZY917532 BQC917532 BGG917532 AWK917532 AMO917532 ACS917532 SW917532 JA917532 L917532 WVM851996 WLQ851996 WBU851996 VRY851996 VIC851996 UYG851996 UOK851996 UEO851996 TUS851996 TKW851996 TBA851996 SRE851996 SHI851996 RXM851996 RNQ851996 RDU851996 QTY851996 QKC851996 QAG851996 PQK851996 PGO851996 OWS851996 OMW851996 ODA851996 NTE851996 NJI851996 MZM851996 MPQ851996 MFU851996 LVY851996 LMC851996 LCG851996 KSK851996 KIO851996 JYS851996 JOW851996 JFA851996 IVE851996 ILI851996 IBM851996 HRQ851996 HHU851996 GXY851996 GOC851996 GEG851996 FUK851996 FKO851996 FAS851996 EQW851996 EHA851996 DXE851996 DNI851996 DDM851996 CTQ851996 CJU851996 BZY851996 BQC851996 BGG851996 AWK851996 AMO851996 ACS851996 SW851996 JA851996 L851996 WVM786460 WLQ786460 WBU786460 VRY786460 VIC786460 UYG786460 UOK786460 UEO786460 TUS786460 TKW786460 TBA786460 SRE786460 SHI786460 RXM786460 RNQ786460 RDU786460 QTY786460 QKC786460 QAG786460 PQK786460 PGO786460 OWS786460 OMW786460 ODA786460 NTE786460 NJI786460 MZM786460 MPQ786460 MFU786460 LVY786460 LMC786460 LCG786460 KSK786460 KIO786460 JYS786460 JOW786460 JFA786460 IVE786460 ILI786460 IBM786460 HRQ786460 HHU786460 GXY786460 GOC786460 GEG786460 FUK786460 FKO786460 FAS786460 EQW786460 EHA786460 DXE786460 DNI786460 DDM786460 CTQ786460 CJU786460 BZY786460 BQC786460 BGG786460 AWK786460 AMO786460 ACS786460 SW786460 JA786460 L786460 WVM720924 WLQ720924 WBU720924 VRY720924 VIC720924 UYG720924 UOK720924 UEO720924 TUS720924 TKW720924 TBA720924 SRE720924 SHI720924 RXM720924 RNQ720924 RDU720924 QTY720924 QKC720924 QAG720924 PQK720924 PGO720924 OWS720924 OMW720924 ODA720924 NTE720924 NJI720924 MZM720924 MPQ720924 MFU720924 LVY720924 LMC720924 LCG720924 KSK720924 KIO720924 JYS720924 JOW720924 JFA720924 IVE720924 ILI720924 IBM720924 HRQ720924 HHU720924 GXY720924 GOC720924 GEG720924 FUK720924 FKO720924 FAS720924 EQW720924 EHA720924 DXE720924 DNI720924 DDM720924 CTQ720924 CJU720924 BZY720924 BQC720924 BGG720924 AWK720924 AMO720924 ACS720924 SW720924 JA720924 L720924 WVM655388 WLQ655388 WBU655388 VRY655388 VIC655388 UYG655388 UOK655388 UEO655388 TUS655388 TKW655388 TBA655388 SRE655388 SHI655388 RXM655388 RNQ655388 RDU655388 QTY655388 QKC655388 QAG655388 PQK655388 PGO655388 OWS655388 OMW655388 ODA655388 NTE655388 NJI655388 MZM655388 MPQ655388 MFU655388 LVY655388 LMC655388 LCG655388 KSK655388 KIO655388 JYS655388 JOW655388 JFA655388 IVE655388 ILI655388 IBM655388 HRQ655388 HHU655388 GXY655388 GOC655388 GEG655388 FUK655388 FKO655388 FAS655388 EQW655388 EHA655388 DXE655388 DNI655388 DDM655388 CTQ655388 CJU655388 BZY655388 BQC655388 BGG655388 AWK655388 AMO655388 ACS655388 SW655388 JA655388 L655388 WVM589852 WLQ589852 WBU589852 VRY589852 VIC589852 UYG589852 UOK589852 UEO589852 TUS589852 TKW589852 TBA589852 SRE589852 SHI589852 RXM589852 RNQ589852 RDU589852 QTY589852 QKC589852 QAG589852 PQK589852 PGO589852 OWS589852 OMW589852 ODA589852 NTE589852 NJI589852 MZM589852 MPQ589852 MFU589852 LVY589852 LMC589852 LCG589852 KSK589852 KIO589852 JYS589852 JOW589852 JFA589852 IVE589852 ILI589852 IBM589852 HRQ589852 HHU589852 GXY589852 GOC589852 GEG589852 FUK589852 FKO589852 FAS589852 EQW589852 EHA589852 DXE589852 DNI589852 DDM589852 CTQ589852 CJU589852 BZY589852 BQC589852 BGG589852 AWK589852 AMO589852 ACS589852 SW589852 JA589852 L589852 WVM524316 WLQ524316 WBU524316 VRY524316 VIC524316 UYG524316 UOK524316 UEO524316 TUS524316 TKW524316 TBA524316 SRE524316 SHI524316 RXM524316 RNQ524316 RDU524316 QTY524316 QKC524316 QAG524316 PQK524316 PGO524316 OWS524316 OMW524316 ODA524316 NTE524316 NJI524316 MZM524316 MPQ524316 MFU524316 LVY524316 LMC524316 LCG524316 KSK524316 KIO524316 JYS524316 JOW524316 JFA524316 IVE524316 ILI524316 IBM524316 HRQ524316 HHU524316 GXY524316 GOC524316 GEG524316 FUK524316 FKO524316 FAS524316 EQW524316 EHA524316 DXE524316 DNI524316 DDM524316 CTQ524316 CJU524316 BZY524316 BQC524316 BGG524316 AWK524316 AMO524316 ACS524316 SW524316 JA524316 L524316 WVM458780 WLQ458780 WBU458780 VRY458780 VIC458780 UYG458780 UOK458780 UEO458780 TUS458780 TKW458780 TBA458780 SRE458780 SHI458780 RXM458780 RNQ458780 RDU458780 QTY458780 QKC458780 QAG458780 PQK458780 PGO458780 OWS458780 OMW458780 ODA458780 NTE458780 NJI458780 MZM458780 MPQ458780 MFU458780 LVY458780 LMC458780 LCG458780 KSK458780 KIO458780 JYS458780 JOW458780 JFA458780 IVE458780 ILI458780 IBM458780 HRQ458780 HHU458780 GXY458780 GOC458780 GEG458780 FUK458780 FKO458780 FAS458780 EQW458780 EHA458780 DXE458780 DNI458780 DDM458780 CTQ458780 CJU458780 BZY458780 BQC458780 BGG458780 AWK458780 AMO458780 ACS458780 SW458780 JA458780 L458780 WVM393244 WLQ393244 WBU393244 VRY393244 VIC393244 UYG393244 UOK393244 UEO393244 TUS393244 TKW393244 TBA393244 SRE393244 SHI393244 RXM393244 RNQ393244 RDU393244 QTY393244 QKC393244 QAG393244 PQK393244 PGO393244 OWS393244 OMW393244 ODA393244 NTE393244 NJI393244 MZM393244 MPQ393244 MFU393244 LVY393244 LMC393244 LCG393244 KSK393244 KIO393244 JYS393244 JOW393244 JFA393244 IVE393244 ILI393244 IBM393244 HRQ393244 HHU393244 GXY393244 GOC393244 GEG393244 FUK393244 FKO393244 FAS393244 EQW393244 EHA393244 DXE393244 DNI393244 DDM393244 CTQ393244 CJU393244 BZY393244 BQC393244 BGG393244 AWK393244 AMO393244 ACS393244 SW393244 JA393244 L393244 WVM327708 WLQ327708 WBU327708 VRY327708 VIC327708 UYG327708 UOK327708 UEO327708 TUS327708 TKW327708 TBA327708 SRE327708 SHI327708 RXM327708 RNQ327708 RDU327708 QTY327708 QKC327708 QAG327708 PQK327708 PGO327708 OWS327708 OMW327708 ODA327708 NTE327708 NJI327708 MZM327708 MPQ327708 MFU327708 LVY327708 LMC327708 LCG327708 KSK327708 KIO327708 JYS327708 JOW327708 JFA327708 IVE327708 ILI327708 IBM327708 HRQ327708 HHU327708 GXY327708 GOC327708 GEG327708 FUK327708 FKO327708 FAS327708 EQW327708 EHA327708 DXE327708 DNI327708 DDM327708 CTQ327708 CJU327708 BZY327708 BQC327708 BGG327708 AWK327708 AMO327708 ACS327708 SW327708 JA327708 L327708 WVM262172 WLQ262172 WBU262172 VRY262172 VIC262172 UYG262172 UOK262172 UEO262172 TUS262172 TKW262172 TBA262172 SRE262172 SHI262172 RXM262172 RNQ262172 RDU262172 QTY262172 QKC262172 QAG262172 PQK262172 PGO262172 OWS262172 OMW262172 ODA262172 NTE262172 NJI262172 MZM262172 MPQ262172 MFU262172 LVY262172 LMC262172 LCG262172 KSK262172 KIO262172 JYS262172 JOW262172 JFA262172 IVE262172 ILI262172 IBM262172 HRQ262172 HHU262172 GXY262172 GOC262172 GEG262172 FUK262172 FKO262172 FAS262172 EQW262172 EHA262172 DXE262172 DNI262172 DDM262172 CTQ262172 CJU262172 BZY262172 BQC262172 BGG262172 AWK262172 AMO262172 ACS262172 SW262172 JA262172 L262172 WVM196636 WLQ196636 WBU196636 VRY196636 VIC196636 UYG196636 UOK196636 UEO196636 TUS196636 TKW196636 TBA196636 SRE196636 SHI196636 RXM196636 RNQ196636 RDU196636 QTY196636 QKC196636 QAG196636 PQK196636 PGO196636 OWS196636 OMW196636 ODA196636 NTE196636 NJI196636 MZM196636 MPQ196636 MFU196636 LVY196636 LMC196636 LCG196636 KSK196636 KIO196636 JYS196636 JOW196636 JFA196636 IVE196636 ILI196636 IBM196636 HRQ196636 HHU196636 GXY196636 GOC196636 GEG196636 FUK196636 FKO196636 FAS196636 EQW196636 EHA196636 DXE196636 DNI196636 DDM196636 CTQ196636 CJU196636 BZY196636 BQC196636 BGG196636 AWK196636 AMO196636 ACS196636 SW196636 JA196636 L196636 WVM131100 WLQ131100 WBU131100 VRY131100 VIC131100 UYG131100 UOK131100 UEO131100 TUS131100 TKW131100 TBA131100 SRE131100 SHI131100 RXM131100 RNQ131100 RDU131100 QTY131100 QKC131100 QAG131100 PQK131100 PGO131100 OWS131100 OMW131100 ODA131100 NTE131100 NJI131100 MZM131100 MPQ131100 MFU131100 LVY131100 LMC131100 LCG131100 KSK131100 KIO131100 JYS131100 JOW131100 JFA131100 IVE131100 ILI131100 IBM131100 HRQ131100 HHU131100 GXY131100 GOC131100 GEG131100 FUK131100 FKO131100 FAS131100 EQW131100 EHA131100 DXE131100 DNI131100 DDM131100 CTQ131100 CJU131100 BZY131100 BQC131100 BGG131100 AWK131100 AMO131100 ACS131100 SW131100 JA131100 L131100 WVM65564 WLQ65564 WBU65564 VRY65564 VIC65564 UYG65564 UOK65564 UEO65564 TUS65564 TKW65564 TBA65564 SRE65564 SHI65564 RXM65564 RNQ65564 RDU65564 QTY65564 QKC65564 QAG65564 PQK65564 PGO65564 OWS65564 OMW65564 ODA65564 NTE65564 NJI65564 MZM65564 MPQ65564 MFU65564 LVY65564 LMC65564 LCG65564 KSK65564 KIO65564 JYS65564 JOW65564 JFA65564 IVE65564 ILI65564 IBM65564 HRQ65564 HHU65564 GXY65564 GOC65564 GEG65564 FUK65564 FKO65564 FAS65564 EQW65564 EHA65564 DXE65564 DNI65564 DDM65564 CTQ65564 CJU65564 BZY65564 BQC65564 BGG65564 AWK65564 AMO65564 ACS65564 SW65564 JA65564 L65564 WVI24 WLM24 WBQ24 VRU24 VHY24 UYC24 UOG24 UEK24 TUO24 TKS24 TAW24 SRA24 SHE24 RXI24 RNM24 RDQ24 QTU24 QJY24 QAC24 PQG24 PGK24 OWO24 OMS24 OCW24 NTA24 NJE24 MZI24 MPM24 MFQ24 LVU24 LLY24 LCC24 KSG24 KIK24 JYO24 JOS24 JEW24 IVA24 ILE24 IBI24 HRM24 HHQ24 GXU24 GNY24 GEC24 FUG24 FKK24 FAO24 EQS24 EGW24 DXA24 DNE24 DDI24 CTM24 CJQ24 BZU24 BPY24 BGC24 AWG24 AMK24 ACO24 SS24 IW24 SS32 WVM983072:WVM983073 WLQ983072:WLQ983073 WBU983072:WBU983073 VRY983072:VRY983073 VIC983072:VIC983073 UYG983072:UYG983073 UOK983072:UOK983073 UEO983072:UEO983073 TUS983072:TUS983073 TKW983072:TKW983073 TBA983072:TBA983073 SRE983072:SRE983073 SHI983072:SHI983073 RXM983072:RXM983073 RNQ983072:RNQ983073 RDU983072:RDU983073 QTY983072:QTY983073 QKC983072:QKC983073 QAG983072:QAG983073 PQK983072:PQK983073 PGO983072:PGO983073 OWS983072:OWS983073 OMW983072:OMW983073 ODA983072:ODA983073 NTE983072:NTE983073 NJI983072:NJI983073 MZM983072:MZM983073 MPQ983072:MPQ983073 MFU983072:MFU983073 LVY983072:LVY983073 LMC983072:LMC983073 LCG983072:LCG983073 KSK983072:KSK983073 KIO983072:KIO983073 JYS983072:JYS983073 JOW983072:JOW983073 JFA983072:JFA983073 IVE983072:IVE983073 ILI983072:ILI983073 IBM983072:IBM983073 HRQ983072:HRQ983073 HHU983072:HHU983073 GXY983072:GXY983073 GOC983072:GOC983073 GEG983072:GEG983073 FUK983072:FUK983073 FKO983072:FKO983073 FAS983072:FAS983073 EQW983072:EQW983073 EHA983072:EHA983073 DXE983072:DXE983073 DNI983072:DNI983073 DDM983072:DDM983073 CTQ983072:CTQ983073 CJU983072:CJU983073 BZY983072:BZY983073 BQC983072:BQC983073 BGG983072:BGG983073 AWK983072:AWK983073 AMO983072:AMO983073 ACS983072:ACS983073 SW983072:SW983073 JA983072:JA983073 L983072:L983073 WVM917536:WVM917537 WLQ917536:WLQ917537 WBU917536:WBU917537 VRY917536:VRY917537 VIC917536:VIC917537 UYG917536:UYG917537 UOK917536:UOK917537 UEO917536:UEO917537 TUS917536:TUS917537 TKW917536:TKW917537 TBA917536:TBA917537 SRE917536:SRE917537 SHI917536:SHI917537 RXM917536:RXM917537 RNQ917536:RNQ917537 RDU917536:RDU917537 QTY917536:QTY917537 QKC917536:QKC917537 QAG917536:QAG917537 PQK917536:PQK917537 PGO917536:PGO917537 OWS917536:OWS917537 OMW917536:OMW917537 ODA917536:ODA917537 NTE917536:NTE917537 NJI917536:NJI917537 MZM917536:MZM917537 MPQ917536:MPQ917537 MFU917536:MFU917537 LVY917536:LVY917537 LMC917536:LMC917537 LCG917536:LCG917537 KSK917536:KSK917537 KIO917536:KIO917537 JYS917536:JYS917537 JOW917536:JOW917537 JFA917536:JFA917537 IVE917536:IVE917537 ILI917536:ILI917537 IBM917536:IBM917537 HRQ917536:HRQ917537 HHU917536:HHU917537 GXY917536:GXY917537 GOC917536:GOC917537 GEG917536:GEG917537 FUK917536:FUK917537 FKO917536:FKO917537 FAS917536:FAS917537 EQW917536:EQW917537 EHA917536:EHA917537 DXE917536:DXE917537 DNI917536:DNI917537 DDM917536:DDM917537 CTQ917536:CTQ917537 CJU917536:CJU917537 BZY917536:BZY917537 BQC917536:BQC917537 BGG917536:BGG917537 AWK917536:AWK917537 AMO917536:AMO917537 ACS917536:ACS917537 SW917536:SW917537 JA917536:JA917537 L917536:L917537 WVM852000:WVM852001 WLQ852000:WLQ852001 WBU852000:WBU852001 VRY852000:VRY852001 VIC852000:VIC852001 UYG852000:UYG852001 UOK852000:UOK852001 UEO852000:UEO852001 TUS852000:TUS852001 TKW852000:TKW852001 TBA852000:TBA852001 SRE852000:SRE852001 SHI852000:SHI852001 RXM852000:RXM852001 RNQ852000:RNQ852001 RDU852000:RDU852001 QTY852000:QTY852001 QKC852000:QKC852001 QAG852000:QAG852001 PQK852000:PQK852001 PGO852000:PGO852001 OWS852000:OWS852001 OMW852000:OMW852001 ODA852000:ODA852001 NTE852000:NTE852001 NJI852000:NJI852001 MZM852000:MZM852001 MPQ852000:MPQ852001 MFU852000:MFU852001 LVY852000:LVY852001 LMC852000:LMC852001 LCG852000:LCG852001 KSK852000:KSK852001 KIO852000:KIO852001 JYS852000:JYS852001 JOW852000:JOW852001 JFA852000:JFA852001 IVE852000:IVE852001 ILI852000:ILI852001 IBM852000:IBM852001 HRQ852000:HRQ852001 HHU852000:HHU852001 GXY852000:GXY852001 GOC852000:GOC852001 GEG852000:GEG852001 FUK852000:FUK852001 FKO852000:FKO852001 FAS852000:FAS852001 EQW852000:EQW852001 EHA852000:EHA852001 DXE852000:DXE852001 DNI852000:DNI852001 DDM852000:DDM852001 CTQ852000:CTQ852001 CJU852000:CJU852001 BZY852000:BZY852001 BQC852000:BQC852001 BGG852000:BGG852001 AWK852000:AWK852001 AMO852000:AMO852001 ACS852000:ACS852001 SW852000:SW852001 JA852000:JA852001 L852000:L852001 WVM786464:WVM786465 WLQ786464:WLQ786465 WBU786464:WBU786465 VRY786464:VRY786465 VIC786464:VIC786465 UYG786464:UYG786465 UOK786464:UOK786465 UEO786464:UEO786465 TUS786464:TUS786465 TKW786464:TKW786465 TBA786464:TBA786465 SRE786464:SRE786465 SHI786464:SHI786465 RXM786464:RXM786465 RNQ786464:RNQ786465 RDU786464:RDU786465 QTY786464:QTY786465 QKC786464:QKC786465 QAG786464:QAG786465 PQK786464:PQK786465 PGO786464:PGO786465 OWS786464:OWS786465 OMW786464:OMW786465 ODA786464:ODA786465 NTE786464:NTE786465 NJI786464:NJI786465 MZM786464:MZM786465 MPQ786464:MPQ786465 MFU786464:MFU786465 LVY786464:LVY786465 LMC786464:LMC786465 LCG786464:LCG786465 KSK786464:KSK786465 KIO786464:KIO786465 JYS786464:JYS786465 JOW786464:JOW786465 JFA786464:JFA786465 IVE786464:IVE786465 ILI786464:ILI786465 IBM786464:IBM786465 HRQ786464:HRQ786465 HHU786464:HHU786465 GXY786464:GXY786465 GOC786464:GOC786465 GEG786464:GEG786465 FUK786464:FUK786465 FKO786464:FKO786465 FAS786464:FAS786465 EQW786464:EQW786465 EHA786464:EHA786465 DXE786464:DXE786465 DNI786464:DNI786465 DDM786464:DDM786465 CTQ786464:CTQ786465 CJU786464:CJU786465 BZY786464:BZY786465 BQC786464:BQC786465 BGG786464:BGG786465 AWK786464:AWK786465 AMO786464:AMO786465 ACS786464:ACS786465 SW786464:SW786465 JA786464:JA786465 L786464:L786465 WVM720928:WVM720929 WLQ720928:WLQ720929 WBU720928:WBU720929 VRY720928:VRY720929 VIC720928:VIC720929 UYG720928:UYG720929 UOK720928:UOK720929 UEO720928:UEO720929 TUS720928:TUS720929 TKW720928:TKW720929 TBA720928:TBA720929 SRE720928:SRE720929 SHI720928:SHI720929 RXM720928:RXM720929 RNQ720928:RNQ720929 RDU720928:RDU720929 QTY720928:QTY720929 QKC720928:QKC720929 QAG720928:QAG720929 PQK720928:PQK720929 PGO720928:PGO720929 OWS720928:OWS720929 OMW720928:OMW720929 ODA720928:ODA720929 NTE720928:NTE720929 NJI720928:NJI720929 MZM720928:MZM720929 MPQ720928:MPQ720929 MFU720928:MFU720929 LVY720928:LVY720929 LMC720928:LMC720929 LCG720928:LCG720929 KSK720928:KSK720929 KIO720928:KIO720929 JYS720928:JYS720929 JOW720928:JOW720929 JFA720928:JFA720929 IVE720928:IVE720929 ILI720928:ILI720929 IBM720928:IBM720929 HRQ720928:HRQ720929 HHU720928:HHU720929 GXY720928:GXY720929 GOC720928:GOC720929 GEG720928:GEG720929 FUK720928:FUK720929 FKO720928:FKO720929 FAS720928:FAS720929 EQW720928:EQW720929 EHA720928:EHA720929 DXE720928:DXE720929 DNI720928:DNI720929 DDM720928:DDM720929 CTQ720928:CTQ720929 CJU720928:CJU720929 BZY720928:BZY720929 BQC720928:BQC720929 BGG720928:BGG720929 AWK720928:AWK720929 AMO720928:AMO720929 ACS720928:ACS720929 SW720928:SW720929 JA720928:JA720929 L720928:L720929 WVM655392:WVM655393 WLQ655392:WLQ655393 WBU655392:WBU655393 VRY655392:VRY655393 VIC655392:VIC655393 UYG655392:UYG655393 UOK655392:UOK655393 UEO655392:UEO655393 TUS655392:TUS655393 TKW655392:TKW655393 TBA655392:TBA655393 SRE655392:SRE655393 SHI655392:SHI655393 RXM655392:RXM655393 RNQ655392:RNQ655393 RDU655392:RDU655393 QTY655392:QTY655393 QKC655392:QKC655393 QAG655392:QAG655393 PQK655392:PQK655393 PGO655392:PGO655393 OWS655392:OWS655393 OMW655392:OMW655393 ODA655392:ODA655393 NTE655392:NTE655393 NJI655392:NJI655393 MZM655392:MZM655393 MPQ655392:MPQ655393 MFU655392:MFU655393 LVY655392:LVY655393 LMC655392:LMC655393 LCG655392:LCG655393 KSK655392:KSK655393 KIO655392:KIO655393 JYS655392:JYS655393 JOW655392:JOW655393 JFA655392:JFA655393 IVE655392:IVE655393 ILI655392:ILI655393 IBM655392:IBM655393 HRQ655392:HRQ655393 HHU655392:HHU655393 GXY655392:GXY655393 GOC655392:GOC655393 GEG655392:GEG655393 FUK655392:FUK655393 FKO655392:FKO655393 FAS655392:FAS655393 EQW655392:EQW655393 EHA655392:EHA655393 DXE655392:DXE655393 DNI655392:DNI655393 DDM655392:DDM655393 CTQ655392:CTQ655393 CJU655392:CJU655393 BZY655392:BZY655393 BQC655392:BQC655393 BGG655392:BGG655393 AWK655392:AWK655393 AMO655392:AMO655393 ACS655392:ACS655393 SW655392:SW655393 JA655392:JA655393 L655392:L655393 WVM589856:WVM589857 WLQ589856:WLQ589857 WBU589856:WBU589857 VRY589856:VRY589857 VIC589856:VIC589857 UYG589856:UYG589857 UOK589856:UOK589857 UEO589856:UEO589857 TUS589856:TUS589857 TKW589856:TKW589857 TBA589856:TBA589857 SRE589856:SRE589857 SHI589856:SHI589857 RXM589856:RXM589857 RNQ589856:RNQ589857 RDU589856:RDU589857 QTY589856:QTY589857 QKC589856:QKC589857 QAG589856:QAG589857 PQK589856:PQK589857 PGO589856:PGO589857 OWS589856:OWS589857 OMW589856:OMW589857 ODA589856:ODA589857 NTE589856:NTE589857 NJI589856:NJI589857 MZM589856:MZM589857 MPQ589856:MPQ589857 MFU589856:MFU589857 LVY589856:LVY589857 LMC589856:LMC589857 LCG589856:LCG589857 KSK589856:KSK589857 KIO589856:KIO589857 JYS589856:JYS589857 JOW589856:JOW589857 JFA589856:JFA589857 IVE589856:IVE589857 ILI589856:ILI589857 IBM589856:IBM589857 HRQ589856:HRQ589857 HHU589856:HHU589857 GXY589856:GXY589857 GOC589856:GOC589857 GEG589856:GEG589857 FUK589856:FUK589857 FKO589856:FKO589857 FAS589856:FAS589857 EQW589856:EQW589857 EHA589856:EHA589857 DXE589856:DXE589857 DNI589856:DNI589857 DDM589856:DDM589857 CTQ589856:CTQ589857 CJU589856:CJU589857 BZY589856:BZY589857 BQC589856:BQC589857 BGG589856:BGG589857 AWK589856:AWK589857 AMO589856:AMO589857 ACS589856:ACS589857 SW589856:SW589857 JA589856:JA589857 L589856:L589857 WVM524320:WVM524321 WLQ524320:WLQ524321 WBU524320:WBU524321 VRY524320:VRY524321 VIC524320:VIC524321 UYG524320:UYG524321 UOK524320:UOK524321 UEO524320:UEO524321 TUS524320:TUS524321 TKW524320:TKW524321 TBA524320:TBA524321 SRE524320:SRE524321 SHI524320:SHI524321 RXM524320:RXM524321 RNQ524320:RNQ524321 RDU524320:RDU524321 QTY524320:QTY524321 QKC524320:QKC524321 QAG524320:QAG524321 PQK524320:PQK524321 PGO524320:PGO524321 OWS524320:OWS524321 OMW524320:OMW524321 ODA524320:ODA524321 NTE524320:NTE524321 NJI524320:NJI524321 MZM524320:MZM524321 MPQ524320:MPQ524321 MFU524320:MFU524321 LVY524320:LVY524321 LMC524320:LMC524321 LCG524320:LCG524321 KSK524320:KSK524321 KIO524320:KIO524321 JYS524320:JYS524321 JOW524320:JOW524321 JFA524320:JFA524321 IVE524320:IVE524321 ILI524320:ILI524321 IBM524320:IBM524321 HRQ524320:HRQ524321 HHU524320:HHU524321 GXY524320:GXY524321 GOC524320:GOC524321 GEG524320:GEG524321 FUK524320:FUK524321 FKO524320:FKO524321 FAS524320:FAS524321 EQW524320:EQW524321 EHA524320:EHA524321 DXE524320:DXE524321 DNI524320:DNI524321 DDM524320:DDM524321 CTQ524320:CTQ524321 CJU524320:CJU524321 BZY524320:BZY524321 BQC524320:BQC524321 BGG524320:BGG524321 AWK524320:AWK524321 AMO524320:AMO524321 ACS524320:ACS524321 SW524320:SW524321 JA524320:JA524321 L524320:L524321 WVM458784:WVM458785 WLQ458784:WLQ458785 WBU458784:WBU458785 VRY458784:VRY458785 VIC458784:VIC458785 UYG458784:UYG458785 UOK458784:UOK458785 UEO458784:UEO458785 TUS458784:TUS458785 TKW458784:TKW458785 TBA458784:TBA458785 SRE458784:SRE458785 SHI458784:SHI458785 RXM458784:RXM458785 RNQ458784:RNQ458785 RDU458784:RDU458785 QTY458784:QTY458785 QKC458784:QKC458785 QAG458784:QAG458785 PQK458784:PQK458785 PGO458784:PGO458785 OWS458784:OWS458785 OMW458784:OMW458785 ODA458784:ODA458785 NTE458784:NTE458785 NJI458784:NJI458785 MZM458784:MZM458785 MPQ458784:MPQ458785 MFU458784:MFU458785 LVY458784:LVY458785 LMC458784:LMC458785 LCG458784:LCG458785 KSK458784:KSK458785 KIO458784:KIO458785 JYS458784:JYS458785 JOW458784:JOW458785 JFA458784:JFA458785 IVE458784:IVE458785 ILI458784:ILI458785 IBM458784:IBM458785 HRQ458784:HRQ458785 HHU458784:HHU458785 GXY458784:GXY458785 GOC458784:GOC458785 GEG458784:GEG458785 FUK458784:FUK458785 FKO458784:FKO458785 FAS458784:FAS458785 EQW458784:EQW458785 EHA458784:EHA458785 DXE458784:DXE458785 DNI458784:DNI458785 DDM458784:DDM458785 CTQ458784:CTQ458785 CJU458784:CJU458785 BZY458784:BZY458785 BQC458784:BQC458785 BGG458784:BGG458785 AWK458784:AWK458785 AMO458784:AMO458785 ACS458784:ACS458785 SW458784:SW458785 JA458784:JA458785 L458784:L458785 WVM393248:WVM393249 WLQ393248:WLQ393249 WBU393248:WBU393249 VRY393248:VRY393249 VIC393248:VIC393249 UYG393248:UYG393249 UOK393248:UOK393249 UEO393248:UEO393249 TUS393248:TUS393249 TKW393248:TKW393249 TBA393248:TBA393249 SRE393248:SRE393249 SHI393248:SHI393249 RXM393248:RXM393249 RNQ393248:RNQ393249 RDU393248:RDU393249 QTY393248:QTY393249 QKC393248:QKC393249 QAG393248:QAG393249 PQK393248:PQK393249 PGO393248:PGO393249 OWS393248:OWS393249 OMW393248:OMW393249 ODA393248:ODA393249 NTE393248:NTE393249 NJI393248:NJI393249 MZM393248:MZM393249 MPQ393248:MPQ393249 MFU393248:MFU393249 LVY393248:LVY393249 LMC393248:LMC393249 LCG393248:LCG393249 KSK393248:KSK393249 KIO393248:KIO393249 JYS393248:JYS393249 JOW393248:JOW393249 JFA393248:JFA393249 IVE393248:IVE393249 ILI393248:ILI393249 IBM393248:IBM393249 HRQ393248:HRQ393249 HHU393248:HHU393249 GXY393248:GXY393249 GOC393248:GOC393249 GEG393248:GEG393249 FUK393248:FUK393249 FKO393248:FKO393249 FAS393248:FAS393249 EQW393248:EQW393249 EHA393248:EHA393249 DXE393248:DXE393249 DNI393248:DNI393249 DDM393248:DDM393249 CTQ393248:CTQ393249 CJU393248:CJU393249 BZY393248:BZY393249 BQC393248:BQC393249 BGG393248:BGG393249 AWK393248:AWK393249 AMO393248:AMO393249 ACS393248:ACS393249 SW393248:SW393249 JA393248:JA393249 L393248:L393249 WVM327712:WVM327713 WLQ327712:WLQ327713 WBU327712:WBU327713 VRY327712:VRY327713 VIC327712:VIC327713 UYG327712:UYG327713 UOK327712:UOK327713 UEO327712:UEO327713 TUS327712:TUS327713 TKW327712:TKW327713 TBA327712:TBA327713 SRE327712:SRE327713 SHI327712:SHI327713 RXM327712:RXM327713 RNQ327712:RNQ327713 RDU327712:RDU327713 QTY327712:QTY327713 QKC327712:QKC327713 QAG327712:QAG327713 PQK327712:PQK327713 PGO327712:PGO327713 OWS327712:OWS327713 OMW327712:OMW327713 ODA327712:ODA327713 NTE327712:NTE327713 NJI327712:NJI327713 MZM327712:MZM327713 MPQ327712:MPQ327713 MFU327712:MFU327713 LVY327712:LVY327713 LMC327712:LMC327713 LCG327712:LCG327713 KSK327712:KSK327713 KIO327712:KIO327713 JYS327712:JYS327713 JOW327712:JOW327713 JFA327712:JFA327713 IVE327712:IVE327713 ILI327712:ILI327713 IBM327712:IBM327713 HRQ327712:HRQ327713 HHU327712:HHU327713 GXY327712:GXY327713 GOC327712:GOC327713 GEG327712:GEG327713 FUK327712:FUK327713 FKO327712:FKO327713 FAS327712:FAS327713 EQW327712:EQW327713 EHA327712:EHA327713 DXE327712:DXE327713 DNI327712:DNI327713 DDM327712:DDM327713 CTQ327712:CTQ327713 CJU327712:CJU327713 BZY327712:BZY327713 BQC327712:BQC327713 BGG327712:BGG327713 AWK327712:AWK327713 AMO327712:AMO327713 ACS327712:ACS327713 SW327712:SW327713 JA327712:JA327713 L327712:L327713 WVM262176:WVM262177 WLQ262176:WLQ262177 WBU262176:WBU262177 VRY262176:VRY262177 VIC262176:VIC262177 UYG262176:UYG262177 UOK262176:UOK262177 UEO262176:UEO262177 TUS262176:TUS262177 TKW262176:TKW262177 TBA262176:TBA262177 SRE262176:SRE262177 SHI262176:SHI262177 RXM262176:RXM262177 RNQ262176:RNQ262177 RDU262176:RDU262177 QTY262176:QTY262177 QKC262176:QKC262177 QAG262176:QAG262177 PQK262176:PQK262177 PGO262176:PGO262177 OWS262176:OWS262177 OMW262176:OMW262177 ODA262176:ODA262177 NTE262176:NTE262177 NJI262176:NJI262177 MZM262176:MZM262177 MPQ262176:MPQ262177 MFU262176:MFU262177 LVY262176:LVY262177 LMC262176:LMC262177 LCG262176:LCG262177 KSK262176:KSK262177 KIO262176:KIO262177 JYS262176:JYS262177 JOW262176:JOW262177 JFA262176:JFA262177 IVE262176:IVE262177 ILI262176:ILI262177 IBM262176:IBM262177 HRQ262176:HRQ262177 HHU262176:HHU262177 GXY262176:GXY262177 GOC262176:GOC262177 GEG262176:GEG262177 FUK262176:FUK262177 FKO262176:FKO262177 FAS262176:FAS262177 EQW262176:EQW262177 EHA262176:EHA262177 DXE262176:DXE262177 DNI262176:DNI262177 DDM262176:DDM262177 CTQ262176:CTQ262177 CJU262176:CJU262177 BZY262176:BZY262177 BQC262176:BQC262177 BGG262176:BGG262177 AWK262176:AWK262177 AMO262176:AMO262177 ACS262176:ACS262177 SW262176:SW262177 JA262176:JA262177 L262176:L262177 WVM196640:WVM196641 WLQ196640:WLQ196641 WBU196640:WBU196641 VRY196640:VRY196641 VIC196640:VIC196641 UYG196640:UYG196641 UOK196640:UOK196641 UEO196640:UEO196641 TUS196640:TUS196641 TKW196640:TKW196641 TBA196640:TBA196641 SRE196640:SRE196641 SHI196640:SHI196641 RXM196640:RXM196641 RNQ196640:RNQ196641 RDU196640:RDU196641 QTY196640:QTY196641 QKC196640:QKC196641 QAG196640:QAG196641 PQK196640:PQK196641 PGO196640:PGO196641 OWS196640:OWS196641 OMW196640:OMW196641 ODA196640:ODA196641 NTE196640:NTE196641 NJI196640:NJI196641 MZM196640:MZM196641 MPQ196640:MPQ196641 MFU196640:MFU196641 LVY196640:LVY196641 LMC196640:LMC196641 LCG196640:LCG196641 KSK196640:KSK196641 KIO196640:KIO196641 JYS196640:JYS196641 JOW196640:JOW196641 JFA196640:JFA196641 IVE196640:IVE196641 ILI196640:ILI196641 IBM196640:IBM196641 HRQ196640:HRQ196641 HHU196640:HHU196641 GXY196640:GXY196641 GOC196640:GOC196641 GEG196640:GEG196641 FUK196640:FUK196641 FKO196640:FKO196641 FAS196640:FAS196641 EQW196640:EQW196641 EHA196640:EHA196641 DXE196640:DXE196641 DNI196640:DNI196641 DDM196640:DDM196641 CTQ196640:CTQ196641 CJU196640:CJU196641 BZY196640:BZY196641 BQC196640:BQC196641 BGG196640:BGG196641 AWK196640:AWK196641 AMO196640:AMO196641 ACS196640:ACS196641 SW196640:SW196641 JA196640:JA196641 L196640:L196641 WVM131104:WVM131105 WLQ131104:WLQ131105 WBU131104:WBU131105 VRY131104:VRY131105 VIC131104:VIC131105 UYG131104:UYG131105 UOK131104:UOK131105 UEO131104:UEO131105 TUS131104:TUS131105 TKW131104:TKW131105 TBA131104:TBA131105 SRE131104:SRE131105 SHI131104:SHI131105 RXM131104:RXM131105 RNQ131104:RNQ131105 RDU131104:RDU131105 QTY131104:QTY131105 QKC131104:QKC131105 QAG131104:QAG131105 PQK131104:PQK131105 PGO131104:PGO131105 OWS131104:OWS131105 OMW131104:OMW131105 ODA131104:ODA131105 NTE131104:NTE131105 NJI131104:NJI131105 MZM131104:MZM131105 MPQ131104:MPQ131105 MFU131104:MFU131105 LVY131104:LVY131105 LMC131104:LMC131105 LCG131104:LCG131105 KSK131104:KSK131105 KIO131104:KIO131105 JYS131104:JYS131105 JOW131104:JOW131105 JFA131104:JFA131105 IVE131104:IVE131105 ILI131104:ILI131105 IBM131104:IBM131105 HRQ131104:HRQ131105 HHU131104:HHU131105 GXY131104:GXY131105 GOC131104:GOC131105 GEG131104:GEG131105 FUK131104:FUK131105 FKO131104:FKO131105 FAS131104:FAS131105 EQW131104:EQW131105 EHA131104:EHA131105 DXE131104:DXE131105 DNI131104:DNI131105 DDM131104:DDM131105 CTQ131104:CTQ131105 CJU131104:CJU131105 BZY131104:BZY131105 BQC131104:BQC131105 BGG131104:BGG131105 AWK131104:AWK131105 AMO131104:AMO131105 ACS131104:ACS131105 SW131104:SW131105 JA131104:JA131105 L131104:L131105 WVM65568:WVM65569 WLQ65568:WLQ65569 WBU65568:WBU65569 VRY65568:VRY65569 VIC65568:VIC65569 UYG65568:UYG65569 UOK65568:UOK65569 UEO65568:UEO65569 TUS65568:TUS65569 TKW65568:TKW65569 TBA65568:TBA65569 SRE65568:SRE65569 SHI65568:SHI65569 RXM65568:RXM65569 RNQ65568:RNQ65569 RDU65568:RDU65569 QTY65568:QTY65569 QKC65568:QKC65569 QAG65568:QAG65569 PQK65568:PQK65569 PGO65568:PGO65569 OWS65568:OWS65569 OMW65568:OMW65569 ODA65568:ODA65569 NTE65568:NTE65569 NJI65568:NJI65569 MZM65568:MZM65569 MPQ65568:MPQ65569 MFU65568:MFU65569 LVY65568:LVY65569 LMC65568:LMC65569 LCG65568:LCG65569 KSK65568:KSK65569 KIO65568:KIO65569 JYS65568:JYS65569 JOW65568:JOW65569 JFA65568:JFA65569 IVE65568:IVE65569 ILI65568:ILI65569 IBM65568:IBM65569 HRQ65568:HRQ65569 HHU65568:HHU65569 GXY65568:GXY65569 GOC65568:GOC65569 GEG65568:GEG65569 FUK65568:FUK65569 FKO65568:FKO65569 FAS65568:FAS65569 EQW65568:EQW65569 EHA65568:EHA65569 DXE65568:DXE65569 DNI65568:DNI65569 DDM65568:DDM65569 CTQ65568:CTQ65569 CJU65568:CJU65569 BZY65568:BZY65569 BQC65568:BQC65569 BGG65568:BGG65569 AWK65568:AWK65569 AMO65568:AMO65569 ACS65568:ACS65569 SW65568:SW65569 JA65568:JA65569 L65568:L65569 ACS33 WVM983062 WLQ983062 WBU983062 VRY983062 VIC983062 UYG983062 UOK983062 UEO983062 TUS983062 TKW983062 TBA983062 SRE983062 SHI983062 RXM983062 RNQ983062 RDU983062 QTY983062 QKC983062 QAG983062 PQK983062 PGO983062 OWS983062 OMW983062 ODA983062 NTE983062 NJI983062 MZM983062 MPQ983062 MFU983062 LVY983062 LMC983062 LCG983062 KSK983062 KIO983062 JYS983062 JOW983062 JFA983062 IVE983062 ILI983062 IBM983062 HRQ983062 HHU983062 GXY983062 GOC983062 GEG983062 FUK983062 FKO983062 FAS983062 EQW983062 EHA983062 DXE983062 DNI983062 DDM983062 CTQ983062 CJU983062 BZY983062 BQC983062 BGG983062 AWK983062 AMO983062 ACS983062 SW983062 JA983062 L983062 WVM917526 WLQ917526 WBU917526 VRY917526 VIC917526 UYG917526 UOK917526 UEO917526 TUS917526 TKW917526 TBA917526 SRE917526 SHI917526 RXM917526 RNQ917526 RDU917526 QTY917526 QKC917526 QAG917526 PQK917526 PGO917526 OWS917526 OMW917526 ODA917526 NTE917526 NJI917526 MZM917526 MPQ917526 MFU917526 LVY917526 LMC917526 LCG917526 KSK917526 KIO917526 JYS917526 JOW917526 JFA917526 IVE917526 ILI917526 IBM917526 HRQ917526 HHU917526 GXY917526 GOC917526 GEG917526 FUK917526 FKO917526 FAS917526 EQW917526 EHA917526 DXE917526 DNI917526 DDM917526 CTQ917526 CJU917526 BZY917526 BQC917526 BGG917526 AWK917526 AMO917526 ACS917526 SW917526 JA917526 L917526 WVM851990 WLQ851990 WBU851990 VRY851990 VIC851990 UYG851990 UOK851990 UEO851990 TUS851990 TKW851990 TBA851990 SRE851990 SHI851990 RXM851990 RNQ851990 RDU851990 QTY851990 QKC851990 QAG851990 PQK851990 PGO851990 OWS851990 OMW851990 ODA851990 NTE851990 NJI851990 MZM851990 MPQ851990 MFU851990 LVY851990 LMC851990 LCG851990 KSK851990 KIO851990 JYS851990 JOW851990 JFA851990 IVE851990 ILI851990 IBM851990 HRQ851990 HHU851990 GXY851990 GOC851990 GEG851990 FUK851990 FKO851990 FAS851990 EQW851990 EHA851990 DXE851990 DNI851990 DDM851990 CTQ851990 CJU851990 BZY851990 BQC851990 BGG851990 AWK851990 AMO851990 ACS851990 SW851990 JA851990 L851990 WVM786454 WLQ786454 WBU786454 VRY786454 VIC786454 UYG786454 UOK786454 UEO786454 TUS786454 TKW786454 TBA786454 SRE786454 SHI786454 RXM786454 RNQ786454 RDU786454 QTY786454 QKC786454 QAG786454 PQK786454 PGO786454 OWS786454 OMW786454 ODA786454 NTE786454 NJI786454 MZM786454 MPQ786454 MFU786454 LVY786454 LMC786454 LCG786454 KSK786454 KIO786454 JYS786454 JOW786454 JFA786454 IVE786454 ILI786454 IBM786454 HRQ786454 HHU786454 GXY786454 GOC786454 GEG786454 FUK786454 FKO786454 FAS786454 EQW786454 EHA786454 DXE786454 DNI786454 DDM786454 CTQ786454 CJU786454 BZY786454 BQC786454 BGG786454 AWK786454 AMO786454 ACS786454 SW786454 JA786454 L786454 WVM720918 WLQ720918 WBU720918 VRY720918 VIC720918 UYG720918 UOK720918 UEO720918 TUS720918 TKW720918 TBA720918 SRE720918 SHI720918 RXM720918 RNQ720918 RDU720918 QTY720918 QKC720918 QAG720918 PQK720918 PGO720918 OWS720918 OMW720918 ODA720918 NTE720918 NJI720918 MZM720918 MPQ720918 MFU720918 LVY720918 LMC720918 LCG720918 KSK720918 KIO720918 JYS720918 JOW720918 JFA720918 IVE720918 ILI720918 IBM720918 HRQ720918 HHU720918 GXY720918 GOC720918 GEG720918 FUK720918 FKO720918 FAS720918 EQW720918 EHA720918 DXE720918 DNI720918 DDM720918 CTQ720918 CJU720918 BZY720918 BQC720918 BGG720918 AWK720918 AMO720918 ACS720918 SW720918 JA720918 L720918 WVM655382 WLQ655382 WBU655382 VRY655382 VIC655382 UYG655382 UOK655382 UEO655382 TUS655382 TKW655382 TBA655382 SRE655382 SHI655382 RXM655382 RNQ655382 RDU655382 QTY655382 QKC655382 QAG655382 PQK655382 PGO655382 OWS655382 OMW655382 ODA655382 NTE655382 NJI655382 MZM655382 MPQ655382 MFU655382 LVY655382 LMC655382 LCG655382 KSK655382 KIO655382 JYS655382 JOW655382 JFA655382 IVE655382 ILI655382 IBM655382 HRQ655382 HHU655382 GXY655382 GOC655382 GEG655382 FUK655382 FKO655382 FAS655382 EQW655382 EHA655382 DXE655382 DNI655382 DDM655382 CTQ655382 CJU655382 BZY655382 BQC655382 BGG655382 AWK655382 AMO655382 ACS655382 SW655382 JA655382 L655382 WVM589846 WLQ589846 WBU589846 VRY589846 VIC589846 UYG589846 UOK589846 UEO589846 TUS589846 TKW589846 TBA589846 SRE589846 SHI589846 RXM589846 RNQ589846 RDU589846 QTY589846 QKC589846 QAG589846 PQK589846 PGO589846 OWS589846 OMW589846 ODA589846 NTE589846 NJI589846 MZM589846 MPQ589846 MFU589846 LVY589846 LMC589846 LCG589846 KSK589846 KIO589846 JYS589846 JOW589846 JFA589846 IVE589846 ILI589846 IBM589846 HRQ589846 HHU589846 GXY589846 GOC589846 GEG589846 FUK589846 FKO589846 FAS589846 EQW589846 EHA589846 DXE589846 DNI589846 DDM589846 CTQ589846 CJU589846 BZY589846 BQC589846 BGG589846 AWK589846 AMO589846 ACS589846 SW589846 JA589846 L589846 WVM524310 WLQ524310 WBU524310 VRY524310 VIC524310 UYG524310 UOK524310 UEO524310 TUS524310 TKW524310 TBA524310 SRE524310 SHI524310 RXM524310 RNQ524310 RDU524310 QTY524310 QKC524310 QAG524310 PQK524310 PGO524310 OWS524310 OMW524310 ODA524310 NTE524310 NJI524310 MZM524310 MPQ524310 MFU524310 LVY524310 LMC524310 LCG524310 KSK524310 KIO524310 JYS524310 JOW524310 JFA524310 IVE524310 ILI524310 IBM524310 HRQ524310 HHU524310 GXY524310 GOC524310 GEG524310 FUK524310 FKO524310 FAS524310 EQW524310 EHA524310 DXE524310 DNI524310 DDM524310 CTQ524310 CJU524310 BZY524310 BQC524310 BGG524310 AWK524310 AMO524310 ACS524310 SW524310 JA524310 L524310 WVM458774 WLQ458774 WBU458774 VRY458774 VIC458774 UYG458774 UOK458774 UEO458774 TUS458774 TKW458774 TBA458774 SRE458774 SHI458774 RXM458774 RNQ458774 RDU458774 QTY458774 QKC458774 QAG458774 PQK458774 PGO458774 OWS458774 OMW458774 ODA458774 NTE458774 NJI458774 MZM458774 MPQ458774 MFU458774 LVY458774 LMC458774 LCG458774 KSK458774 KIO458774 JYS458774 JOW458774 JFA458774 IVE458774 ILI458774 IBM458774 HRQ458774 HHU458774 GXY458774 GOC458774 GEG458774 FUK458774 FKO458774 FAS458774 EQW458774 EHA458774 DXE458774 DNI458774 DDM458774 CTQ458774 CJU458774 BZY458774 BQC458774 BGG458774 AWK458774 AMO458774 ACS458774 SW458774 JA458774 L458774 WVM393238 WLQ393238 WBU393238 VRY393238 VIC393238 UYG393238 UOK393238 UEO393238 TUS393238 TKW393238 TBA393238 SRE393238 SHI393238 RXM393238 RNQ393238 RDU393238 QTY393238 QKC393238 QAG393238 PQK393238 PGO393238 OWS393238 OMW393238 ODA393238 NTE393238 NJI393238 MZM393238 MPQ393238 MFU393238 LVY393238 LMC393238 LCG393238 KSK393238 KIO393238 JYS393238 JOW393238 JFA393238 IVE393238 ILI393238 IBM393238 HRQ393238 HHU393238 GXY393238 GOC393238 GEG393238 FUK393238 FKO393238 FAS393238 EQW393238 EHA393238 DXE393238 DNI393238 DDM393238 CTQ393238 CJU393238 BZY393238 BQC393238 BGG393238 AWK393238 AMO393238 ACS393238 SW393238 JA393238 L393238 WVM327702 WLQ327702 WBU327702 VRY327702 VIC327702 UYG327702 UOK327702 UEO327702 TUS327702 TKW327702 TBA327702 SRE327702 SHI327702 RXM327702 RNQ327702 RDU327702 QTY327702 QKC327702 QAG327702 PQK327702 PGO327702 OWS327702 OMW327702 ODA327702 NTE327702 NJI327702 MZM327702 MPQ327702 MFU327702 LVY327702 LMC327702 LCG327702 KSK327702 KIO327702 JYS327702 JOW327702 JFA327702 IVE327702 ILI327702 IBM327702 HRQ327702 HHU327702 GXY327702 GOC327702 GEG327702 FUK327702 FKO327702 FAS327702 EQW327702 EHA327702 DXE327702 DNI327702 DDM327702 CTQ327702 CJU327702 BZY327702 BQC327702 BGG327702 AWK327702 AMO327702 ACS327702 SW327702 JA327702 L327702 WVM262166 WLQ262166 WBU262166 VRY262166 VIC262166 UYG262166 UOK262166 UEO262166 TUS262166 TKW262166 TBA262166 SRE262166 SHI262166 RXM262166 RNQ262166 RDU262166 QTY262166 QKC262166 QAG262166 PQK262166 PGO262166 OWS262166 OMW262166 ODA262166 NTE262166 NJI262166 MZM262166 MPQ262166 MFU262166 LVY262166 LMC262166 LCG262166 KSK262166 KIO262166 JYS262166 JOW262166 JFA262166 IVE262166 ILI262166 IBM262166 HRQ262166 HHU262166 GXY262166 GOC262166 GEG262166 FUK262166 FKO262166 FAS262166 EQW262166 EHA262166 DXE262166 DNI262166 DDM262166 CTQ262166 CJU262166 BZY262166 BQC262166 BGG262166 AWK262166 AMO262166 ACS262166 SW262166 JA262166 L262166 WVM196630 WLQ196630 WBU196630 VRY196630 VIC196630 UYG196630 UOK196630 UEO196630 TUS196630 TKW196630 TBA196630 SRE196630 SHI196630 RXM196630 RNQ196630 RDU196630 QTY196630 QKC196630 QAG196630 PQK196630 PGO196630 OWS196630 OMW196630 ODA196630 NTE196630 NJI196630 MZM196630 MPQ196630 MFU196630 LVY196630 LMC196630 LCG196630 KSK196630 KIO196630 JYS196630 JOW196630 JFA196630 IVE196630 ILI196630 IBM196630 HRQ196630 HHU196630 GXY196630 GOC196630 GEG196630 FUK196630 FKO196630 FAS196630 EQW196630 EHA196630 DXE196630 DNI196630 DDM196630 CTQ196630 CJU196630 BZY196630 BQC196630 BGG196630 AWK196630 AMO196630 ACS196630 SW196630 JA196630 L196630 WVM131094 WLQ131094 WBU131094 VRY131094 VIC131094 UYG131094 UOK131094 UEO131094 TUS131094 TKW131094 TBA131094 SRE131094 SHI131094 RXM131094 RNQ131094 RDU131094 QTY131094 QKC131094 QAG131094 PQK131094 PGO131094 OWS131094 OMW131094 ODA131094 NTE131094 NJI131094 MZM131094 MPQ131094 MFU131094 LVY131094 LMC131094 LCG131094 KSK131094 KIO131094 JYS131094 JOW131094 JFA131094 IVE131094 ILI131094 IBM131094 HRQ131094 HHU131094 GXY131094 GOC131094 GEG131094 FUK131094 FKO131094 FAS131094 EQW131094 EHA131094 DXE131094 DNI131094 DDM131094 CTQ131094 CJU131094 BZY131094 BQC131094 BGG131094 AWK131094 AMO131094 ACS131094 SW131094 JA131094 L131094 WVM65558 WLQ65558 WBU65558 VRY65558 VIC65558 UYG65558 UOK65558 UEO65558 TUS65558 TKW65558 TBA65558 SRE65558 SHI65558 RXM65558 RNQ65558 RDU65558 QTY65558 QKC65558 QAG65558 PQK65558 PGO65558 OWS65558 OMW65558 ODA65558 NTE65558 NJI65558 MZM65558 MPQ65558 MFU65558 LVY65558 LMC65558 LCG65558 KSK65558 KIO65558 JYS65558 JOW65558 JFA65558 IVE65558 ILI65558 IBM65558 HRQ65558 HHU65558 GXY65558 GOC65558 GEG65558 FUK65558 FKO65558 FAS65558 EQW65558 EHA65558 DXE65558 DNI65558 DDM65558 CTQ65558 CJU65558 BZY65558 BQC65558 BGG65558 AWK65558 AMO65558 ACS65558 SW65558 JA65558 L65558 WVI18 WLM18 WBQ18 VRU18 VHY18 UYC18 UOG18 UEK18 TUO18 TKS18 TAW18 SRA18 SHE18 RXI18 RNM18 RDQ18 QTU18 QJY18 QAC18 PQG18 PGK18 OWO18 OMS18 OCW18 NTA18 NJE18 MZI18 MPM18 MFQ18 LVU18 LLY18 LCC18 KSG18 KIK18 JYO18 JOS18 JEW18 IVA18 ILE18 IBI18 HRM18 HHQ18 GXU18 GNY18 GEC18 FUG18 FKK18 FAO18 EQS18 EGW18 DXA18 DNE18 DDI18 CTM18 CJQ18 BZU18 BPY18 BGC18 AWG18 AMK18 ACO18 SS18 IW18" xr:uid="{00000000-0002-0000-0D00-000003000000}">
      <formula1>$L$61:$L$91</formula1>
    </dataValidation>
    <dataValidation type="list" imeMode="off" allowBlank="1" showInputMessage="1" showErrorMessage="1" sqref="H33 WVI983073 WLM983073 WBQ983073 VRU983073 VHY983073 UYC983073 UOG983073 UEK983073 TUO983073 TKS983073 TAW983073 SRA983073 SHE983073 RXI983073 RNM983073 RDQ983073 QTU983073 QJY983073 QAC983073 PQG983073 PGK983073 OWO983073 OMS983073 OCW983073 NTA983073 NJE983073 MZI983073 MPM983073 MFQ983073 LVU983073 LLY983073 LCC983073 KSG983073 KIK983073 JYO983073 JOS983073 JEW983073 IVA983073 ILE983073 IBI983073 HRM983073 HHQ983073 GXU983073 GNY983073 GEC983073 FUG983073 FKK983073 FAO983073 EQS983073 EGW983073 DXA983073 DNE983073 DDI983073 CTM983073 CJQ983073 BZU983073 BPY983073 BGC983073 AWG983073 AMK983073 ACO983073 SS983073 IW983073 H983073 WVI917537 WLM917537 WBQ917537 VRU917537 VHY917537 UYC917537 UOG917537 UEK917537 TUO917537 TKS917537 TAW917537 SRA917537 SHE917537 RXI917537 RNM917537 RDQ917537 QTU917537 QJY917537 QAC917537 PQG917537 PGK917537 OWO917537 OMS917537 OCW917537 NTA917537 NJE917537 MZI917537 MPM917537 MFQ917537 LVU917537 LLY917537 LCC917537 KSG917537 KIK917537 JYO917537 JOS917537 JEW917537 IVA917537 ILE917537 IBI917537 HRM917537 HHQ917537 GXU917537 GNY917537 GEC917537 FUG917537 FKK917537 FAO917537 EQS917537 EGW917537 DXA917537 DNE917537 DDI917537 CTM917537 CJQ917537 BZU917537 BPY917537 BGC917537 AWG917537 AMK917537 ACO917537 SS917537 IW917537 H917537 WVI852001 WLM852001 WBQ852001 VRU852001 VHY852001 UYC852001 UOG852001 UEK852001 TUO852001 TKS852001 TAW852001 SRA852001 SHE852001 RXI852001 RNM852001 RDQ852001 QTU852001 QJY852001 QAC852001 PQG852001 PGK852001 OWO852001 OMS852001 OCW852001 NTA852001 NJE852001 MZI852001 MPM852001 MFQ852001 LVU852001 LLY852001 LCC852001 KSG852001 KIK852001 JYO852001 JOS852001 JEW852001 IVA852001 ILE852001 IBI852001 HRM852001 HHQ852001 GXU852001 GNY852001 GEC852001 FUG852001 FKK852001 FAO852001 EQS852001 EGW852001 DXA852001 DNE852001 DDI852001 CTM852001 CJQ852001 BZU852001 BPY852001 BGC852001 AWG852001 AMK852001 ACO852001 SS852001 IW852001 H852001 WVI786465 WLM786465 WBQ786465 VRU786465 VHY786465 UYC786465 UOG786465 UEK786465 TUO786465 TKS786465 TAW786465 SRA786465 SHE786465 RXI786465 RNM786465 RDQ786465 QTU786465 QJY786465 QAC786465 PQG786465 PGK786465 OWO786465 OMS786465 OCW786465 NTA786465 NJE786465 MZI786465 MPM786465 MFQ786465 LVU786465 LLY786465 LCC786465 KSG786465 KIK786465 JYO786465 JOS786465 JEW786465 IVA786465 ILE786465 IBI786465 HRM786465 HHQ786465 GXU786465 GNY786465 GEC786465 FUG786465 FKK786465 FAO786465 EQS786465 EGW786465 DXA786465 DNE786465 DDI786465 CTM786465 CJQ786465 BZU786465 BPY786465 BGC786465 AWG786465 AMK786465 ACO786465 SS786465 IW786465 H786465 WVI720929 WLM720929 WBQ720929 VRU720929 VHY720929 UYC720929 UOG720929 UEK720929 TUO720929 TKS720929 TAW720929 SRA720929 SHE720929 RXI720929 RNM720929 RDQ720929 QTU720929 QJY720929 QAC720929 PQG720929 PGK720929 OWO720929 OMS720929 OCW720929 NTA720929 NJE720929 MZI720929 MPM720929 MFQ720929 LVU720929 LLY720929 LCC720929 KSG720929 KIK720929 JYO720929 JOS720929 JEW720929 IVA720929 ILE720929 IBI720929 HRM720929 HHQ720929 GXU720929 GNY720929 GEC720929 FUG720929 FKK720929 FAO720929 EQS720929 EGW720929 DXA720929 DNE720929 DDI720929 CTM720929 CJQ720929 BZU720929 BPY720929 BGC720929 AWG720929 AMK720929 ACO720929 SS720929 IW720929 H720929 WVI655393 WLM655393 WBQ655393 VRU655393 VHY655393 UYC655393 UOG655393 UEK655393 TUO655393 TKS655393 TAW655393 SRA655393 SHE655393 RXI655393 RNM655393 RDQ655393 QTU655393 QJY655393 QAC655393 PQG655393 PGK655393 OWO655393 OMS655393 OCW655393 NTA655393 NJE655393 MZI655393 MPM655393 MFQ655393 LVU655393 LLY655393 LCC655393 KSG655393 KIK655393 JYO655393 JOS655393 JEW655393 IVA655393 ILE655393 IBI655393 HRM655393 HHQ655393 GXU655393 GNY655393 GEC655393 FUG655393 FKK655393 FAO655393 EQS655393 EGW655393 DXA655393 DNE655393 DDI655393 CTM655393 CJQ655393 BZU655393 BPY655393 BGC655393 AWG655393 AMK655393 ACO655393 SS655393 IW655393 H655393 WVI589857 WLM589857 WBQ589857 VRU589857 VHY589857 UYC589857 UOG589857 UEK589857 TUO589857 TKS589857 TAW589857 SRA589857 SHE589857 RXI589857 RNM589857 RDQ589857 QTU589857 QJY589857 QAC589857 PQG589857 PGK589857 OWO589857 OMS589857 OCW589857 NTA589857 NJE589857 MZI589857 MPM589857 MFQ589857 LVU589857 LLY589857 LCC589857 KSG589857 KIK589857 JYO589857 JOS589857 JEW589857 IVA589857 ILE589857 IBI589857 HRM589857 HHQ589857 GXU589857 GNY589857 GEC589857 FUG589857 FKK589857 FAO589857 EQS589857 EGW589857 DXA589857 DNE589857 DDI589857 CTM589857 CJQ589857 BZU589857 BPY589857 BGC589857 AWG589857 AMK589857 ACO589857 SS589857 IW589857 H589857 WVI524321 WLM524321 WBQ524321 VRU524321 VHY524321 UYC524321 UOG524321 UEK524321 TUO524321 TKS524321 TAW524321 SRA524321 SHE524321 RXI524321 RNM524321 RDQ524321 QTU524321 QJY524321 QAC524321 PQG524321 PGK524321 OWO524321 OMS524321 OCW524321 NTA524321 NJE524321 MZI524321 MPM524321 MFQ524321 LVU524321 LLY524321 LCC524321 KSG524321 KIK524321 JYO524321 JOS524321 JEW524321 IVA524321 ILE524321 IBI524321 HRM524321 HHQ524321 GXU524321 GNY524321 GEC524321 FUG524321 FKK524321 FAO524321 EQS524321 EGW524321 DXA524321 DNE524321 DDI524321 CTM524321 CJQ524321 BZU524321 BPY524321 BGC524321 AWG524321 AMK524321 ACO524321 SS524321 IW524321 H524321 WVI458785 WLM458785 WBQ458785 VRU458785 VHY458785 UYC458785 UOG458785 UEK458785 TUO458785 TKS458785 TAW458785 SRA458785 SHE458785 RXI458785 RNM458785 RDQ458785 QTU458785 QJY458785 QAC458785 PQG458785 PGK458785 OWO458785 OMS458785 OCW458785 NTA458785 NJE458785 MZI458785 MPM458785 MFQ458785 LVU458785 LLY458785 LCC458785 KSG458785 KIK458785 JYO458785 JOS458785 JEW458785 IVA458785 ILE458785 IBI458785 HRM458785 HHQ458785 GXU458785 GNY458785 GEC458785 FUG458785 FKK458785 FAO458785 EQS458785 EGW458785 DXA458785 DNE458785 DDI458785 CTM458785 CJQ458785 BZU458785 BPY458785 BGC458785 AWG458785 AMK458785 ACO458785 SS458785 IW458785 H458785 WVI393249 WLM393249 WBQ393249 VRU393249 VHY393249 UYC393249 UOG393249 UEK393249 TUO393249 TKS393249 TAW393249 SRA393249 SHE393249 RXI393249 RNM393249 RDQ393249 QTU393249 QJY393249 QAC393249 PQG393249 PGK393249 OWO393249 OMS393249 OCW393249 NTA393249 NJE393249 MZI393249 MPM393249 MFQ393249 LVU393249 LLY393249 LCC393249 KSG393249 KIK393249 JYO393249 JOS393249 JEW393249 IVA393249 ILE393249 IBI393249 HRM393249 HHQ393249 GXU393249 GNY393249 GEC393249 FUG393249 FKK393249 FAO393249 EQS393249 EGW393249 DXA393249 DNE393249 DDI393249 CTM393249 CJQ393249 BZU393249 BPY393249 BGC393249 AWG393249 AMK393249 ACO393249 SS393249 IW393249 H393249 WVI327713 WLM327713 WBQ327713 VRU327713 VHY327713 UYC327713 UOG327713 UEK327713 TUO327713 TKS327713 TAW327713 SRA327713 SHE327713 RXI327713 RNM327713 RDQ327713 QTU327713 QJY327713 QAC327713 PQG327713 PGK327713 OWO327713 OMS327713 OCW327713 NTA327713 NJE327713 MZI327713 MPM327713 MFQ327713 LVU327713 LLY327713 LCC327713 KSG327713 KIK327713 JYO327713 JOS327713 JEW327713 IVA327713 ILE327713 IBI327713 HRM327713 HHQ327713 GXU327713 GNY327713 GEC327713 FUG327713 FKK327713 FAO327713 EQS327713 EGW327713 DXA327713 DNE327713 DDI327713 CTM327713 CJQ327713 BZU327713 BPY327713 BGC327713 AWG327713 AMK327713 ACO327713 SS327713 IW327713 H327713 WVI262177 WLM262177 WBQ262177 VRU262177 VHY262177 UYC262177 UOG262177 UEK262177 TUO262177 TKS262177 TAW262177 SRA262177 SHE262177 RXI262177 RNM262177 RDQ262177 QTU262177 QJY262177 QAC262177 PQG262177 PGK262177 OWO262177 OMS262177 OCW262177 NTA262177 NJE262177 MZI262177 MPM262177 MFQ262177 LVU262177 LLY262177 LCC262177 KSG262177 KIK262177 JYO262177 JOS262177 JEW262177 IVA262177 ILE262177 IBI262177 HRM262177 HHQ262177 GXU262177 GNY262177 GEC262177 FUG262177 FKK262177 FAO262177 EQS262177 EGW262177 DXA262177 DNE262177 DDI262177 CTM262177 CJQ262177 BZU262177 BPY262177 BGC262177 AWG262177 AMK262177 ACO262177 SS262177 IW262177 H262177 WVI196641 WLM196641 WBQ196641 VRU196641 VHY196641 UYC196641 UOG196641 UEK196641 TUO196641 TKS196641 TAW196641 SRA196641 SHE196641 RXI196641 RNM196641 RDQ196641 QTU196641 QJY196641 QAC196641 PQG196641 PGK196641 OWO196641 OMS196641 OCW196641 NTA196641 NJE196641 MZI196641 MPM196641 MFQ196641 LVU196641 LLY196641 LCC196641 KSG196641 KIK196641 JYO196641 JOS196641 JEW196641 IVA196641 ILE196641 IBI196641 HRM196641 HHQ196641 GXU196641 GNY196641 GEC196641 FUG196641 FKK196641 FAO196641 EQS196641 EGW196641 DXA196641 DNE196641 DDI196641 CTM196641 CJQ196641 BZU196641 BPY196641 BGC196641 AWG196641 AMK196641 ACO196641 SS196641 IW196641 H196641 WVI131105 WLM131105 WBQ131105 VRU131105 VHY131105 UYC131105 UOG131105 UEK131105 TUO131105 TKS131105 TAW131105 SRA131105 SHE131105 RXI131105 RNM131105 RDQ131105 QTU131105 QJY131105 QAC131105 PQG131105 PGK131105 OWO131105 OMS131105 OCW131105 NTA131105 NJE131105 MZI131105 MPM131105 MFQ131105 LVU131105 LLY131105 LCC131105 KSG131105 KIK131105 JYO131105 JOS131105 JEW131105 IVA131105 ILE131105 IBI131105 HRM131105 HHQ131105 GXU131105 GNY131105 GEC131105 FUG131105 FKK131105 FAO131105 EQS131105 EGW131105 DXA131105 DNE131105 DDI131105 CTM131105 CJQ131105 BZU131105 BPY131105 BGC131105 AWG131105 AMK131105 ACO131105 SS131105 IW131105 H131105 WVI65569 WLM65569 WBQ65569 VRU65569 VHY65569 UYC65569 UOG65569 UEK65569 TUO65569 TKS65569 TAW65569 SRA65569 SHE65569 RXI65569 RNM65569 RDQ65569 QTU65569 QJY65569 QAC65569 PQG65569 PGK65569 OWO65569 OMS65569 OCW65569 NTA65569 NJE65569 MZI65569 MPM65569 MFQ65569 LVU65569 LLY65569 LCC65569 KSG65569 KIK65569 JYO65569 JOS65569 JEW65569 IVA65569 ILE65569 IBI65569 HRM65569 HHQ65569 GXU65569 GNY65569 GEC65569 FUG65569 FKK65569 FAO65569 EQS65569 EGW65569 DXA65569 DNE65569 DDI65569 CTM65569 CJQ65569 BZU65569 BPY65569 BGC65569 AWG65569 AMK65569 ACO65569 SS65569 IW65569 H65569 WVI33 WLM33 WBQ33 VRU33 VHY33 UYC33 UOG33 UEK33 TUO33 TKS33 TAW33 SRA33 SHE33 RXI33 RNM33 RDQ33 QTU33 QJY33 QAC33 PQG33 PGK33 OWO33 OMS33 OCW33 NTA33 NJE33 MZI33 MPM33 MFQ33 LVU33 LLY33 LCC33 KSG33 KIK33 JYO33 JOS33 JEW33 IVA33 ILE33 IBI33 HRM33 HHQ33 GXU33 GNY33 GEC33 FUG33 FKK33 FAO33 EQS33 EGW33 DXA33 DNE33 DDI33 CTM33 CJQ33 BZU33 BPY33 BGC33 AWG33 AMK33 ACO33 SS33 IW33" xr:uid="{00000000-0002-0000-0D00-000004000000}">
      <formula1>$H$61:$H$66</formula1>
    </dataValidation>
    <dataValidation type="list" allowBlank="1" showInputMessage="1" showErrorMessage="1" sqref="F33 WLJ983061:WLJ983072 WBN983061:WBN983072 VRR983061:VRR983072 VHV983061:VHV983072 UXZ983061:UXZ983072 UOD983061:UOD983072 UEH983061:UEH983072 TUL983061:TUL983072 TKP983061:TKP983072 TAT983061:TAT983072 SQX983061:SQX983072 SHB983061:SHB983072 RXF983061:RXF983072 RNJ983061:RNJ983072 RDN983061:RDN983072 QTR983061:QTR983072 QJV983061:QJV983072 PZZ983061:PZZ983072 PQD983061:PQD983072 PGH983061:PGH983072 OWL983061:OWL983072 OMP983061:OMP983072 OCT983061:OCT983072 NSX983061:NSX983072 NJB983061:NJB983072 MZF983061:MZF983072 MPJ983061:MPJ983072 MFN983061:MFN983072 LVR983061:LVR983072 LLV983061:LLV983072 LBZ983061:LBZ983072 KSD983061:KSD983072 KIH983061:KIH983072 JYL983061:JYL983072 JOP983061:JOP983072 JET983061:JET983072 IUX983061:IUX983072 ILB983061:ILB983072 IBF983061:IBF983072 HRJ983061:HRJ983072 HHN983061:HHN983072 GXR983061:GXR983072 GNV983061:GNV983072 GDZ983061:GDZ983072 FUD983061:FUD983072 FKH983061:FKH983072 FAL983061:FAL983072 EQP983061:EQP983072 EGT983061:EGT983072 DWX983061:DWX983072 DNB983061:DNB983072 DDF983061:DDF983072 CTJ983061:CTJ983072 CJN983061:CJN983072 BZR983061:BZR983072 BPV983061:BPV983072 BFZ983061:BFZ983072 AWD983061:AWD983072 AMH983061:AMH983072 ACL983061:ACL983072 SP983061:SP983072 IT983061:IT983072 E983061:E983072 WVF917525:WVF917536 WLJ917525:WLJ917536 WBN917525:WBN917536 VRR917525:VRR917536 VHV917525:VHV917536 UXZ917525:UXZ917536 UOD917525:UOD917536 UEH917525:UEH917536 TUL917525:TUL917536 TKP917525:TKP917536 TAT917525:TAT917536 SQX917525:SQX917536 SHB917525:SHB917536 RXF917525:RXF917536 RNJ917525:RNJ917536 RDN917525:RDN917536 QTR917525:QTR917536 QJV917525:QJV917536 PZZ917525:PZZ917536 PQD917525:PQD917536 PGH917525:PGH917536 OWL917525:OWL917536 OMP917525:OMP917536 OCT917525:OCT917536 NSX917525:NSX917536 NJB917525:NJB917536 MZF917525:MZF917536 MPJ917525:MPJ917536 MFN917525:MFN917536 LVR917525:LVR917536 LLV917525:LLV917536 LBZ917525:LBZ917536 KSD917525:KSD917536 KIH917525:KIH917536 JYL917525:JYL917536 JOP917525:JOP917536 JET917525:JET917536 IUX917525:IUX917536 ILB917525:ILB917536 IBF917525:IBF917536 HRJ917525:HRJ917536 HHN917525:HHN917536 GXR917525:GXR917536 GNV917525:GNV917536 GDZ917525:GDZ917536 FUD917525:FUD917536 FKH917525:FKH917536 FAL917525:FAL917536 EQP917525:EQP917536 EGT917525:EGT917536 DWX917525:DWX917536 DNB917525:DNB917536 DDF917525:DDF917536 CTJ917525:CTJ917536 CJN917525:CJN917536 BZR917525:BZR917536 BPV917525:BPV917536 BFZ917525:BFZ917536 AWD917525:AWD917536 AMH917525:AMH917536 ACL917525:ACL917536 SP917525:SP917536 IT917525:IT917536 E917525:E917536 WVF851989:WVF852000 WLJ851989:WLJ852000 WBN851989:WBN852000 VRR851989:VRR852000 VHV851989:VHV852000 UXZ851989:UXZ852000 UOD851989:UOD852000 UEH851989:UEH852000 TUL851989:TUL852000 TKP851989:TKP852000 TAT851989:TAT852000 SQX851989:SQX852000 SHB851989:SHB852000 RXF851989:RXF852000 RNJ851989:RNJ852000 RDN851989:RDN852000 QTR851989:QTR852000 QJV851989:QJV852000 PZZ851989:PZZ852000 PQD851989:PQD852000 PGH851989:PGH852000 OWL851989:OWL852000 OMP851989:OMP852000 OCT851989:OCT852000 NSX851989:NSX852000 NJB851989:NJB852000 MZF851989:MZF852000 MPJ851989:MPJ852000 MFN851989:MFN852000 LVR851989:LVR852000 LLV851989:LLV852000 LBZ851989:LBZ852000 KSD851989:KSD852000 KIH851989:KIH852000 JYL851989:JYL852000 JOP851989:JOP852000 JET851989:JET852000 IUX851989:IUX852000 ILB851989:ILB852000 IBF851989:IBF852000 HRJ851989:HRJ852000 HHN851989:HHN852000 GXR851989:GXR852000 GNV851989:GNV852000 GDZ851989:GDZ852000 FUD851989:FUD852000 FKH851989:FKH852000 FAL851989:FAL852000 EQP851989:EQP852000 EGT851989:EGT852000 DWX851989:DWX852000 DNB851989:DNB852000 DDF851989:DDF852000 CTJ851989:CTJ852000 CJN851989:CJN852000 BZR851989:BZR852000 BPV851989:BPV852000 BFZ851989:BFZ852000 AWD851989:AWD852000 AMH851989:AMH852000 ACL851989:ACL852000 SP851989:SP852000 IT851989:IT852000 E851989:E852000 WVF786453:WVF786464 WLJ786453:WLJ786464 WBN786453:WBN786464 VRR786453:VRR786464 VHV786453:VHV786464 UXZ786453:UXZ786464 UOD786453:UOD786464 UEH786453:UEH786464 TUL786453:TUL786464 TKP786453:TKP786464 TAT786453:TAT786464 SQX786453:SQX786464 SHB786453:SHB786464 RXF786453:RXF786464 RNJ786453:RNJ786464 RDN786453:RDN786464 QTR786453:QTR786464 QJV786453:QJV786464 PZZ786453:PZZ786464 PQD786453:PQD786464 PGH786453:PGH786464 OWL786453:OWL786464 OMP786453:OMP786464 OCT786453:OCT786464 NSX786453:NSX786464 NJB786453:NJB786464 MZF786453:MZF786464 MPJ786453:MPJ786464 MFN786453:MFN786464 LVR786453:LVR786464 LLV786453:LLV786464 LBZ786453:LBZ786464 KSD786453:KSD786464 KIH786453:KIH786464 JYL786453:JYL786464 JOP786453:JOP786464 JET786453:JET786464 IUX786453:IUX786464 ILB786453:ILB786464 IBF786453:IBF786464 HRJ786453:HRJ786464 HHN786453:HHN786464 GXR786453:GXR786464 GNV786453:GNV786464 GDZ786453:GDZ786464 FUD786453:FUD786464 FKH786453:FKH786464 FAL786453:FAL786464 EQP786453:EQP786464 EGT786453:EGT786464 DWX786453:DWX786464 DNB786453:DNB786464 DDF786453:DDF786464 CTJ786453:CTJ786464 CJN786453:CJN786464 BZR786453:BZR786464 BPV786453:BPV786464 BFZ786453:BFZ786464 AWD786453:AWD786464 AMH786453:AMH786464 ACL786453:ACL786464 SP786453:SP786464 IT786453:IT786464 E786453:E786464 WVF720917:WVF720928 WLJ720917:WLJ720928 WBN720917:WBN720928 VRR720917:VRR720928 VHV720917:VHV720928 UXZ720917:UXZ720928 UOD720917:UOD720928 UEH720917:UEH720928 TUL720917:TUL720928 TKP720917:TKP720928 TAT720917:TAT720928 SQX720917:SQX720928 SHB720917:SHB720928 RXF720917:RXF720928 RNJ720917:RNJ720928 RDN720917:RDN720928 QTR720917:QTR720928 QJV720917:QJV720928 PZZ720917:PZZ720928 PQD720917:PQD720928 PGH720917:PGH720928 OWL720917:OWL720928 OMP720917:OMP720928 OCT720917:OCT720928 NSX720917:NSX720928 NJB720917:NJB720928 MZF720917:MZF720928 MPJ720917:MPJ720928 MFN720917:MFN720928 LVR720917:LVR720928 LLV720917:LLV720928 LBZ720917:LBZ720928 KSD720917:KSD720928 KIH720917:KIH720928 JYL720917:JYL720928 JOP720917:JOP720928 JET720917:JET720928 IUX720917:IUX720928 ILB720917:ILB720928 IBF720917:IBF720928 HRJ720917:HRJ720928 HHN720917:HHN720928 GXR720917:GXR720928 GNV720917:GNV720928 GDZ720917:GDZ720928 FUD720917:FUD720928 FKH720917:FKH720928 FAL720917:FAL720928 EQP720917:EQP720928 EGT720917:EGT720928 DWX720917:DWX720928 DNB720917:DNB720928 DDF720917:DDF720928 CTJ720917:CTJ720928 CJN720917:CJN720928 BZR720917:BZR720928 BPV720917:BPV720928 BFZ720917:BFZ720928 AWD720917:AWD720928 AMH720917:AMH720928 ACL720917:ACL720928 SP720917:SP720928 IT720917:IT720928 E720917:E720928 WVF655381:WVF655392 WLJ655381:WLJ655392 WBN655381:WBN655392 VRR655381:VRR655392 VHV655381:VHV655392 UXZ655381:UXZ655392 UOD655381:UOD655392 UEH655381:UEH655392 TUL655381:TUL655392 TKP655381:TKP655392 TAT655381:TAT655392 SQX655381:SQX655392 SHB655381:SHB655392 RXF655381:RXF655392 RNJ655381:RNJ655392 RDN655381:RDN655392 QTR655381:QTR655392 QJV655381:QJV655392 PZZ655381:PZZ655392 PQD655381:PQD655392 PGH655381:PGH655392 OWL655381:OWL655392 OMP655381:OMP655392 OCT655381:OCT655392 NSX655381:NSX655392 NJB655381:NJB655392 MZF655381:MZF655392 MPJ655381:MPJ655392 MFN655381:MFN655392 LVR655381:LVR655392 LLV655381:LLV655392 LBZ655381:LBZ655392 KSD655381:KSD655392 KIH655381:KIH655392 JYL655381:JYL655392 JOP655381:JOP655392 JET655381:JET655392 IUX655381:IUX655392 ILB655381:ILB655392 IBF655381:IBF655392 HRJ655381:HRJ655392 HHN655381:HHN655392 GXR655381:GXR655392 GNV655381:GNV655392 GDZ655381:GDZ655392 FUD655381:FUD655392 FKH655381:FKH655392 FAL655381:FAL655392 EQP655381:EQP655392 EGT655381:EGT655392 DWX655381:DWX655392 DNB655381:DNB655392 DDF655381:DDF655392 CTJ655381:CTJ655392 CJN655381:CJN655392 BZR655381:BZR655392 BPV655381:BPV655392 BFZ655381:BFZ655392 AWD655381:AWD655392 AMH655381:AMH655392 ACL655381:ACL655392 SP655381:SP655392 IT655381:IT655392 E655381:E655392 WVF589845:WVF589856 WLJ589845:WLJ589856 WBN589845:WBN589856 VRR589845:VRR589856 VHV589845:VHV589856 UXZ589845:UXZ589856 UOD589845:UOD589856 UEH589845:UEH589856 TUL589845:TUL589856 TKP589845:TKP589856 TAT589845:TAT589856 SQX589845:SQX589856 SHB589845:SHB589856 RXF589845:RXF589856 RNJ589845:RNJ589856 RDN589845:RDN589856 QTR589845:QTR589856 QJV589845:QJV589856 PZZ589845:PZZ589856 PQD589845:PQD589856 PGH589845:PGH589856 OWL589845:OWL589856 OMP589845:OMP589856 OCT589845:OCT589856 NSX589845:NSX589856 NJB589845:NJB589856 MZF589845:MZF589856 MPJ589845:MPJ589856 MFN589845:MFN589856 LVR589845:LVR589856 LLV589845:LLV589856 LBZ589845:LBZ589856 KSD589845:KSD589856 KIH589845:KIH589856 JYL589845:JYL589856 JOP589845:JOP589856 JET589845:JET589856 IUX589845:IUX589856 ILB589845:ILB589856 IBF589845:IBF589856 HRJ589845:HRJ589856 HHN589845:HHN589856 GXR589845:GXR589856 GNV589845:GNV589856 GDZ589845:GDZ589856 FUD589845:FUD589856 FKH589845:FKH589856 FAL589845:FAL589856 EQP589845:EQP589856 EGT589845:EGT589856 DWX589845:DWX589856 DNB589845:DNB589856 DDF589845:DDF589856 CTJ589845:CTJ589856 CJN589845:CJN589856 BZR589845:BZR589856 BPV589845:BPV589856 BFZ589845:BFZ589856 AWD589845:AWD589856 AMH589845:AMH589856 ACL589845:ACL589856 SP589845:SP589856 IT589845:IT589856 E589845:E589856 WVF524309:WVF524320 WLJ524309:WLJ524320 WBN524309:WBN524320 VRR524309:VRR524320 VHV524309:VHV524320 UXZ524309:UXZ524320 UOD524309:UOD524320 UEH524309:UEH524320 TUL524309:TUL524320 TKP524309:TKP524320 TAT524309:TAT524320 SQX524309:SQX524320 SHB524309:SHB524320 RXF524309:RXF524320 RNJ524309:RNJ524320 RDN524309:RDN524320 QTR524309:QTR524320 QJV524309:QJV524320 PZZ524309:PZZ524320 PQD524309:PQD524320 PGH524309:PGH524320 OWL524309:OWL524320 OMP524309:OMP524320 OCT524309:OCT524320 NSX524309:NSX524320 NJB524309:NJB524320 MZF524309:MZF524320 MPJ524309:MPJ524320 MFN524309:MFN524320 LVR524309:LVR524320 LLV524309:LLV524320 LBZ524309:LBZ524320 KSD524309:KSD524320 KIH524309:KIH524320 JYL524309:JYL524320 JOP524309:JOP524320 JET524309:JET524320 IUX524309:IUX524320 ILB524309:ILB524320 IBF524309:IBF524320 HRJ524309:HRJ524320 HHN524309:HHN524320 GXR524309:GXR524320 GNV524309:GNV524320 GDZ524309:GDZ524320 FUD524309:FUD524320 FKH524309:FKH524320 FAL524309:FAL524320 EQP524309:EQP524320 EGT524309:EGT524320 DWX524309:DWX524320 DNB524309:DNB524320 DDF524309:DDF524320 CTJ524309:CTJ524320 CJN524309:CJN524320 BZR524309:BZR524320 BPV524309:BPV524320 BFZ524309:BFZ524320 AWD524309:AWD524320 AMH524309:AMH524320 ACL524309:ACL524320 SP524309:SP524320 IT524309:IT524320 E524309:E524320 WVF458773:WVF458784 WLJ458773:WLJ458784 WBN458773:WBN458784 VRR458773:VRR458784 VHV458773:VHV458784 UXZ458773:UXZ458784 UOD458773:UOD458784 UEH458773:UEH458784 TUL458773:TUL458784 TKP458773:TKP458784 TAT458773:TAT458784 SQX458773:SQX458784 SHB458773:SHB458784 RXF458773:RXF458784 RNJ458773:RNJ458784 RDN458773:RDN458784 QTR458773:QTR458784 QJV458773:QJV458784 PZZ458773:PZZ458784 PQD458773:PQD458784 PGH458773:PGH458784 OWL458773:OWL458784 OMP458773:OMP458784 OCT458773:OCT458784 NSX458773:NSX458784 NJB458773:NJB458784 MZF458773:MZF458784 MPJ458773:MPJ458784 MFN458773:MFN458784 LVR458773:LVR458784 LLV458773:LLV458784 LBZ458773:LBZ458784 KSD458773:KSD458784 KIH458773:KIH458784 JYL458773:JYL458784 JOP458773:JOP458784 JET458773:JET458784 IUX458773:IUX458784 ILB458773:ILB458784 IBF458773:IBF458784 HRJ458773:HRJ458784 HHN458773:HHN458784 GXR458773:GXR458784 GNV458773:GNV458784 GDZ458773:GDZ458784 FUD458773:FUD458784 FKH458773:FKH458784 FAL458773:FAL458784 EQP458773:EQP458784 EGT458773:EGT458784 DWX458773:DWX458784 DNB458773:DNB458784 DDF458773:DDF458784 CTJ458773:CTJ458784 CJN458773:CJN458784 BZR458773:BZR458784 BPV458773:BPV458784 BFZ458773:BFZ458784 AWD458773:AWD458784 AMH458773:AMH458784 ACL458773:ACL458784 SP458773:SP458784 IT458773:IT458784 E458773:E458784 WVF393237:WVF393248 WLJ393237:WLJ393248 WBN393237:WBN393248 VRR393237:VRR393248 VHV393237:VHV393248 UXZ393237:UXZ393248 UOD393237:UOD393248 UEH393237:UEH393248 TUL393237:TUL393248 TKP393237:TKP393248 TAT393237:TAT393248 SQX393237:SQX393248 SHB393237:SHB393248 RXF393237:RXF393248 RNJ393237:RNJ393248 RDN393237:RDN393248 QTR393237:QTR393248 QJV393237:QJV393248 PZZ393237:PZZ393248 PQD393237:PQD393248 PGH393237:PGH393248 OWL393237:OWL393248 OMP393237:OMP393248 OCT393237:OCT393248 NSX393237:NSX393248 NJB393237:NJB393248 MZF393237:MZF393248 MPJ393237:MPJ393248 MFN393237:MFN393248 LVR393237:LVR393248 LLV393237:LLV393248 LBZ393237:LBZ393248 KSD393237:KSD393248 KIH393237:KIH393248 JYL393237:JYL393248 JOP393237:JOP393248 JET393237:JET393248 IUX393237:IUX393248 ILB393237:ILB393248 IBF393237:IBF393248 HRJ393237:HRJ393248 HHN393237:HHN393248 GXR393237:GXR393248 GNV393237:GNV393248 GDZ393237:GDZ393248 FUD393237:FUD393248 FKH393237:FKH393248 FAL393237:FAL393248 EQP393237:EQP393248 EGT393237:EGT393248 DWX393237:DWX393248 DNB393237:DNB393248 DDF393237:DDF393248 CTJ393237:CTJ393248 CJN393237:CJN393248 BZR393237:BZR393248 BPV393237:BPV393248 BFZ393237:BFZ393248 AWD393237:AWD393248 AMH393237:AMH393248 ACL393237:ACL393248 SP393237:SP393248 IT393237:IT393248 E393237:E393248 WVF327701:WVF327712 WLJ327701:WLJ327712 WBN327701:WBN327712 VRR327701:VRR327712 VHV327701:VHV327712 UXZ327701:UXZ327712 UOD327701:UOD327712 UEH327701:UEH327712 TUL327701:TUL327712 TKP327701:TKP327712 TAT327701:TAT327712 SQX327701:SQX327712 SHB327701:SHB327712 RXF327701:RXF327712 RNJ327701:RNJ327712 RDN327701:RDN327712 QTR327701:QTR327712 QJV327701:QJV327712 PZZ327701:PZZ327712 PQD327701:PQD327712 PGH327701:PGH327712 OWL327701:OWL327712 OMP327701:OMP327712 OCT327701:OCT327712 NSX327701:NSX327712 NJB327701:NJB327712 MZF327701:MZF327712 MPJ327701:MPJ327712 MFN327701:MFN327712 LVR327701:LVR327712 LLV327701:LLV327712 LBZ327701:LBZ327712 KSD327701:KSD327712 KIH327701:KIH327712 JYL327701:JYL327712 JOP327701:JOP327712 JET327701:JET327712 IUX327701:IUX327712 ILB327701:ILB327712 IBF327701:IBF327712 HRJ327701:HRJ327712 HHN327701:HHN327712 GXR327701:GXR327712 GNV327701:GNV327712 GDZ327701:GDZ327712 FUD327701:FUD327712 FKH327701:FKH327712 FAL327701:FAL327712 EQP327701:EQP327712 EGT327701:EGT327712 DWX327701:DWX327712 DNB327701:DNB327712 DDF327701:DDF327712 CTJ327701:CTJ327712 CJN327701:CJN327712 BZR327701:BZR327712 BPV327701:BPV327712 BFZ327701:BFZ327712 AWD327701:AWD327712 AMH327701:AMH327712 ACL327701:ACL327712 SP327701:SP327712 IT327701:IT327712 E327701:E327712 WVF262165:WVF262176 WLJ262165:WLJ262176 WBN262165:WBN262176 VRR262165:VRR262176 VHV262165:VHV262176 UXZ262165:UXZ262176 UOD262165:UOD262176 UEH262165:UEH262176 TUL262165:TUL262176 TKP262165:TKP262176 TAT262165:TAT262176 SQX262165:SQX262176 SHB262165:SHB262176 RXF262165:RXF262176 RNJ262165:RNJ262176 RDN262165:RDN262176 QTR262165:QTR262176 QJV262165:QJV262176 PZZ262165:PZZ262176 PQD262165:PQD262176 PGH262165:PGH262176 OWL262165:OWL262176 OMP262165:OMP262176 OCT262165:OCT262176 NSX262165:NSX262176 NJB262165:NJB262176 MZF262165:MZF262176 MPJ262165:MPJ262176 MFN262165:MFN262176 LVR262165:LVR262176 LLV262165:LLV262176 LBZ262165:LBZ262176 KSD262165:KSD262176 KIH262165:KIH262176 JYL262165:JYL262176 JOP262165:JOP262176 JET262165:JET262176 IUX262165:IUX262176 ILB262165:ILB262176 IBF262165:IBF262176 HRJ262165:HRJ262176 HHN262165:HHN262176 GXR262165:GXR262176 GNV262165:GNV262176 GDZ262165:GDZ262176 FUD262165:FUD262176 FKH262165:FKH262176 FAL262165:FAL262176 EQP262165:EQP262176 EGT262165:EGT262176 DWX262165:DWX262176 DNB262165:DNB262176 DDF262165:DDF262176 CTJ262165:CTJ262176 CJN262165:CJN262176 BZR262165:BZR262176 BPV262165:BPV262176 BFZ262165:BFZ262176 AWD262165:AWD262176 AMH262165:AMH262176 ACL262165:ACL262176 SP262165:SP262176 IT262165:IT262176 E262165:E262176 WVF196629:WVF196640 WLJ196629:WLJ196640 WBN196629:WBN196640 VRR196629:VRR196640 VHV196629:VHV196640 UXZ196629:UXZ196640 UOD196629:UOD196640 UEH196629:UEH196640 TUL196629:TUL196640 TKP196629:TKP196640 TAT196629:TAT196640 SQX196629:SQX196640 SHB196629:SHB196640 RXF196629:RXF196640 RNJ196629:RNJ196640 RDN196629:RDN196640 QTR196629:QTR196640 QJV196629:QJV196640 PZZ196629:PZZ196640 PQD196629:PQD196640 PGH196629:PGH196640 OWL196629:OWL196640 OMP196629:OMP196640 OCT196629:OCT196640 NSX196629:NSX196640 NJB196629:NJB196640 MZF196629:MZF196640 MPJ196629:MPJ196640 MFN196629:MFN196640 LVR196629:LVR196640 LLV196629:LLV196640 LBZ196629:LBZ196640 KSD196629:KSD196640 KIH196629:KIH196640 JYL196629:JYL196640 JOP196629:JOP196640 JET196629:JET196640 IUX196629:IUX196640 ILB196629:ILB196640 IBF196629:IBF196640 HRJ196629:HRJ196640 HHN196629:HHN196640 GXR196629:GXR196640 GNV196629:GNV196640 GDZ196629:GDZ196640 FUD196629:FUD196640 FKH196629:FKH196640 FAL196629:FAL196640 EQP196629:EQP196640 EGT196629:EGT196640 DWX196629:DWX196640 DNB196629:DNB196640 DDF196629:DDF196640 CTJ196629:CTJ196640 CJN196629:CJN196640 BZR196629:BZR196640 BPV196629:BPV196640 BFZ196629:BFZ196640 AWD196629:AWD196640 AMH196629:AMH196640 ACL196629:ACL196640 SP196629:SP196640 IT196629:IT196640 E196629:E196640 WVF131093:WVF131104 WLJ131093:WLJ131104 WBN131093:WBN131104 VRR131093:VRR131104 VHV131093:VHV131104 UXZ131093:UXZ131104 UOD131093:UOD131104 UEH131093:UEH131104 TUL131093:TUL131104 TKP131093:TKP131104 TAT131093:TAT131104 SQX131093:SQX131104 SHB131093:SHB131104 RXF131093:RXF131104 RNJ131093:RNJ131104 RDN131093:RDN131104 QTR131093:QTR131104 QJV131093:QJV131104 PZZ131093:PZZ131104 PQD131093:PQD131104 PGH131093:PGH131104 OWL131093:OWL131104 OMP131093:OMP131104 OCT131093:OCT131104 NSX131093:NSX131104 NJB131093:NJB131104 MZF131093:MZF131104 MPJ131093:MPJ131104 MFN131093:MFN131104 LVR131093:LVR131104 LLV131093:LLV131104 LBZ131093:LBZ131104 KSD131093:KSD131104 KIH131093:KIH131104 JYL131093:JYL131104 JOP131093:JOP131104 JET131093:JET131104 IUX131093:IUX131104 ILB131093:ILB131104 IBF131093:IBF131104 HRJ131093:HRJ131104 HHN131093:HHN131104 GXR131093:GXR131104 GNV131093:GNV131104 GDZ131093:GDZ131104 FUD131093:FUD131104 FKH131093:FKH131104 FAL131093:FAL131104 EQP131093:EQP131104 EGT131093:EGT131104 DWX131093:DWX131104 DNB131093:DNB131104 DDF131093:DDF131104 CTJ131093:CTJ131104 CJN131093:CJN131104 BZR131093:BZR131104 BPV131093:BPV131104 BFZ131093:BFZ131104 AWD131093:AWD131104 AMH131093:AMH131104 ACL131093:ACL131104 SP131093:SP131104 IT131093:IT131104 E131093:E131104 WVF65557:WVF65568 WLJ65557:WLJ65568 WBN65557:WBN65568 VRR65557:VRR65568 VHV65557:VHV65568 UXZ65557:UXZ65568 UOD65557:UOD65568 UEH65557:UEH65568 TUL65557:TUL65568 TKP65557:TKP65568 TAT65557:TAT65568 SQX65557:SQX65568 SHB65557:SHB65568 RXF65557:RXF65568 RNJ65557:RNJ65568 RDN65557:RDN65568 QTR65557:QTR65568 QJV65557:QJV65568 PZZ65557:PZZ65568 PQD65557:PQD65568 PGH65557:PGH65568 OWL65557:OWL65568 OMP65557:OMP65568 OCT65557:OCT65568 NSX65557:NSX65568 NJB65557:NJB65568 MZF65557:MZF65568 MPJ65557:MPJ65568 MFN65557:MFN65568 LVR65557:LVR65568 LLV65557:LLV65568 LBZ65557:LBZ65568 KSD65557:KSD65568 KIH65557:KIH65568 JYL65557:JYL65568 JOP65557:JOP65568 JET65557:JET65568 IUX65557:IUX65568 ILB65557:ILB65568 IBF65557:IBF65568 HRJ65557:HRJ65568 HHN65557:HHN65568 GXR65557:GXR65568 GNV65557:GNV65568 GDZ65557:GDZ65568 FUD65557:FUD65568 FKH65557:FKH65568 FAL65557:FAL65568 EQP65557:EQP65568 EGT65557:EGT65568 DWX65557:DWX65568 DNB65557:DNB65568 DDF65557:DDF65568 CTJ65557:CTJ65568 CJN65557:CJN65568 BZR65557:BZR65568 BPV65557:BPV65568 BFZ65557:BFZ65568 AWD65557:AWD65568 AMH65557:AMH65568 ACL65557:ACL65568 SP65557:SP65568 IT65557:IT65568 E65557:E65568 WVB17:WVB32 WLF17:WLF32 WBJ17:WBJ32 VRN17:VRN32 VHR17:VHR32 UXV17:UXV32 UNZ17:UNZ32 UED17:UED32 TUH17:TUH32 TKL17:TKL32 TAP17:TAP32 SQT17:SQT32 SGX17:SGX32 RXB17:RXB32 RNF17:RNF32 RDJ17:RDJ32 QTN17:QTN32 QJR17:QJR32 PZV17:PZV32 PPZ17:PPZ32 PGD17:PGD32 OWH17:OWH32 OML17:OML32 OCP17:OCP32 NST17:NST32 NIX17:NIX32 MZB17:MZB32 MPF17:MPF32 MFJ17:MFJ32 LVN17:LVN32 LLR17:LLR32 LBV17:LBV32 KRZ17:KRZ32 KID17:KID32 JYH17:JYH32 JOL17:JOL32 JEP17:JEP32 IUT17:IUT32 IKX17:IKX32 IBB17:IBB32 HRF17:HRF32 HHJ17:HHJ32 GXN17:GXN32 GNR17:GNR32 GDV17:GDV32 FTZ17:FTZ32 FKD17:FKD32 FAH17:FAH32 EQL17:EQL32 EGP17:EGP32 DWT17:DWT32 DMX17:DMX32 DDB17:DDB32 CTF17:CTF32 CJJ17:CJJ32 BZN17:BZN32 BPR17:BPR32 BFV17:BFV32 AVZ17:AVZ32 AMD17:AMD32 ACH17:ACH32 SL17:SL32 IP17:IP32 WVF983061:WVF983072 WVG983073 WLK983073 WBO983073 VRS983073 VHW983073 UYA983073 UOE983073 UEI983073 TUM983073 TKQ983073 TAU983073 SQY983073 SHC983073 RXG983073 RNK983073 RDO983073 QTS983073 QJW983073 QAA983073 PQE983073 PGI983073 OWM983073 OMQ983073 OCU983073 NSY983073 NJC983073 MZG983073 MPK983073 MFO983073 LVS983073 LLW983073 LCA983073 KSE983073 KII983073 JYM983073 JOQ983073 JEU983073 IUY983073 ILC983073 IBG983073 HRK983073 HHO983073 GXS983073 GNW983073 GEA983073 FUE983073 FKI983073 FAM983073 EQQ983073 EGU983073 DWY983073 DNC983073 DDG983073 CTK983073 CJO983073 BZS983073 BPW983073 BGA983073 AWE983073 AMI983073 ACM983073 SQ983073 IU983073 F983073 WVG917537 WLK917537 WBO917537 VRS917537 VHW917537 UYA917537 UOE917537 UEI917537 TUM917537 TKQ917537 TAU917537 SQY917537 SHC917537 RXG917537 RNK917537 RDO917537 QTS917537 QJW917537 QAA917537 PQE917537 PGI917537 OWM917537 OMQ917537 OCU917537 NSY917537 NJC917537 MZG917537 MPK917537 MFO917537 LVS917537 LLW917537 LCA917537 KSE917537 KII917537 JYM917537 JOQ917537 JEU917537 IUY917537 ILC917537 IBG917537 HRK917537 HHO917537 GXS917537 GNW917537 GEA917537 FUE917537 FKI917537 FAM917537 EQQ917537 EGU917537 DWY917537 DNC917537 DDG917537 CTK917537 CJO917537 BZS917537 BPW917537 BGA917537 AWE917537 AMI917537 ACM917537 SQ917537 IU917537 F917537 WVG852001 WLK852001 WBO852001 VRS852001 VHW852001 UYA852001 UOE852001 UEI852001 TUM852001 TKQ852001 TAU852001 SQY852001 SHC852001 RXG852001 RNK852001 RDO852001 QTS852001 QJW852001 QAA852001 PQE852001 PGI852001 OWM852001 OMQ852001 OCU852001 NSY852001 NJC852001 MZG852001 MPK852001 MFO852001 LVS852001 LLW852001 LCA852001 KSE852001 KII852001 JYM852001 JOQ852001 JEU852001 IUY852001 ILC852001 IBG852001 HRK852001 HHO852001 GXS852001 GNW852001 GEA852001 FUE852001 FKI852001 FAM852001 EQQ852001 EGU852001 DWY852001 DNC852001 DDG852001 CTK852001 CJO852001 BZS852001 BPW852001 BGA852001 AWE852001 AMI852001 ACM852001 SQ852001 IU852001 F852001 WVG786465 WLK786465 WBO786465 VRS786465 VHW786465 UYA786465 UOE786465 UEI786465 TUM786465 TKQ786465 TAU786465 SQY786465 SHC786465 RXG786465 RNK786465 RDO786465 QTS786465 QJW786465 QAA786465 PQE786465 PGI786465 OWM786465 OMQ786465 OCU786465 NSY786465 NJC786465 MZG786465 MPK786465 MFO786465 LVS786465 LLW786465 LCA786465 KSE786465 KII786465 JYM786465 JOQ786465 JEU786465 IUY786465 ILC786465 IBG786465 HRK786465 HHO786465 GXS786465 GNW786465 GEA786465 FUE786465 FKI786465 FAM786465 EQQ786465 EGU786465 DWY786465 DNC786465 DDG786465 CTK786465 CJO786465 BZS786465 BPW786465 BGA786465 AWE786465 AMI786465 ACM786465 SQ786465 IU786465 F786465 WVG720929 WLK720929 WBO720929 VRS720929 VHW720929 UYA720929 UOE720929 UEI720929 TUM720929 TKQ720929 TAU720929 SQY720929 SHC720929 RXG720929 RNK720929 RDO720929 QTS720929 QJW720929 QAA720929 PQE720929 PGI720929 OWM720929 OMQ720929 OCU720929 NSY720929 NJC720929 MZG720929 MPK720929 MFO720929 LVS720929 LLW720929 LCA720929 KSE720929 KII720929 JYM720929 JOQ720929 JEU720929 IUY720929 ILC720929 IBG720929 HRK720929 HHO720929 GXS720929 GNW720929 GEA720929 FUE720929 FKI720929 FAM720929 EQQ720929 EGU720929 DWY720929 DNC720929 DDG720929 CTK720929 CJO720929 BZS720929 BPW720929 BGA720929 AWE720929 AMI720929 ACM720929 SQ720929 IU720929 F720929 WVG655393 WLK655393 WBO655393 VRS655393 VHW655393 UYA655393 UOE655393 UEI655393 TUM655393 TKQ655393 TAU655393 SQY655393 SHC655393 RXG655393 RNK655393 RDO655393 QTS655393 QJW655393 QAA655393 PQE655393 PGI655393 OWM655393 OMQ655393 OCU655393 NSY655393 NJC655393 MZG655393 MPK655393 MFO655393 LVS655393 LLW655393 LCA655393 KSE655393 KII655393 JYM655393 JOQ655393 JEU655393 IUY655393 ILC655393 IBG655393 HRK655393 HHO655393 GXS655393 GNW655393 GEA655393 FUE655393 FKI655393 FAM655393 EQQ655393 EGU655393 DWY655393 DNC655393 DDG655393 CTK655393 CJO655393 BZS655393 BPW655393 BGA655393 AWE655393 AMI655393 ACM655393 SQ655393 IU655393 F655393 WVG589857 WLK589857 WBO589857 VRS589857 VHW589857 UYA589857 UOE589857 UEI589857 TUM589857 TKQ589857 TAU589857 SQY589857 SHC589857 RXG589857 RNK589857 RDO589857 QTS589857 QJW589857 QAA589857 PQE589857 PGI589857 OWM589857 OMQ589857 OCU589857 NSY589857 NJC589857 MZG589857 MPK589857 MFO589857 LVS589857 LLW589857 LCA589857 KSE589857 KII589857 JYM589857 JOQ589857 JEU589857 IUY589857 ILC589857 IBG589857 HRK589857 HHO589857 GXS589857 GNW589857 GEA589857 FUE589857 FKI589857 FAM589857 EQQ589857 EGU589857 DWY589857 DNC589857 DDG589857 CTK589857 CJO589857 BZS589857 BPW589857 BGA589857 AWE589857 AMI589857 ACM589857 SQ589857 IU589857 F589857 WVG524321 WLK524321 WBO524321 VRS524321 VHW524321 UYA524321 UOE524321 UEI524321 TUM524321 TKQ524321 TAU524321 SQY524321 SHC524321 RXG524321 RNK524321 RDO524321 QTS524321 QJW524321 QAA524321 PQE524321 PGI524321 OWM524321 OMQ524321 OCU524321 NSY524321 NJC524321 MZG524321 MPK524321 MFO524321 LVS524321 LLW524321 LCA524321 KSE524321 KII524321 JYM524321 JOQ524321 JEU524321 IUY524321 ILC524321 IBG524321 HRK524321 HHO524321 GXS524321 GNW524321 GEA524321 FUE524321 FKI524321 FAM524321 EQQ524321 EGU524321 DWY524321 DNC524321 DDG524321 CTK524321 CJO524321 BZS524321 BPW524321 BGA524321 AWE524321 AMI524321 ACM524321 SQ524321 IU524321 F524321 WVG458785 WLK458785 WBO458785 VRS458785 VHW458785 UYA458785 UOE458785 UEI458785 TUM458785 TKQ458785 TAU458785 SQY458785 SHC458785 RXG458785 RNK458785 RDO458785 QTS458785 QJW458785 QAA458785 PQE458785 PGI458785 OWM458785 OMQ458785 OCU458785 NSY458785 NJC458785 MZG458785 MPK458785 MFO458785 LVS458785 LLW458785 LCA458785 KSE458785 KII458785 JYM458785 JOQ458785 JEU458785 IUY458785 ILC458785 IBG458785 HRK458785 HHO458785 GXS458785 GNW458785 GEA458785 FUE458785 FKI458785 FAM458785 EQQ458785 EGU458785 DWY458785 DNC458785 DDG458785 CTK458785 CJO458785 BZS458785 BPW458785 BGA458785 AWE458785 AMI458785 ACM458785 SQ458785 IU458785 F458785 WVG393249 WLK393249 WBO393249 VRS393249 VHW393249 UYA393249 UOE393249 UEI393249 TUM393249 TKQ393249 TAU393249 SQY393249 SHC393249 RXG393249 RNK393249 RDO393249 QTS393249 QJW393249 QAA393249 PQE393249 PGI393249 OWM393249 OMQ393249 OCU393249 NSY393249 NJC393249 MZG393249 MPK393249 MFO393249 LVS393249 LLW393249 LCA393249 KSE393249 KII393249 JYM393249 JOQ393249 JEU393249 IUY393249 ILC393249 IBG393249 HRK393249 HHO393249 GXS393249 GNW393249 GEA393249 FUE393249 FKI393249 FAM393249 EQQ393249 EGU393249 DWY393249 DNC393249 DDG393249 CTK393249 CJO393249 BZS393249 BPW393249 BGA393249 AWE393249 AMI393249 ACM393249 SQ393249 IU393249 F393249 WVG327713 WLK327713 WBO327713 VRS327713 VHW327713 UYA327713 UOE327713 UEI327713 TUM327713 TKQ327713 TAU327713 SQY327713 SHC327713 RXG327713 RNK327713 RDO327713 QTS327713 QJW327713 QAA327713 PQE327713 PGI327713 OWM327713 OMQ327713 OCU327713 NSY327713 NJC327713 MZG327713 MPK327713 MFO327713 LVS327713 LLW327713 LCA327713 KSE327713 KII327713 JYM327713 JOQ327713 JEU327713 IUY327713 ILC327713 IBG327713 HRK327713 HHO327713 GXS327713 GNW327713 GEA327713 FUE327713 FKI327713 FAM327713 EQQ327713 EGU327713 DWY327713 DNC327713 DDG327713 CTK327713 CJO327713 BZS327713 BPW327713 BGA327713 AWE327713 AMI327713 ACM327713 SQ327713 IU327713 F327713 WVG262177 WLK262177 WBO262177 VRS262177 VHW262177 UYA262177 UOE262177 UEI262177 TUM262177 TKQ262177 TAU262177 SQY262177 SHC262177 RXG262177 RNK262177 RDO262177 QTS262177 QJW262177 QAA262177 PQE262177 PGI262177 OWM262177 OMQ262177 OCU262177 NSY262177 NJC262177 MZG262177 MPK262177 MFO262177 LVS262177 LLW262177 LCA262177 KSE262177 KII262177 JYM262177 JOQ262177 JEU262177 IUY262177 ILC262177 IBG262177 HRK262177 HHO262177 GXS262177 GNW262177 GEA262177 FUE262177 FKI262177 FAM262177 EQQ262177 EGU262177 DWY262177 DNC262177 DDG262177 CTK262177 CJO262177 BZS262177 BPW262177 BGA262177 AWE262177 AMI262177 ACM262177 SQ262177 IU262177 F262177 WVG196641 WLK196641 WBO196641 VRS196641 VHW196641 UYA196641 UOE196641 UEI196641 TUM196641 TKQ196641 TAU196641 SQY196641 SHC196641 RXG196641 RNK196641 RDO196641 QTS196641 QJW196641 QAA196641 PQE196641 PGI196641 OWM196641 OMQ196641 OCU196641 NSY196641 NJC196641 MZG196641 MPK196641 MFO196641 LVS196641 LLW196641 LCA196641 KSE196641 KII196641 JYM196641 JOQ196641 JEU196641 IUY196641 ILC196641 IBG196641 HRK196641 HHO196641 GXS196641 GNW196641 GEA196641 FUE196641 FKI196641 FAM196641 EQQ196641 EGU196641 DWY196641 DNC196641 DDG196641 CTK196641 CJO196641 BZS196641 BPW196641 BGA196641 AWE196641 AMI196641 ACM196641 SQ196641 IU196641 F196641 WVG131105 WLK131105 WBO131105 VRS131105 VHW131105 UYA131105 UOE131105 UEI131105 TUM131105 TKQ131105 TAU131105 SQY131105 SHC131105 RXG131105 RNK131105 RDO131105 QTS131105 QJW131105 QAA131105 PQE131105 PGI131105 OWM131105 OMQ131105 OCU131105 NSY131105 NJC131105 MZG131105 MPK131105 MFO131105 LVS131105 LLW131105 LCA131105 KSE131105 KII131105 JYM131105 JOQ131105 JEU131105 IUY131105 ILC131105 IBG131105 HRK131105 HHO131105 GXS131105 GNW131105 GEA131105 FUE131105 FKI131105 FAM131105 EQQ131105 EGU131105 DWY131105 DNC131105 DDG131105 CTK131105 CJO131105 BZS131105 BPW131105 BGA131105 AWE131105 AMI131105 ACM131105 SQ131105 IU131105 F131105 WVG65569 WLK65569 WBO65569 VRS65569 VHW65569 UYA65569 UOE65569 UEI65569 TUM65569 TKQ65569 TAU65569 SQY65569 SHC65569 RXG65569 RNK65569 RDO65569 QTS65569 QJW65569 QAA65569 PQE65569 PGI65569 OWM65569 OMQ65569 OCU65569 NSY65569 NJC65569 MZG65569 MPK65569 MFO65569 LVS65569 LLW65569 LCA65569 KSE65569 KII65569 JYM65569 JOQ65569 JEU65569 IUY65569 ILC65569 IBG65569 HRK65569 HHO65569 GXS65569 GNW65569 GEA65569 FUE65569 FKI65569 FAM65569 EQQ65569 EGU65569 DWY65569 DNC65569 DDG65569 CTK65569 CJO65569 BZS65569 BPW65569 BGA65569 AWE65569 AMI65569 ACM65569 SQ65569 IU65569 F65569 WVG33 WLK33 WBO33 VRS33 VHW33 UYA33 UOE33 UEI33 TUM33 TKQ33 TAU33 SQY33 SHC33 RXG33 RNK33 RDO33 QTS33 QJW33 QAA33 PQE33 PGI33 OWM33 OMQ33 OCU33 NSY33 NJC33 MZG33 MPK33 MFO33 LVS33 LLW33 LCA33 KSE33 KII33 JYM33 JOQ33 JEU33 IUY33 ILC33 IBG33 HRK33 HHO33 GXS33 GNW33 GEA33 FUE33 FKI33 FAM33 EQQ33 EGU33 DWY33 DNC33 DDG33 CTK33 CJO33 BZS33 BPW33 BGA33 AWE33 AMI33 ACM33 SQ33 IU33" xr:uid="{00000000-0002-0000-0D00-000005000000}">
      <formula1>$F$61:$F$64</formula1>
    </dataValidation>
    <dataValidation type="list" allowBlank="1" showInputMessage="1" showErrorMessage="1" sqref="M33:P33 WVN983073:WVQ983073 WLR983073:WLU983073 WBV983073:WBY983073 VRZ983073:VSC983073 VID983073:VIG983073 UYH983073:UYK983073 UOL983073:UOO983073 UEP983073:UES983073 TUT983073:TUW983073 TKX983073:TLA983073 TBB983073:TBE983073 SRF983073:SRI983073 SHJ983073:SHM983073 RXN983073:RXQ983073 RNR983073:RNU983073 RDV983073:RDY983073 QTZ983073:QUC983073 QKD983073:QKG983073 QAH983073:QAK983073 PQL983073:PQO983073 PGP983073:PGS983073 OWT983073:OWW983073 OMX983073:ONA983073 ODB983073:ODE983073 NTF983073:NTI983073 NJJ983073:NJM983073 MZN983073:MZQ983073 MPR983073:MPU983073 MFV983073:MFY983073 LVZ983073:LWC983073 LMD983073:LMG983073 LCH983073:LCK983073 KSL983073:KSO983073 KIP983073:KIS983073 JYT983073:JYW983073 JOX983073:JPA983073 JFB983073:JFE983073 IVF983073:IVI983073 ILJ983073:ILM983073 IBN983073:IBQ983073 HRR983073:HRU983073 HHV983073:HHY983073 GXZ983073:GYC983073 GOD983073:GOG983073 GEH983073:GEK983073 FUL983073:FUO983073 FKP983073:FKS983073 FAT983073:FAW983073 EQX983073:ERA983073 EHB983073:EHE983073 DXF983073:DXI983073 DNJ983073:DNM983073 DDN983073:DDQ983073 CTR983073:CTU983073 CJV983073:CJY983073 BZZ983073:CAC983073 BQD983073:BQG983073 BGH983073:BGK983073 AWL983073:AWO983073 AMP983073:AMS983073 ACT983073:ACW983073 SX983073:TA983073 JB983073:JE983073 M983073:P983073 WVN917537:WVQ917537 WLR917537:WLU917537 WBV917537:WBY917537 VRZ917537:VSC917537 VID917537:VIG917537 UYH917537:UYK917537 UOL917537:UOO917537 UEP917537:UES917537 TUT917537:TUW917537 TKX917537:TLA917537 TBB917537:TBE917537 SRF917537:SRI917537 SHJ917537:SHM917537 RXN917537:RXQ917537 RNR917537:RNU917537 RDV917537:RDY917537 QTZ917537:QUC917537 QKD917537:QKG917537 QAH917537:QAK917537 PQL917537:PQO917537 PGP917537:PGS917537 OWT917537:OWW917537 OMX917537:ONA917537 ODB917537:ODE917537 NTF917537:NTI917537 NJJ917537:NJM917537 MZN917537:MZQ917537 MPR917537:MPU917537 MFV917537:MFY917537 LVZ917537:LWC917537 LMD917537:LMG917537 LCH917537:LCK917537 KSL917537:KSO917537 KIP917537:KIS917537 JYT917537:JYW917537 JOX917537:JPA917537 JFB917537:JFE917537 IVF917537:IVI917537 ILJ917537:ILM917537 IBN917537:IBQ917537 HRR917537:HRU917537 HHV917537:HHY917537 GXZ917537:GYC917537 GOD917537:GOG917537 GEH917537:GEK917537 FUL917537:FUO917537 FKP917537:FKS917537 FAT917537:FAW917537 EQX917537:ERA917537 EHB917537:EHE917537 DXF917537:DXI917537 DNJ917537:DNM917537 DDN917537:DDQ917537 CTR917537:CTU917537 CJV917537:CJY917537 BZZ917537:CAC917537 BQD917537:BQG917537 BGH917537:BGK917537 AWL917537:AWO917537 AMP917537:AMS917537 ACT917537:ACW917537 SX917537:TA917537 JB917537:JE917537 M917537:P917537 WVN852001:WVQ852001 WLR852001:WLU852001 WBV852001:WBY852001 VRZ852001:VSC852001 VID852001:VIG852001 UYH852001:UYK852001 UOL852001:UOO852001 UEP852001:UES852001 TUT852001:TUW852001 TKX852001:TLA852001 TBB852001:TBE852001 SRF852001:SRI852001 SHJ852001:SHM852001 RXN852001:RXQ852001 RNR852001:RNU852001 RDV852001:RDY852001 QTZ852001:QUC852001 QKD852001:QKG852001 QAH852001:QAK852001 PQL852001:PQO852001 PGP852001:PGS852001 OWT852001:OWW852001 OMX852001:ONA852001 ODB852001:ODE852001 NTF852001:NTI852001 NJJ852001:NJM852001 MZN852001:MZQ852001 MPR852001:MPU852001 MFV852001:MFY852001 LVZ852001:LWC852001 LMD852001:LMG852001 LCH852001:LCK852001 KSL852001:KSO852001 KIP852001:KIS852001 JYT852001:JYW852001 JOX852001:JPA852001 JFB852001:JFE852001 IVF852001:IVI852001 ILJ852001:ILM852001 IBN852001:IBQ852001 HRR852001:HRU852001 HHV852001:HHY852001 GXZ852001:GYC852001 GOD852001:GOG852001 GEH852001:GEK852001 FUL852001:FUO852001 FKP852001:FKS852001 FAT852001:FAW852001 EQX852001:ERA852001 EHB852001:EHE852001 DXF852001:DXI852001 DNJ852001:DNM852001 DDN852001:DDQ852001 CTR852001:CTU852001 CJV852001:CJY852001 BZZ852001:CAC852001 BQD852001:BQG852001 BGH852001:BGK852001 AWL852001:AWO852001 AMP852001:AMS852001 ACT852001:ACW852001 SX852001:TA852001 JB852001:JE852001 M852001:P852001 WVN786465:WVQ786465 WLR786465:WLU786465 WBV786465:WBY786465 VRZ786465:VSC786465 VID786465:VIG786465 UYH786465:UYK786465 UOL786465:UOO786465 UEP786465:UES786465 TUT786465:TUW786465 TKX786465:TLA786465 TBB786465:TBE786465 SRF786465:SRI786465 SHJ786465:SHM786465 RXN786465:RXQ786465 RNR786465:RNU786465 RDV786465:RDY786465 QTZ786465:QUC786465 QKD786465:QKG786465 QAH786465:QAK786465 PQL786465:PQO786465 PGP786465:PGS786465 OWT786465:OWW786465 OMX786465:ONA786465 ODB786465:ODE786465 NTF786465:NTI786465 NJJ786465:NJM786465 MZN786465:MZQ786465 MPR786465:MPU786465 MFV786465:MFY786465 LVZ786465:LWC786465 LMD786465:LMG786465 LCH786465:LCK786465 KSL786465:KSO786465 KIP786465:KIS786465 JYT786465:JYW786465 JOX786465:JPA786465 JFB786465:JFE786465 IVF786465:IVI786465 ILJ786465:ILM786465 IBN786465:IBQ786465 HRR786465:HRU786465 HHV786465:HHY786465 GXZ786465:GYC786465 GOD786465:GOG786465 GEH786465:GEK786465 FUL786465:FUO786465 FKP786465:FKS786465 FAT786465:FAW786465 EQX786465:ERA786465 EHB786465:EHE786465 DXF786465:DXI786465 DNJ786465:DNM786465 DDN786465:DDQ786465 CTR786465:CTU786465 CJV786465:CJY786465 BZZ786465:CAC786465 BQD786465:BQG786465 BGH786465:BGK786465 AWL786465:AWO786465 AMP786465:AMS786465 ACT786465:ACW786465 SX786465:TA786465 JB786465:JE786465 M786465:P786465 WVN720929:WVQ720929 WLR720929:WLU720929 WBV720929:WBY720929 VRZ720929:VSC720929 VID720929:VIG720929 UYH720929:UYK720929 UOL720929:UOO720929 UEP720929:UES720929 TUT720929:TUW720929 TKX720929:TLA720929 TBB720929:TBE720929 SRF720929:SRI720929 SHJ720929:SHM720929 RXN720929:RXQ720929 RNR720929:RNU720929 RDV720929:RDY720929 QTZ720929:QUC720929 QKD720929:QKG720929 QAH720929:QAK720929 PQL720929:PQO720929 PGP720929:PGS720929 OWT720929:OWW720929 OMX720929:ONA720929 ODB720929:ODE720929 NTF720929:NTI720929 NJJ720929:NJM720929 MZN720929:MZQ720929 MPR720929:MPU720929 MFV720929:MFY720929 LVZ720929:LWC720929 LMD720929:LMG720929 LCH720929:LCK720929 KSL720929:KSO720929 KIP720929:KIS720929 JYT720929:JYW720929 JOX720929:JPA720929 JFB720929:JFE720929 IVF720929:IVI720929 ILJ720929:ILM720929 IBN720929:IBQ720929 HRR720929:HRU720929 HHV720929:HHY720929 GXZ720929:GYC720929 GOD720929:GOG720929 GEH720929:GEK720929 FUL720929:FUO720929 FKP720929:FKS720929 FAT720929:FAW720929 EQX720929:ERA720929 EHB720929:EHE720929 DXF720929:DXI720929 DNJ720929:DNM720929 DDN720929:DDQ720929 CTR720929:CTU720929 CJV720929:CJY720929 BZZ720929:CAC720929 BQD720929:BQG720929 BGH720929:BGK720929 AWL720929:AWO720929 AMP720929:AMS720929 ACT720929:ACW720929 SX720929:TA720929 JB720929:JE720929 M720929:P720929 WVN655393:WVQ655393 WLR655393:WLU655393 WBV655393:WBY655393 VRZ655393:VSC655393 VID655393:VIG655393 UYH655393:UYK655393 UOL655393:UOO655393 UEP655393:UES655393 TUT655393:TUW655393 TKX655393:TLA655393 TBB655393:TBE655393 SRF655393:SRI655393 SHJ655393:SHM655393 RXN655393:RXQ655393 RNR655393:RNU655393 RDV655393:RDY655393 QTZ655393:QUC655393 QKD655393:QKG655393 QAH655393:QAK655393 PQL655393:PQO655393 PGP655393:PGS655393 OWT655393:OWW655393 OMX655393:ONA655393 ODB655393:ODE655393 NTF655393:NTI655393 NJJ655393:NJM655393 MZN655393:MZQ655393 MPR655393:MPU655393 MFV655393:MFY655393 LVZ655393:LWC655393 LMD655393:LMG655393 LCH655393:LCK655393 KSL655393:KSO655393 KIP655393:KIS655393 JYT655393:JYW655393 JOX655393:JPA655393 JFB655393:JFE655393 IVF655393:IVI655393 ILJ655393:ILM655393 IBN655393:IBQ655393 HRR655393:HRU655393 HHV655393:HHY655393 GXZ655393:GYC655393 GOD655393:GOG655393 GEH655393:GEK655393 FUL655393:FUO655393 FKP655393:FKS655393 FAT655393:FAW655393 EQX655393:ERA655393 EHB655393:EHE655393 DXF655393:DXI655393 DNJ655393:DNM655393 DDN655393:DDQ655393 CTR655393:CTU655393 CJV655393:CJY655393 BZZ655393:CAC655393 BQD655393:BQG655393 BGH655393:BGK655393 AWL655393:AWO655393 AMP655393:AMS655393 ACT655393:ACW655393 SX655393:TA655393 JB655393:JE655393 M655393:P655393 WVN589857:WVQ589857 WLR589857:WLU589857 WBV589857:WBY589857 VRZ589857:VSC589857 VID589857:VIG589857 UYH589857:UYK589857 UOL589857:UOO589857 UEP589857:UES589857 TUT589857:TUW589857 TKX589857:TLA589857 TBB589857:TBE589857 SRF589857:SRI589857 SHJ589857:SHM589857 RXN589857:RXQ589857 RNR589857:RNU589857 RDV589857:RDY589857 QTZ589857:QUC589857 QKD589857:QKG589857 QAH589857:QAK589857 PQL589857:PQO589857 PGP589857:PGS589857 OWT589857:OWW589857 OMX589857:ONA589857 ODB589857:ODE589857 NTF589857:NTI589857 NJJ589857:NJM589857 MZN589857:MZQ589857 MPR589857:MPU589857 MFV589857:MFY589857 LVZ589857:LWC589857 LMD589857:LMG589857 LCH589857:LCK589857 KSL589857:KSO589857 KIP589857:KIS589857 JYT589857:JYW589857 JOX589857:JPA589857 JFB589857:JFE589857 IVF589857:IVI589857 ILJ589857:ILM589857 IBN589857:IBQ589857 HRR589857:HRU589857 HHV589857:HHY589857 GXZ589857:GYC589857 GOD589857:GOG589857 GEH589857:GEK589857 FUL589857:FUO589857 FKP589857:FKS589857 FAT589857:FAW589857 EQX589857:ERA589857 EHB589857:EHE589857 DXF589857:DXI589857 DNJ589857:DNM589857 DDN589857:DDQ589857 CTR589857:CTU589857 CJV589857:CJY589857 BZZ589857:CAC589857 BQD589857:BQG589857 BGH589857:BGK589857 AWL589857:AWO589857 AMP589857:AMS589857 ACT589857:ACW589857 SX589857:TA589857 JB589857:JE589857 M589857:P589857 WVN524321:WVQ524321 WLR524321:WLU524321 WBV524321:WBY524321 VRZ524321:VSC524321 VID524321:VIG524321 UYH524321:UYK524321 UOL524321:UOO524321 UEP524321:UES524321 TUT524321:TUW524321 TKX524321:TLA524321 TBB524321:TBE524321 SRF524321:SRI524321 SHJ524321:SHM524321 RXN524321:RXQ524321 RNR524321:RNU524321 RDV524321:RDY524321 QTZ524321:QUC524321 QKD524321:QKG524321 QAH524321:QAK524321 PQL524321:PQO524321 PGP524321:PGS524321 OWT524321:OWW524321 OMX524321:ONA524321 ODB524321:ODE524321 NTF524321:NTI524321 NJJ524321:NJM524321 MZN524321:MZQ524321 MPR524321:MPU524321 MFV524321:MFY524321 LVZ524321:LWC524321 LMD524321:LMG524321 LCH524321:LCK524321 KSL524321:KSO524321 KIP524321:KIS524321 JYT524321:JYW524321 JOX524321:JPA524321 JFB524321:JFE524321 IVF524321:IVI524321 ILJ524321:ILM524321 IBN524321:IBQ524321 HRR524321:HRU524321 HHV524321:HHY524321 GXZ524321:GYC524321 GOD524321:GOG524321 GEH524321:GEK524321 FUL524321:FUO524321 FKP524321:FKS524321 FAT524321:FAW524321 EQX524321:ERA524321 EHB524321:EHE524321 DXF524321:DXI524321 DNJ524321:DNM524321 DDN524321:DDQ524321 CTR524321:CTU524321 CJV524321:CJY524321 BZZ524321:CAC524321 BQD524321:BQG524321 BGH524321:BGK524321 AWL524321:AWO524321 AMP524321:AMS524321 ACT524321:ACW524321 SX524321:TA524321 JB524321:JE524321 M524321:P524321 WVN458785:WVQ458785 WLR458785:WLU458785 WBV458785:WBY458785 VRZ458785:VSC458785 VID458785:VIG458785 UYH458785:UYK458785 UOL458785:UOO458785 UEP458785:UES458785 TUT458785:TUW458785 TKX458785:TLA458785 TBB458785:TBE458785 SRF458785:SRI458785 SHJ458785:SHM458785 RXN458785:RXQ458785 RNR458785:RNU458785 RDV458785:RDY458785 QTZ458785:QUC458785 QKD458785:QKG458785 QAH458785:QAK458785 PQL458785:PQO458785 PGP458785:PGS458785 OWT458785:OWW458785 OMX458785:ONA458785 ODB458785:ODE458785 NTF458785:NTI458785 NJJ458785:NJM458785 MZN458785:MZQ458785 MPR458785:MPU458785 MFV458785:MFY458785 LVZ458785:LWC458785 LMD458785:LMG458785 LCH458785:LCK458785 KSL458785:KSO458785 KIP458785:KIS458785 JYT458785:JYW458785 JOX458785:JPA458785 JFB458785:JFE458785 IVF458785:IVI458785 ILJ458785:ILM458785 IBN458785:IBQ458785 HRR458785:HRU458785 HHV458785:HHY458785 GXZ458785:GYC458785 GOD458785:GOG458785 GEH458785:GEK458785 FUL458785:FUO458785 FKP458785:FKS458785 FAT458785:FAW458785 EQX458785:ERA458785 EHB458785:EHE458785 DXF458785:DXI458785 DNJ458785:DNM458785 DDN458785:DDQ458785 CTR458785:CTU458785 CJV458785:CJY458785 BZZ458785:CAC458785 BQD458785:BQG458785 BGH458785:BGK458785 AWL458785:AWO458785 AMP458785:AMS458785 ACT458785:ACW458785 SX458785:TA458785 JB458785:JE458785 M458785:P458785 WVN393249:WVQ393249 WLR393249:WLU393249 WBV393249:WBY393249 VRZ393249:VSC393249 VID393249:VIG393249 UYH393249:UYK393249 UOL393249:UOO393249 UEP393249:UES393249 TUT393249:TUW393249 TKX393249:TLA393249 TBB393249:TBE393249 SRF393249:SRI393249 SHJ393249:SHM393249 RXN393249:RXQ393249 RNR393249:RNU393249 RDV393249:RDY393249 QTZ393249:QUC393249 QKD393249:QKG393249 QAH393249:QAK393249 PQL393249:PQO393249 PGP393249:PGS393249 OWT393249:OWW393249 OMX393249:ONA393249 ODB393249:ODE393249 NTF393249:NTI393249 NJJ393249:NJM393249 MZN393249:MZQ393249 MPR393249:MPU393249 MFV393249:MFY393249 LVZ393249:LWC393249 LMD393249:LMG393249 LCH393249:LCK393249 KSL393249:KSO393249 KIP393249:KIS393249 JYT393249:JYW393249 JOX393249:JPA393249 JFB393249:JFE393249 IVF393249:IVI393249 ILJ393249:ILM393249 IBN393249:IBQ393249 HRR393249:HRU393249 HHV393249:HHY393249 GXZ393249:GYC393249 GOD393249:GOG393249 GEH393249:GEK393249 FUL393249:FUO393249 FKP393249:FKS393249 FAT393249:FAW393249 EQX393249:ERA393249 EHB393249:EHE393249 DXF393249:DXI393249 DNJ393249:DNM393249 DDN393249:DDQ393249 CTR393249:CTU393249 CJV393249:CJY393249 BZZ393249:CAC393249 BQD393249:BQG393249 BGH393249:BGK393249 AWL393249:AWO393249 AMP393249:AMS393249 ACT393249:ACW393249 SX393249:TA393249 JB393249:JE393249 M393249:P393249 WVN327713:WVQ327713 WLR327713:WLU327713 WBV327713:WBY327713 VRZ327713:VSC327713 VID327713:VIG327713 UYH327713:UYK327713 UOL327713:UOO327713 UEP327713:UES327713 TUT327713:TUW327713 TKX327713:TLA327713 TBB327713:TBE327713 SRF327713:SRI327713 SHJ327713:SHM327713 RXN327713:RXQ327713 RNR327713:RNU327713 RDV327713:RDY327713 QTZ327713:QUC327713 QKD327713:QKG327713 QAH327713:QAK327713 PQL327713:PQO327713 PGP327713:PGS327713 OWT327713:OWW327713 OMX327713:ONA327713 ODB327713:ODE327713 NTF327713:NTI327713 NJJ327713:NJM327713 MZN327713:MZQ327713 MPR327713:MPU327713 MFV327713:MFY327713 LVZ327713:LWC327713 LMD327713:LMG327713 LCH327713:LCK327713 KSL327713:KSO327713 KIP327713:KIS327713 JYT327713:JYW327713 JOX327713:JPA327713 JFB327713:JFE327713 IVF327713:IVI327713 ILJ327713:ILM327713 IBN327713:IBQ327713 HRR327713:HRU327713 HHV327713:HHY327713 GXZ327713:GYC327713 GOD327713:GOG327713 GEH327713:GEK327713 FUL327713:FUO327713 FKP327713:FKS327713 FAT327713:FAW327713 EQX327713:ERA327713 EHB327713:EHE327713 DXF327713:DXI327713 DNJ327713:DNM327713 DDN327713:DDQ327713 CTR327713:CTU327713 CJV327713:CJY327713 BZZ327713:CAC327713 BQD327713:BQG327713 BGH327713:BGK327713 AWL327713:AWO327713 AMP327713:AMS327713 ACT327713:ACW327713 SX327713:TA327713 JB327713:JE327713 M327713:P327713 WVN262177:WVQ262177 WLR262177:WLU262177 WBV262177:WBY262177 VRZ262177:VSC262177 VID262177:VIG262177 UYH262177:UYK262177 UOL262177:UOO262177 UEP262177:UES262177 TUT262177:TUW262177 TKX262177:TLA262177 TBB262177:TBE262177 SRF262177:SRI262177 SHJ262177:SHM262177 RXN262177:RXQ262177 RNR262177:RNU262177 RDV262177:RDY262177 QTZ262177:QUC262177 QKD262177:QKG262177 QAH262177:QAK262177 PQL262177:PQO262177 PGP262177:PGS262177 OWT262177:OWW262177 OMX262177:ONA262177 ODB262177:ODE262177 NTF262177:NTI262177 NJJ262177:NJM262177 MZN262177:MZQ262177 MPR262177:MPU262177 MFV262177:MFY262177 LVZ262177:LWC262177 LMD262177:LMG262177 LCH262177:LCK262177 KSL262177:KSO262177 KIP262177:KIS262177 JYT262177:JYW262177 JOX262177:JPA262177 JFB262177:JFE262177 IVF262177:IVI262177 ILJ262177:ILM262177 IBN262177:IBQ262177 HRR262177:HRU262177 HHV262177:HHY262177 GXZ262177:GYC262177 GOD262177:GOG262177 GEH262177:GEK262177 FUL262177:FUO262177 FKP262177:FKS262177 FAT262177:FAW262177 EQX262177:ERA262177 EHB262177:EHE262177 DXF262177:DXI262177 DNJ262177:DNM262177 DDN262177:DDQ262177 CTR262177:CTU262177 CJV262177:CJY262177 BZZ262177:CAC262177 BQD262177:BQG262177 BGH262177:BGK262177 AWL262177:AWO262177 AMP262177:AMS262177 ACT262177:ACW262177 SX262177:TA262177 JB262177:JE262177 M262177:P262177 WVN196641:WVQ196641 WLR196641:WLU196641 WBV196641:WBY196641 VRZ196641:VSC196641 VID196641:VIG196641 UYH196641:UYK196641 UOL196641:UOO196641 UEP196641:UES196641 TUT196641:TUW196641 TKX196641:TLA196641 TBB196641:TBE196641 SRF196641:SRI196641 SHJ196641:SHM196641 RXN196641:RXQ196641 RNR196641:RNU196641 RDV196641:RDY196641 QTZ196641:QUC196641 QKD196641:QKG196641 QAH196641:QAK196641 PQL196641:PQO196641 PGP196641:PGS196641 OWT196641:OWW196641 OMX196641:ONA196641 ODB196641:ODE196641 NTF196641:NTI196641 NJJ196641:NJM196641 MZN196641:MZQ196641 MPR196641:MPU196641 MFV196641:MFY196641 LVZ196641:LWC196641 LMD196641:LMG196641 LCH196641:LCK196641 KSL196641:KSO196641 KIP196641:KIS196641 JYT196641:JYW196641 JOX196641:JPA196641 JFB196641:JFE196641 IVF196641:IVI196641 ILJ196641:ILM196641 IBN196641:IBQ196641 HRR196641:HRU196641 HHV196641:HHY196641 GXZ196641:GYC196641 GOD196641:GOG196641 GEH196641:GEK196641 FUL196641:FUO196641 FKP196641:FKS196641 FAT196641:FAW196641 EQX196641:ERA196641 EHB196641:EHE196641 DXF196641:DXI196641 DNJ196641:DNM196641 DDN196641:DDQ196641 CTR196641:CTU196641 CJV196641:CJY196641 BZZ196641:CAC196641 BQD196641:BQG196641 BGH196641:BGK196641 AWL196641:AWO196641 AMP196641:AMS196641 ACT196641:ACW196641 SX196641:TA196641 JB196641:JE196641 M196641:P196641 WVN131105:WVQ131105 WLR131105:WLU131105 WBV131105:WBY131105 VRZ131105:VSC131105 VID131105:VIG131105 UYH131105:UYK131105 UOL131105:UOO131105 UEP131105:UES131105 TUT131105:TUW131105 TKX131105:TLA131105 TBB131105:TBE131105 SRF131105:SRI131105 SHJ131105:SHM131105 RXN131105:RXQ131105 RNR131105:RNU131105 RDV131105:RDY131105 QTZ131105:QUC131105 QKD131105:QKG131105 QAH131105:QAK131105 PQL131105:PQO131105 PGP131105:PGS131105 OWT131105:OWW131105 OMX131105:ONA131105 ODB131105:ODE131105 NTF131105:NTI131105 NJJ131105:NJM131105 MZN131105:MZQ131105 MPR131105:MPU131105 MFV131105:MFY131105 LVZ131105:LWC131105 LMD131105:LMG131105 LCH131105:LCK131105 KSL131105:KSO131105 KIP131105:KIS131105 JYT131105:JYW131105 JOX131105:JPA131105 JFB131105:JFE131105 IVF131105:IVI131105 ILJ131105:ILM131105 IBN131105:IBQ131105 HRR131105:HRU131105 HHV131105:HHY131105 GXZ131105:GYC131105 GOD131105:GOG131105 GEH131105:GEK131105 FUL131105:FUO131105 FKP131105:FKS131105 FAT131105:FAW131105 EQX131105:ERA131105 EHB131105:EHE131105 DXF131105:DXI131105 DNJ131105:DNM131105 DDN131105:DDQ131105 CTR131105:CTU131105 CJV131105:CJY131105 BZZ131105:CAC131105 BQD131105:BQG131105 BGH131105:BGK131105 AWL131105:AWO131105 AMP131105:AMS131105 ACT131105:ACW131105 SX131105:TA131105 JB131105:JE131105 M131105:P131105 WVN65569:WVQ65569 WLR65569:WLU65569 WBV65569:WBY65569 VRZ65569:VSC65569 VID65569:VIG65569 UYH65569:UYK65569 UOL65569:UOO65569 UEP65569:UES65569 TUT65569:TUW65569 TKX65569:TLA65569 TBB65569:TBE65569 SRF65569:SRI65569 SHJ65569:SHM65569 RXN65569:RXQ65569 RNR65569:RNU65569 RDV65569:RDY65569 QTZ65569:QUC65569 QKD65569:QKG65569 QAH65569:QAK65569 PQL65569:PQO65569 PGP65569:PGS65569 OWT65569:OWW65569 OMX65569:ONA65569 ODB65569:ODE65569 NTF65569:NTI65569 NJJ65569:NJM65569 MZN65569:MZQ65569 MPR65569:MPU65569 MFV65569:MFY65569 LVZ65569:LWC65569 LMD65569:LMG65569 LCH65569:LCK65569 KSL65569:KSO65569 KIP65569:KIS65569 JYT65569:JYW65569 JOX65569:JPA65569 JFB65569:JFE65569 IVF65569:IVI65569 ILJ65569:ILM65569 IBN65569:IBQ65569 HRR65569:HRU65569 HHV65569:HHY65569 GXZ65569:GYC65569 GOD65569:GOG65569 GEH65569:GEK65569 FUL65569:FUO65569 FKP65569:FKS65569 FAT65569:FAW65569 EQX65569:ERA65569 EHB65569:EHE65569 DXF65569:DXI65569 DNJ65569:DNM65569 DDN65569:DDQ65569 CTR65569:CTU65569 CJV65569:CJY65569 BZZ65569:CAC65569 BQD65569:BQG65569 BGH65569:BGK65569 AWL65569:AWO65569 AMP65569:AMS65569 ACT65569:ACW65569 SX65569:TA65569 JB65569:JE65569 M65569:P65569 WVN33:WVQ33 WLR33:WLU33 WBV33:WBY33 VRZ33:VSC33 VID33:VIG33 UYH33:UYK33 UOL33:UOO33 UEP33:UES33 TUT33:TUW33 TKX33:TLA33 TBB33:TBE33 SRF33:SRI33 SHJ33:SHM33 RXN33:RXQ33 RNR33:RNU33 RDV33:RDY33 QTZ33:QUC33 QKD33:QKG33 QAH33:QAK33 PQL33:PQO33 PGP33:PGS33 OWT33:OWW33 OMX33:ONA33 ODB33:ODE33 NTF33:NTI33 NJJ33:NJM33 MZN33:MZQ33 MPR33:MPU33 MFV33:MFY33 LVZ33:LWC33 LMD33:LMG33 LCH33:LCK33 KSL33:KSO33 KIP33:KIS33 JYT33:JYW33 JOX33:JPA33 JFB33:JFE33 IVF33:IVI33 ILJ33:ILM33 IBN33:IBQ33 HRR33:HRU33 HHV33:HHY33 GXZ33:GYC33 GOD33:GOG33 GEH33:GEK33 FUL33:FUO33 FKP33:FKS33 FAT33:FAW33 EQX33:ERA33 EHB33:EHE33 DXF33:DXI33 DNJ33:DNM33 DDN33:DDQ33 CTR33:CTU33 CJV33:CJY33 BZZ33:CAC33 BQD33:BQG33 BGH33:BGK33 AWL33:AWO33 AMP33:AMS33 ACT33:ACW33 SX33:TA33 JB33:JE33" xr:uid="{00000000-0002-0000-0D00-000006000000}">
      <formula1>$M$61</formula1>
    </dataValidation>
  </dataValidations>
  <pageMargins left="0.47244094488188981" right="0.27559055118110237" top="0.47244094488188981" bottom="0.47244094488188981" header="0.51181102362204722" footer="0.51181102362204722"/>
  <pageSetup paperSize="9"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4272629-182D-4B04-B471-DD30A2D0DEBA}">
          <x14:formula1>
            <xm:f>第１R形名!$B$3:$B$18</xm:f>
          </x14:formula1>
          <xm:sqref>T17 T19 T21 T23 T25 T27 T29 T31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19"/>
  <sheetViews>
    <sheetView workbookViewId="0">
      <selection activeCell="N20" sqref="N20"/>
    </sheetView>
  </sheetViews>
  <sheetFormatPr defaultColWidth="8.625" defaultRowHeight="13.5"/>
  <cols>
    <col min="1" max="1" width="5.625" style="45" customWidth="1"/>
    <col min="2" max="2" width="6.125" style="45" customWidth="1"/>
    <col min="3" max="3" width="5.625" style="45" customWidth="1"/>
    <col min="4" max="4" width="16.125" style="45" customWidth="1"/>
    <col min="5" max="5" width="7.625" style="45" customWidth="1"/>
    <col min="6" max="6" width="5.375" style="45" customWidth="1"/>
    <col min="7" max="7" width="11.375" style="45" customWidth="1"/>
    <col min="8" max="8" width="10.625" style="45" customWidth="1"/>
    <col min="9" max="9" width="9.375" style="45" customWidth="1"/>
    <col min="10" max="10" width="7.875" style="45" customWidth="1"/>
    <col min="11" max="11" width="5.625" style="45" customWidth="1"/>
    <col min="12" max="12" width="6.125" style="45" customWidth="1"/>
    <col min="13" max="13" width="5.625" style="45" customWidth="1"/>
    <col min="14" max="14" width="16.125" style="45" customWidth="1"/>
    <col min="15" max="15" width="7.625" style="45" customWidth="1"/>
    <col min="16" max="16" width="5.375" style="45" customWidth="1"/>
    <col min="17" max="17" width="11.375" style="45" customWidth="1"/>
    <col min="18" max="18" width="10.625" style="45" customWidth="1"/>
    <col min="19" max="19" width="9.375" style="45" customWidth="1"/>
    <col min="20" max="20" width="7.875" style="45" customWidth="1"/>
    <col min="21" max="256" width="8.625" style="45"/>
    <col min="257" max="257" width="5.625" style="45" customWidth="1"/>
    <col min="258" max="258" width="6.125" style="45" customWidth="1"/>
    <col min="259" max="259" width="5.625" style="45" customWidth="1"/>
    <col min="260" max="260" width="16.125" style="45" customWidth="1"/>
    <col min="261" max="261" width="7.625" style="45" customWidth="1"/>
    <col min="262" max="262" width="5.375" style="45" customWidth="1"/>
    <col min="263" max="263" width="11.375" style="45" customWidth="1"/>
    <col min="264" max="264" width="10.625" style="45" customWidth="1"/>
    <col min="265" max="265" width="9.375" style="45" customWidth="1"/>
    <col min="266" max="266" width="7.875" style="45" customWidth="1"/>
    <col min="267" max="512" width="8.625" style="45"/>
    <col min="513" max="513" width="5.625" style="45" customWidth="1"/>
    <col min="514" max="514" width="6.125" style="45" customWidth="1"/>
    <col min="515" max="515" width="5.625" style="45" customWidth="1"/>
    <col min="516" max="516" width="16.125" style="45" customWidth="1"/>
    <col min="517" max="517" width="7.625" style="45" customWidth="1"/>
    <col min="518" max="518" width="5.375" style="45" customWidth="1"/>
    <col min="519" max="519" width="11.375" style="45" customWidth="1"/>
    <col min="520" max="520" width="10.625" style="45" customWidth="1"/>
    <col min="521" max="521" width="9.375" style="45" customWidth="1"/>
    <col min="522" max="522" width="7.875" style="45" customWidth="1"/>
    <col min="523" max="768" width="8.625" style="45"/>
    <col min="769" max="769" width="5.625" style="45" customWidth="1"/>
    <col min="770" max="770" width="6.125" style="45" customWidth="1"/>
    <col min="771" max="771" width="5.625" style="45" customWidth="1"/>
    <col min="772" max="772" width="16.125" style="45" customWidth="1"/>
    <col min="773" max="773" width="7.625" style="45" customWidth="1"/>
    <col min="774" max="774" width="5.375" style="45" customWidth="1"/>
    <col min="775" max="775" width="11.375" style="45" customWidth="1"/>
    <col min="776" max="776" width="10.625" style="45" customWidth="1"/>
    <col min="777" max="777" width="9.375" style="45" customWidth="1"/>
    <col min="778" max="778" width="7.875" style="45" customWidth="1"/>
    <col min="779" max="1024" width="8.625" style="45"/>
    <col min="1025" max="1025" width="5.625" style="45" customWidth="1"/>
    <col min="1026" max="1026" width="6.125" style="45" customWidth="1"/>
    <col min="1027" max="1027" width="5.625" style="45" customWidth="1"/>
    <col min="1028" max="1028" width="16.125" style="45" customWidth="1"/>
    <col min="1029" max="1029" width="7.625" style="45" customWidth="1"/>
    <col min="1030" max="1030" width="5.375" style="45" customWidth="1"/>
    <col min="1031" max="1031" width="11.375" style="45" customWidth="1"/>
    <col min="1032" max="1032" width="10.625" style="45" customWidth="1"/>
    <col min="1033" max="1033" width="9.375" style="45" customWidth="1"/>
    <col min="1034" max="1034" width="7.875" style="45" customWidth="1"/>
    <col min="1035" max="1280" width="8.625" style="45"/>
    <col min="1281" max="1281" width="5.625" style="45" customWidth="1"/>
    <col min="1282" max="1282" width="6.125" style="45" customWidth="1"/>
    <col min="1283" max="1283" width="5.625" style="45" customWidth="1"/>
    <col min="1284" max="1284" width="16.125" style="45" customWidth="1"/>
    <col min="1285" max="1285" width="7.625" style="45" customWidth="1"/>
    <col min="1286" max="1286" width="5.375" style="45" customWidth="1"/>
    <col min="1287" max="1287" width="11.375" style="45" customWidth="1"/>
    <col min="1288" max="1288" width="10.625" style="45" customWidth="1"/>
    <col min="1289" max="1289" width="9.375" style="45" customWidth="1"/>
    <col min="1290" max="1290" width="7.875" style="45" customWidth="1"/>
    <col min="1291" max="1536" width="8.625" style="45"/>
    <col min="1537" max="1537" width="5.625" style="45" customWidth="1"/>
    <col min="1538" max="1538" width="6.125" style="45" customWidth="1"/>
    <col min="1539" max="1539" width="5.625" style="45" customWidth="1"/>
    <col min="1540" max="1540" width="16.125" style="45" customWidth="1"/>
    <col min="1541" max="1541" width="7.625" style="45" customWidth="1"/>
    <col min="1542" max="1542" width="5.375" style="45" customWidth="1"/>
    <col min="1543" max="1543" width="11.375" style="45" customWidth="1"/>
    <col min="1544" max="1544" width="10.625" style="45" customWidth="1"/>
    <col min="1545" max="1545" width="9.375" style="45" customWidth="1"/>
    <col min="1546" max="1546" width="7.875" style="45" customWidth="1"/>
    <col min="1547" max="1792" width="8.625" style="45"/>
    <col min="1793" max="1793" width="5.625" style="45" customWidth="1"/>
    <col min="1794" max="1794" width="6.125" style="45" customWidth="1"/>
    <col min="1795" max="1795" width="5.625" style="45" customWidth="1"/>
    <col min="1796" max="1796" width="16.125" style="45" customWidth="1"/>
    <col min="1797" max="1797" width="7.625" style="45" customWidth="1"/>
    <col min="1798" max="1798" width="5.375" style="45" customWidth="1"/>
    <col min="1799" max="1799" width="11.375" style="45" customWidth="1"/>
    <col min="1800" max="1800" width="10.625" style="45" customWidth="1"/>
    <col min="1801" max="1801" width="9.375" style="45" customWidth="1"/>
    <col min="1802" max="1802" width="7.875" style="45" customWidth="1"/>
    <col min="1803" max="2048" width="8.625" style="45"/>
    <col min="2049" max="2049" width="5.625" style="45" customWidth="1"/>
    <col min="2050" max="2050" width="6.125" style="45" customWidth="1"/>
    <col min="2051" max="2051" width="5.625" style="45" customWidth="1"/>
    <col min="2052" max="2052" width="16.125" style="45" customWidth="1"/>
    <col min="2053" max="2053" width="7.625" style="45" customWidth="1"/>
    <col min="2054" max="2054" width="5.375" style="45" customWidth="1"/>
    <col min="2055" max="2055" width="11.375" style="45" customWidth="1"/>
    <col min="2056" max="2056" width="10.625" style="45" customWidth="1"/>
    <col min="2057" max="2057" width="9.375" style="45" customWidth="1"/>
    <col min="2058" max="2058" width="7.875" style="45" customWidth="1"/>
    <col min="2059" max="2304" width="8.625" style="45"/>
    <col min="2305" max="2305" width="5.625" style="45" customWidth="1"/>
    <col min="2306" max="2306" width="6.125" style="45" customWidth="1"/>
    <col min="2307" max="2307" width="5.625" style="45" customWidth="1"/>
    <col min="2308" max="2308" width="16.125" style="45" customWidth="1"/>
    <col min="2309" max="2309" width="7.625" style="45" customWidth="1"/>
    <col min="2310" max="2310" width="5.375" style="45" customWidth="1"/>
    <col min="2311" max="2311" width="11.375" style="45" customWidth="1"/>
    <col min="2312" max="2312" width="10.625" style="45" customWidth="1"/>
    <col min="2313" max="2313" width="9.375" style="45" customWidth="1"/>
    <col min="2314" max="2314" width="7.875" style="45" customWidth="1"/>
    <col min="2315" max="2560" width="8.625" style="45"/>
    <col min="2561" max="2561" width="5.625" style="45" customWidth="1"/>
    <col min="2562" max="2562" width="6.125" style="45" customWidth="1"/>
    <col min="2563" max="2563" width="5.625" style="45" customWidth="1"/>
    <col min="2564" max="2564" width="16.125" style="45" customWidth="1"/>
    <col min="2565" max="2565" width="7.625" style="45" customWidth="1"/>
    <col min="2566" max="2566" width="5.375" style="45" customWidth="1"/>
    <col min="2567" max="2567" width="11.375" style="45" customWidth="1"/>
    <col min="2568" max="2568" width="10.625" style="45" customWidth="1"/>
    <col min="2569" max="2569" width="9.375" style="45" customWidth="1"/>
    <col min="2570" max="2570" width="7.875" style="45" customWidth="1"/>
    <col min="2571" max="2816" width="8.625" style="45"/>
    <col min="2817" max="2817" width="5.625" style="45" customWidth="1"/>
    <col min="2818" max="2818" width="6.125" style="45" customWidth="1"/>
    <col min="2819" max="2819" width="5.625" style="45" customWidth="1"/>
    <col min="2820" max="2820" width="16.125" style="45" customWidth="1"/>
    <col min="2821" max="2821" width="7.625" style="45" customWidth="1"/>
    <col min="2822" max="2822" width="5.375" style="45" customWidth="1"/>
    <col min="2823" max="2823" width="11.375" style="45" customWidth="1"/>
    <col min="2824" max="2824" width="10.625" style="45" customWidth="1"/>
    <col min="2825" max="2825" width="9.375" style="45" customWidth="1"/>
    <col min="2826" max="2826" width="7.875" style="45" customWidth="1"/>
    <col min="2827" max="3072" width="8.625" style="45"/>
    <col min="3073" max="3073" width="5.625" style="45" customWidth="1"/>
    <col min="3074" max="3074" width="6.125" style="45" customWidth="1"/>
    <col min="3075" max="3075" width="5.625" style="45" customWidth="1"/>
    <col min="3076" max="3076" width="16.125" style="45" customWidth="1"/>
    <col min="3077" max="3077" width="7.625" style="45" customWidth="1"/>
    <col min="3078" max="3078" width="5.375" style="45" customWidth="1"/>
    <col min="3079" max="3079" width="11.375" style="45" customWidth="1"/>
    <col min="3080" max="3080" width="10.625" style="45" customWidth="1"/>
    <col min="3081" max="3081" width="9.375" style="45" customWidth="1"/>
    <col min="3082" max="3082" width="7.875" style="45" customWidth="1"/>
    <col min="3083" max="3328" width="8.625" style="45"/>
    <col min="3329" max="3329" width="5.625" style="45" customWidth="1"/>
    <col min="3330" max="3330" width="6.125" style="45" customWidth="1"/>
    <col min="3331" max="3331" width="5.625" style="45" customWidth="1"/>
    <col min="3332" max="3332" width="16.125" style="45" customWidth="1"/>
    <col min="3333" max="3333" width="7.625" style="45" customWidth="1"/>
    <col min="3334" max="3334" width="5.375" style="45" customWidth="1"/>
    <col min="3335" max="3335" width="11.375" style="45" customWidth="1"/>
    <col min="3336" max="3336" width="10.625" style="45" customWidth="1"/>
    <col min="3337" max="3337" width="9.375" style="45" customWidth="1"/>
    <col min="3338" max="3338" width="7.875" style="45" customWidth="1"/>
    <col min="3339" max="3584" width="8.625" style="45"/>
    <col min="3585" max="3585" width="5.625" style="45" customWidth="1"/>
    <col min="3586" max="3586" width="6.125" style="45" customWidth="1"/>
    <col min="3587" max="3587" width="5.625" style="45" customWidth="1"/>
    <col min="3588" max="3588" width="16.125" style="45" customWidth="1"/>
    <col min="3589" max="3589" width="7.625" style="45" customWidth="1"/>
    <col min="3590" max="3590" width="5.375" style="45" customWidth="1"/>
    <col min="3591" max="3591" width="11.375" style="45" customWidth="1"/>
    <col min="3592" max="3592" width="10.625" style="45" customWidth="1"/>
    <col min="3593" max="3593" width="9.375" style="45" customWidth="1"/>
    <col min="3594" max="3594" width="7.875" style="45" customWidth="1"/>
    <col min="3595" max="3840" width="8.625" style="45"/>
    <col min="3841" max="3841" width="5.625" style="45" customWidth="1"/>
    <col min="3842" max="3842" width="6.125" style="45" customWidth="1"/>
    <col min="3843" max="3843" width="5.625" style="45" customWidth="1"/>
    <col min="3844" max="3844" width="16.125" style="45" customWidth="1"/>
    <col min="3845" max="3845" width="7.625" style="45" customWidth="1"/>
    <col min="3846" max="3846" width="5.375" style="45" customWidth="1"/>
    <col min="3847" max="3847" width="11.375" style="45" customWidth="1"/>
    <col min="3848" max="3848" width="10.625" style="45" customWidth="1"/>
    <col min="3849" max="3849" width="9.375" style="45" customWidth="1"/>
    <col min="3850" max="3850" width="7.875" style="45" customWidth="1"/>
    <col min="3851" max="4096" width="8.625" style="45"/>
    <col min="4097" max="4097" width="5.625" style="45" customWidth="1"/>
    <col min="4098" max="4098" width="6.125" style="45" customWidth="1"/>
    <col min="4099" max="4099" width="5.625" style="45" customWidth="1"/>
    <col min="4100" max="4100" width="16.125" style="45" customWidth="1"/>
    <col min="4101" max="4101" width="7.625" style="45" customWidth="1"/>
    <col min="4102" max="4102" width="5.375" style="45" customWidth="1"/>
    <col min="4103" max="4103" width="11.375" style="45" customWidth="1"/>
    <col min="4104" max="4104" width="10.625" style="45" customWidth="1"/>
    <col min="4105" max="4105" width="9.375" style="45" customWidth="1"/>
    <col min="4106" max="4106" width="7.875" style="45" customWidth="1"/>
    <col min="4107" max="4352" width="8.625" style="45"/>
    <col min="4353" max="4353" width="5.625" style="45" customWidth="1"/>
    <col min="4354" max="4354" width="6.125" style="45" customWidth="1"/>
    <col min="4355" max="4355" width="5.625" style="45" customWidth="1"/>
    <col min="4356" max="4356" width="16.125" style="45" customWidth="1"/>
    <col min="4357" max="4357" width="7.625" style="45" customWidth="1"/>
    <col min="4358" max="4358" width="5.375" style="45" customWidth="1"/>
    <col min="4359" max="4359" width="11.375" style="45" customWidth="1"/>
    <col min="4360" max="4360" width="10.625" style="45" customWidth="1"/>
    <col min="4361" max="4361" width="9.375" style="45" customWidth="1"/>
    <col min="4362" max="4362" width="7.875" style="45" customWidth="1"/>
    <col min="4363" max="4608" width="8.625" style="45"/>
    <col min="4609" max="4609" width="5.625" style="45" customWidth="1"/>
    <col min="4610" max="4610" width="6.125" style="45" customWidth="1"/>
    <col min="4611" max="4611" width="5.625" style="45" customWidth="1"/>
    <col min="4612" max="4612" width="16.125" style="45" customWidth="1"/>
    <col min="4613" max="4613" width="7.625" style="45" customWidth="1"/>
    <col min="4614" max="4614" width="5.375" style="45" customWidth="1"/>
    <col min="4615" max="4615" width="11.375" style="45" customWidth="1"/>
    <col min="4616" max="4616" width="10.625" style="45" customWidth="1"/>
    <col min="4617" max="4617" width="9.375" style="45" customWidth="1"/>
    <col min="4618" max="4618" width="7.875" style="45" customWidth="1"/>
    <col min="4619" max="4864" width="8.625" style="45"/>
    <col min="4865" max="4865" width="5.625" style="45" customWidth="1"/>
    <col min="4866" max="4866" width="6.125" style="45" customWidth="1"/>
    <col min="4867" max="4867" width="5.625" style="45" customWidth="1"/>
    <col min="4868" max="4868" width="16.125" style="45" customWidth="1"/>
    <col min="4869" max="4869" width="7.625" style="45" customWidth="1"/>
    <col min="4870" max="4870" width="5.375" style="45" customWidth="1"/>
    <col min="4871" max="4871" width="11.375" style="45" customWidth="1"/>
    <col min="4872" max="4872" width="10.625" style="45" customWidth="1"/>
    <col min="4873" max="4873" width="9.375" style="45" customWidth="1"/>
    <col min="4874" max="4874" width="7.875" style="45" customWidth="1"/>
    <col min="4875" max="5120" width="8.625" style="45"/>
    <col min="5121" max="5121" width="5.625" style="45" customWidth="1"/>
    <col min="5122" max="5122" width="6.125" style="45" customWidth="1"/>
    <col min="5123" max="5123" width="5.625" style="45" customWidth="1"/>
    <col min="5124" max="5124" width="16.125" style="45" customWidth="1"/>
    <col min="5125" max="5125" width="7.625" style="45" customWidth="1"/>
    <col min="5126" max="5126" width="5.375" style="45" customWidth="1"/>
    <col min="5127" max="5127" width="11.375" style="45" customWidth="1"/>
    <col min="5128" max="5128" width="10.625" style="45" customWidth="1"/>
    <col min="5129" max="5129" width="9.375" style="45" customWidth="1"/>
    <col min="5130" max="5130" width="7.875" style="45" customWidth="1"/>
    <col min="5131" max="5376" width="8.625" style="45"/>
    <col min="5377" max="5377" width="5.625" style="45" customWidth="1"/>
    <col min="5378" max="5378" width="6.125" style="45" customWidth="1"/>
    <col min="5379" max="5379" width="5.625" style="45" customWidth="1"/>
    <col min="5380" max="5380" width="16.125" style="45" customWidth="1"/>
    <col min="5381" max="5381" width="7.625" style="45" customWidth="1"/>
    <col min="5382" max="5382" width="5.375" style="45" customWidth="1"/>
    <col min="5383" max="5383" width="11.375" style="45" customWidth="1"/>
    <col min="5384" max="5384" width="10.625" style="45" customWidth="1"/>
    <col min="5385" max="5385" width="9.375" style="45" customWidth="1"/>
    <col min="5386" max="5386" width="7.875" style="45" customWidth="1"/>
    <col min="5387" max="5632" width="8.625" style="45"/>
    <col min="5633" max="5633" width="5.625" style="45" customWidth="1"/>
    <col min="5634" max="5634" width="6.125" style="45" customWidth="1"/>
    <col min="5635" max="5635" width="5.625" style="45" customWidth="1"/>
    <col min="5636" max="5636" width="16.125" style="45" customWidth="1"/>
    <col min="5637" max="5637" width="7.625" style="45" customWidth="1"/>
    <col min="5638" max="5638" width="5.375" style="45" customWidth="1"/>
    <col min="5639" max="5639" width="11.375" style="45" customWidth="1"/>
    <col min="5640" max="5640" width="10.625" style="45" customWidth="1"/>
    <col min="5641" max="5641" width="9.375" style="45" customWidth="1"/>
    <col min="5642" max="5642" width="7.875" style="45" customWidth="1"/>
    <col min="5643" max="5888" width="8.625" style="45"/>
    <col min="5889" max="5889" width="5.625" style="45" customWidth="1"/>
    <col min="5890" max="5890" width="6.125" style="45" customWidth="1"/>
    <col min="5891" max="5891" width="5.625" style="45" customWidth="1"/>
    <col min="5892" max="5892" width="16.125" style="45" customWidth="1"/>
    <col min="5893" max="5893" width="7.625" style="45" customWidth="1"/>
    <col min="5894" max="5894" width="5.375" style="45" customWidth="1"/>
    <col min="5895" max="5895" width="11.375" style="45" customWidth="1"/>
    <col min="5896" max="5896" width="10.625" style="45" customWidth="1"/>
    <col min="5897" max="5897" width="9.375" style="45" customWidth="1"/>
    <col min="5898" max="5898" width="7.875" style="45" customWidth="1"/>
    <col min="5899" max="6144" width="8.625" style="45"/>
    <col min="6145" max="6145" width="5.625" style="45" customWidth="1"/>
    <col min="6146" max="6146" width="6.125" style="45" customWidth="1"/>
    <col min="6147" max="6147" width="5.625" style="45" customWidth="1"/>
    <col min="6148" max="6148" width="16.125" style="45" customWidth="1"/>
    <col min="6149" max="6149" width="7.625" style="45" customWidth="1"/>
    <col min="6150" max="6150" width="5.375" style="45" customWidth="1"/>
    <col min="6151" max="6151" width="11.375" style="45" customWidth="1"/>
    <col min="6152" max="6152" width="10.625" style="45" customWidth="1"/>
    <col min="6153" max="6153" width="9.375" style="45" customWidth="1"/>
    <col min="6154" max="6154" width="7.875" style="45" customWidth="1"/>
    <col min="6155" max="6400" width="8.625" style="45"/>
    <col min="6401" max="6401" width="5.625" style="45" customWidth="1"/>
    <col min="6402" max="6402" width="6.125" style="45" customWidth="1"/>
    <col min="6403" max="6403" width="5.625" style="45" customWidth="1"/>
    <col min="6404" max="6404" width="16.125" style="45" customWidth="1"/>
    <col min="6405" max="6405" width="7.625" style="45" customWidth="1"/>
    <col min="6406" max="6406" width="5.375" style="45" customWidth="1"/>
    <col min="6407" max="6407" width="11.375" style="45" customWidth="1"/>
    <col min="6408" max="6408" width="10.625" style="45" customWidth="1"/>
    <col min="6409" max="6409" width="9.375" style="45" customWidth="1"/>
    <col min="6410" max="6410" width="7.875" style="45" customWidth="1"/>
    <col min="6411" max="6656" width="8.625" style="45"/>
    <col min="6657" max="6657" width="5.625" style="45" customWidth="1"/>
    <col min="6658" max="6658" width="6.125" style="45" customWidth="1"/>
    <col min="6659" max="6659" width="5.625" style="45" customWidth="1"/>
    <col min="6660" max="6660" width="16.125" style="45" customWidth="1"/>
    <col min="6661" max="6661" width="7.625" style="45" customWidth="1"/>
    <col min="6662" max="6662" width="5.375" style="45" customWidth="1"/>
    <col min="6663" max="6663" width="11.375" style="45" customWidth="1"/>
    <col min="6664" max="6664" width="10.625" style="45" customWidth="1"/>
    <col min="6665" max="6665" width="9.375" style="45" customWidth="1"/>
    <col min="6666" max="6666" width="7.875" style="45" customWidth="1"/>
    <col min="6667" max="6912" width="8.625" style="45"/>
    <col min="6913" max="6913" width="5.625" style="45" customWidth="1"/>
    <col min="6914" max="6914" width="6.125" style="45" customWidth="1"/>
    <col min="6915" max="6915" width="5.625" style="45" customWidth="1"/>
    <col min="6916" max="6916" width="16.125" style="45" customWidth="1"/>
    <col min="6917" max="6917" width="7.625" style="45" customWidth="1"/>
    <col min="6918" max="6918" width="5.375" style="45" customWidth="1"/>
    <col min="6919" max="6919" width="11.375" style="45" customWidth="1"/>
    <col min="6920" max="6920" width="10.625" style="45" customWidth="1"/>
    <col min="6921" max="6921" width="9.375" style="45" customWidth="1"/>
    <col min="6922" max="6922" width="7.875" style="45" customWidth="1"/>
    <col min="6923" max="7168" width="8.625" style="45"/>
    <col min="7169" max="7169" width="5.625" style="45" customWidth="1"/>
    <col min="7170" max="7170" width="6.125" style="45" customWidth="1"/>
    <col min="7171" max="7171" width="5.625" style="45" customWidth="1"/>
    <col min="7172" max="7172" width="16.125" style="45" customWidth="1"/>
    <col min="7173" max="7173" width="7.625" style="45" customWidth="1"/>
    <col min="7174" max="7174" width="5.375" style="45" customWidth="1"/>
    <col min="7175" max="7175" width="11.375" style="45" customWidth="1"/>
    <col min="7176" max="7176" width="10.625" style="45" customWidth="1"/>
    <col min="7177" max="7177" width="9.375" style="45" customWidth="1"/>
    <col min="7178" max="7178" width="7.875" style="45" customWidth="1"/>
    <col min="7179" max="7424" width="8.625" style="45"/>
    <col min="7425" max="7425" width="5.625" style="45" customWidth="1"/>
    <col min="7426" max="7426" width="6.125" style="45" customWidth="1"/>
    <col min="7427" max="7427" width="5.625" style="45" customWidth="1"/>
    <col min="7428" max="7428" width="16.125" style="45" customWidth="1"/>
    <col min="7429" max="7429" width="7.625" style="45" customWidth="1"/>
    <col min="7430" max="7430" width="5.375" style="45" customWidth="1"/>
    <col min="7431" max="7431" width="11.375" style="45" customWidth="1"/>
    <col min="7432" max="7432" width="10.625" style="45" customWidth="1"/>
    <col min="7433" max="7433" width="9.375" style="45" customWidth="1"/>
    <col min="7434" max="7434" width="7.875" style="45" customWidth="1"/>
    <col min="7435" max="7680" width="8.625" style="45"/>
    <col min="7681" max="7681" width="5.625" style="45" customWidth="1"/>
    <col min="7682" max="7682" width="6.125" style="45" customWidth="1"/>
    <col min="7683" max="7683" width="5.625" style="45" customWidth="1"/>
    <col min="7684" max="7684" width="16.125" style="45" customWidth="1"/>
    <col min="7685" max="7685" width="7.625" style="45" customWidth="1"/>
    <col min="7686" max="7686" width="5.375" style="45" customWidth="1"/>
    <col min="7687" max="7687" width="11.375" style="45" customWidth="1"/>
    <col min="7688" max="7688" width="10.625" style="45" customWidth="1"/>
    <col min="7689" max="7689" width="9.375" style="45" customWidth="1"/>
    <col min="7690" max="7690" width="7.875" style="45" customWidth="1"/>
    <col min="7691" max="7936" width="8.625" style="45"/>
    <col min="7937" max="7937" width="5.625" style="45" customWidth="1"/>
    <col min="7938" max="7938" width="6.125" style="45" customWidth="1"/>
    <col min="7939" max="7939" width="5.625" style="45" customWidth="1"/>
    <col min="7940" max="7940" width="16.125" style="45" customWidth="1"/>
    <col min="7941" max="7941" width="7.625" style="45" customWidth="1"/>
    <col min="7942" max="7942" width="5.375" style="45" customWidth="1"/>
    <col min="7943" max="7943" width="11.375" style="45" customWidth="1"/>
    <col min="7944" max="7944" width="10.625" style="45" customWidth="1"/>
    <col min="7945" max="7945" width="9.375" style="45" customWidth="1"/>
    <col min="7946" max="7946" width="7.875" style="45" customWidth="1"/>
    <col min="7947" max="8192" width="8.625" style="45"/>
    <col min="8193" max="8193" width="5.625" style="45" customWidth="1"/>
    <col min="8194" max="8194" width="6.125" style="45" customWidth="1"/>
    <col min="8195" max="8195" width="5.625" style="45" customWidth="1"/>
    <col min="8196" max="8196" width="16.125" style="45" customWidth="1"/>
    <col min="8197" max="8197" width="7.625" style="45" customWidth="1"/>
    <col min="8198" max="8198" width="5.375" style="45" customWidth="1"/>
    <col min="8199" max="8199" width="11.375" style="45" customWidth="1"/>
    <col min="8200" max="8200" width="10.625" style="45" customWidth="1"/>
    <col min="8201" max="8201" width="9.375" style="45" customWidth="1"/>
    <col min="8202" max="8202" width="7.875" style="45" customWidth="1"/>
    <col min="8203" max="8448" width="8.625" style="45"/>
    <col min="8449" max="8449" width="5.625" style="45" customWidth="1"/>
    <col min="8450" max="8450" width="6.125" style="45" customWidth="1"/>
    <col min="8451" max="8451" width="5.625" style="45" customWidth="1"/>
    <col min="8452" max="8452" width="16.125" style="45" customWidth="1"/>
    <col min="8453" max="8453" width="7.625" style="45" customWidth="1"/>
    <col min="8454" max="8454" width="5.375" style="45" customWidth="1"/>
    <col min="8455" max="8455" width="11.375" style="45" customWidth="1"/>
    <col min="8456" max="8456" width="10.625" style="45" customWidth="1"/>
    <col min="8457" max="8457" width="9.375" style="45" customWidth="1"/>
    <col min="8458" max="8458" width="7.875" style="45" customWidth="1"/>
    <col min="8459" max="8704" width="8.625" style="45"/>
    <col min="8705" max="8705" width="5.625" style="45" customWidth="1"/>
    <col min="8706" max="8706" width="6.125" style="45" customWidth="1"/>
    <col min="8707" max="8707" width="5.625" style="45" customWidth="1"/>
    <col min="8708" max="8708" width="16.125" style="45" customWidth="1"/>
    <col min="8709" max="8709" width="7.625" style="45" customWidth="1"/>
    <col min="8710" max="8710" width="5.375" style="45" customWidth="1"/>
    <col min="8711" max="8711" width="11.375" style="45" customWidth="1"/>
    <col min="8712" max="8712" width="10.625" style="45" customWidth="1"/>
    <col min="8713" max="8713" width="9.375" style="45" customWidth="1"/>
    <col min="8714" max="8714" width="7.875" style="45" customWidth="1"/>
    <col min="8715" max="8960" width="8.625" style="45"/>
    <col min="8961" max="8961" width="5.625" style="45" customWidth="1"/>
    <col min="8962" max="8962" width="6.125" style="45" customWidth="1"/>
    <col min="8963" max="8963" width="5.625" style="45" customWidth="1"/>
    <col min="8964" max="8964" width="16.125" style="45" customWidth="1"/>
    <col min="8965" max="8965" width="7.625" style="45" customWidth="1"/>
    <col min="8966" max="8966" width="5.375" style="45" customWidth="1"/>
    <col min="8967" max="8967" width="11.375" style="45" customWidth="1"/>
    <col min="8968" max="8968" width="10.625" style="45" customWidth="1"/>
    <col min="8969" max="8969" width="9.375" style="45" customWidth="1"/>
    <col min="8970" max="8970" width="7.875" style="45" customWidth="1"/>
    <col min="8971" max="9216" width="8.625" style="45"/>
    <col min="9217" max="9217" width="5.625" style="45" customWidth="1"/>
    <col min="9218" max="9218" width="6.125" style="45" customWidth="1"/>
    <col min="9219" max="9219" width="5.625" style="45" customWidth="1"/>
    <col min="9220" max="9220" width="16.125" style="45" customWidth="1"/>
    <col min="9221" max="9221" width="7.625" style="45" customWidth="1"/>
    <col min="9222" max="9222" width="5.375" style="45" customWidth="1"/>
    <col min="9223" max="9223" width="11.375" style="45" customWidth="1"/>
    <col min="9224" max="9224" width="10.625" style="45" customWidth="1"/>
    <col min="9225" max="9225" width="9.375" style="45" customWidth="1"/>
    <col min="9226" max="9226" width="7.875" style="45" customWidth="1"/>
    <col min="9227" max="9472" width="8.625" style="45"/>
    <col min="9473" max="9473" width="5.625" style="45" customWidth="1"/>
    <col min="9474" max="9474" width="6.125" style="45" customWidth="1"/>
    <col min="9475" max="9475" width="5.625" style="45" customWidth="1"/>
    <col min="9476" max="9476" width="16.125" style="45" customWidth="1"/>
    <col min="9477" max="9477" width="7.625" style="45" customWidth="1"/>
    <col min="9478" max="9478" width="5.375" style="45" customWidth="1"/>
    <col min="9479" max="9479" width="11.375" style="45" customWidth="1"/>
    <col min="9480" max="9480" width="10.625" style="45" customWidth="1"/>
    <col min="9481" max="9481" width="9.375" style="45" customWidth="1"/>
    <col min="9482" max="9482" width="7.875" style="45" customWidth="1"/>
    <col min="9483" max="9728" width="8.625" style="45"/>
    <col min="9729" max="9729" width="5.625" style="45" customWidth="1"/>
    <col min="9730" max="9730" width="6.125" style="45" customWidth="1"/>
    <col min="9731" max="9731" width="5.625" style="45" customWidth="1"/>
    <col min="9732" max="9732" width="16.125" style="45" customWidth="1"/>
    <col min="9733" max="9733" width="7.625" style="45" customWidth="1"/>
    <col min="9734" max="9734" width="5.375" style="45" customWidth="1"/>
    <col min="9735" max="9735" width="11.375" style="45" customWidth="1"/>
    <col min="9736" max="9736" width="10.625" style="45" customWidth="1"/>
    <col min="9737" max="9737" width="9.375" style="45" customWidth="1"/>
    <col min="9738" max="9738" width="7.875" style="45" customWidth="1"/>
    <col min="9739" max="9984" width="8.625" style="45"/>
    <col min="9985" max="9985" width="5.625" style="45" customWidth="1"/>
    <col min="9986" max="9986" width="6.125" style="45" customWidth="1"/>
    <col min="9987" max="9987" width="5.625" style="45" customWidth="1"/>
    <col min="9988" max="9988" width="16.125" style="45" customWidth="1"/>
    <col min="9989" max="9989" width="7.625" style="45" customWidth="1"/>
    <col min="9990" max="9990" width="5.375" style="45" customWidth="1"/>
    <col min="9991" max="9991" width="11.375" style="45" customWidth="1"/>
    <col min="9992" max="9992" width="10.625" style="45" customWidth="1"/>
    <col min="9993" max="9993" width="9.375" style="45" customWidth="1"/>
    <col min="9994" max="9994" width="7.875" style="45" customWidth="1"/>
    <col min="9995" max="10240" width="8.625" style="45"/>
    <col min="10241" max="10241" width="5.625" style="45" customWidth="1"/>
    <col min="10242" max="10242" width="6.125" style="45" customWidth="1"/>
    <col min="10243" max="10243" width="5.625" style="45" customWidth="1"/>
    <col min="10244" max="10244" width="16.125" style="45" customWidth="1"/>
    <col min="10245" max="10245" width="7.625" style="45" customWidth="1"/>
    <col min="10246" max="10246" width="5.375" style="45" customWidth="1"/>
    <col min="10247" max="10247" width="11.375" style="45" customWidth="1"/>
    <col min="10248" max="10248" width="10.625" style="45" customWidth="1"/>
    <col min="10249" max="10249" width="9.375" style="45" customWidth="1"/>
    <col min="10250" max="10250" width="7.875" style="45" customWidth="1"/>
    <col min="10251" max="10496" width="8.625" style="45"/>
    <col min="10497" max="10497" width="5.625" style="45" customWidth="1"/>
    <col min="10498" max="10498" width="6.125" style="45" customWidth="1"/>
    <col min="10499" max="10499" width="5.625" style="45" customWidth="1"/>
    <col min="10500" max="10500" width="16.125" style="45" customWidth="1"/>
    <col min="10501" max="10501" width="7.625" style="45" customWidth="1"/>
    <col min="10502" max="10502" width="5.375" style="45" customWidth="1"/>
    <col min="10503" max="10503" width="11.375" style="45" customWidth="1"/>
    <col min="10504" max="10504" width="10.625" style="45" customWidth="1"/>
    <col min="10505" max="10505" width="9.375" style="45" customWidth="1"/>
    <col min="10506" max="10506" width="7.875" style="45" customWidth="1"/>
    <col min="10507" max="10752" width="8.625" style="45"/>
    <col min="10753" max="10753" width="5.625" style="45" customWidth="1"/>
    <col min="10754" max="10754" width="6.125" style="45" customWidth="1"/>
    <col min="10755" max="10755" width="5.625" style="45" customWidth="1"/>
    <col min="10756" max="10756" width="16.125" style="45" customWidth="1"/>
    <col min="10757" max="10757" width="7.625" style="45" customWidth="1"/>
    <col min="10758" max="10758" width="5.375" style="45" customWidth="1"/>
    <col min="10759" max="10759" width="11.375" style="45" customWidth="1"/>
    <col min="10760" max="10760" width="10.625" style="45" customWidth="1"/>
    <col min="10761" max="10761" width="9.375" style="45" customWidth="1"/>
    <col min="10762" max="10762" width="7.875" style="45" customWidth="1"/>
    <col min="10763" max="11008" width="8.625" style="45"/>
    <col min="11009" max="11009" width="5.625" style="45" customWidth="1"/>
    <col min="11010" max="11010" width="6.125" style="45" customWidth="1"/>
    <col min="11011" max="11011" width="5.625" style="45" customWidth="1"/>
    <col min="11012" max="11012" width="16.125" style="45" customWidth="1"/>
    <col min="11013" max="11013" width="7.625" style="45" customWidth="1"/>
    <col min="11014" max="11014" width="5.375" style="45" customWidth="1"/>
    <col min="11015" max="11015" width="11.375" style="45" customWidth="1"/>
    <col min="11016" max="11016" width="10.625" style="45" customWidth="1"/>
    <col min="11017" max="11017" width="9.375" style="45" customWidth="1"/>
    <col min="11018" max="11018" width="7.875" style="45" customWidth="1"/>
    <col min="11019" max="11264" width="8.625" style="45"/>
    <col min="11265" max="11265" width="5.625" style="45" customWidth="1"/>
    <col min="11266" max="11266" width="6.125" style="45" customWidth="1"/>
    <col min="11267" max="11267" width="5.625" style="45" customWidth="1"/>
    <col min="11268" max="11268" width="16.125" style="45" customWidth="1"/>
    <col min="11269" max="11269" width="7.625" style="45" customWidth="1"/>
    <col min="11270" max="11270" width="5.375" style="45" customWidth="1"/>
    <col min="11271" max="11271" width="11.375" style="45" customWidth="1"/>
    <col min="11272" max="11272" width="10.625" style="45" customWidth="1"/>
    <col min="11273" max="11273" width="9.375" style="45" customWidth="1"/>
    <col min="11274" max="11274" width="7.875" style="45" customWidth="1"/>
    <col min="11275" max="11520" width="8.625" style="45"/>
    <col min="11521" max="11521" width="5.625" style="45" customWidth="1"/>
    <col min="11522" max="11522" width="6.125" style="45" customWidth="1"/>
    <col min="11523" max="11523" width="5.625" style="45" customWidth="1"/>
    <col min="11524" max="11524" width="16.125" style="45" customWidth="1"/>
    <col min="11525" max="11525" width="7.625" style="45" customWidth="1"/>
    <col min="11526" max="11526" width="5.375" style="45" customWidth="1"/>
    <col min="11527" max="11527" width="11.375" style="45" customWidth="1"/>
    <col min="11528" max="11528" width="10.625" style="45" customWidth="1"/>
    <col min="11529" max="11529" width="9.375" style="45" customWidth="1"/>
    <col min="11530" max="11530" width="7.875" style="45" customWidth="1"/>
    <col min="11531" max="11776" width="8.625" style="45"/>
    <col min="11777" max="11777" width="5.625" style="45" customWidth="1"/>
    <col min="11778" max="11778" width="6.125" style="45" customWidth="1"/>
    <col min="11779" max="11779" width="5.625" style="45" customWidth="1"/>
    <col min="11780" max="11780" width="16.125" style="45" customWidth="1"/>
    <col min="11781" max="11781" width="7.625" style="45" customWidth="1"/>
    <col min="11782" max="11782" width="5.375" style="45" customWidth="1"/>
    <col min="11783" max="11783" width="11.375" style="45" customWidth="1"/>
    <col min="11784" max="11784" width="10.625" style="45" customWidth="1"/>
    <col min="11785" max="11785" width="9.375" style="45" customWidth="1"/>
    <col min="11786" max="11786" width="7.875" style="45" customWidth="1"/>
    <col min="11787" max="12032" width="8.625" style="45"/>
    <col min="12033" max="12033" width="5.625" style="45" customWidth="1"/>
    <col min="12034" max="12034" width="6.125" style="45" customWidth="1"/>
    <col min="12035" max="12035" width="5.625" style="45" customWidth="1"/>
    <col min="12036" max="12036" width="16.125" style="45" customWidth="1"/>
    <col min="12037" max="12037" width="7.625" style="45" customWidth="1"/>
    <col min="12038" max="12038" width="5.375" style="45" customWidth="1"/>
    <col min="12039" max="12039" width="11.375" style="45" customWidth="1"/>
    <col min="12040" max="12040" width="10.625" style="45" customWidth="1"/>
    <col min="12041" max="12041" width="9.375" style="45" customWidth="1"/>
    <col min="12042" max="12042" width="7.875" style="45" customWidth="1"/>
    <col min="12043" max="12288" width="8.625" style="45"/>
    <col min="12289" max="12289" width="5.625" style="45" customWidth="1"/>
    <col min="12290" max="12290" width="6.125" style="45" customWidth="1"/>
    <col min="12291" max="12291" width="5.625" style="45" customWidth="1"/>
    <col min="12292" max="12292" width="16.125" style="45" customWidth="1"/>
    <col min="12293" max="12293" width="7.625" style="45" customWidth="1"/>
    <col min="12294" max="12294" width="5.375" style="45" customWidth="1"/>
    <col min="12295" max="12295" width="11.375" style="45" customWidth="1"/>
    <col min="12296" max="12296" width="10.625" style="45" customWidth="1"/>
    <col min="12297" max="12297" width="9.375" style="45" customWidth="1"/>
    <col min="12298" max="12298" width="7.875" style="45" customWidth="1"/>
    <col min="12299" max="12544" width="8.625" style="45"/>
    <col min="12545" max="12545" width="5.625" style="45" customWidth="1"/>
    <col min="12546" max="12546" width="6.125" style="45" customWidth="1"/>
    <col min="12547" max="12547" width="5.625" style="45" customWidth="1"/>
    <col min="12548" max="12548" width="16.125" style="45" customWidth="1"/>
    <col min="12549" max="12549" width="7.625" style="45" customWidth="1"/>
    <col min="12550" max="12550" width="5.375" style="45" customWidth="1"/>
    <col min="12551" max="12551" width="11.375" style="45" customWidth="1"/>
    <col min="12552" max="12552" width="10.625" style="45" customWidth="1"/>
    <col min="12553" max="12553" width="9.375" style="45" customWidth="1"/>
    <col min="12554" max="12554" width="7.875" style="45" customWidth="1"/>
    <col min="12555" max="12800" width="8.625" style="45"/>
    <col min="12801" max="12801" width="5.625" style="45" customWidth="1"/>
    <col min="12802" max="12802" width="6.125" style="45" customWidth="1"/>
    <col min="12803" max="12803" width="5.625" style="45" customWidth="1"/>
    <col min="12804" max="12804" width="16.125" style="45" customWidth="1"/>
    <col min="12805" max="12805" width="7.625" style="45" customWidth="1"/>
    <col min="12806" max="12806" width="5.375" style="45" customWidth="1"/>
    <col min="12807" max="12807" width="11.375" style="45" customWidth="1"/>
    <col min="12808" max="12808" width="10.625" style="45" customWidth="1"/>
    <col min="12809" max="12809" width="9.375" style="45" customWidth="1"/>
    <col min="12810" max="12810" width="7.875" style="45" customWidth="1"/>
    <col min="12811" max="13056" width="8.625" style="45"/>
    <col min="13057" max="13057" width="5.625" style="45" customWidth="1"/>
    <col min="13058" max="13058" width="6.125" style="45" customWidth="1"/>
    <col min="13059" max="13059" width="5.625" style="45" customWidth="1"/>
    <col min="13060" max="13060" width="16.125" style="45" customWidth="1"/>
    <col min="13061" max="13061" width="7.625" style="45" customWidth="1"/>
    <col min="13062" max="13062" width="5.375" style="45" customWidth="1"/>
    <col min="13063" max="13063" width="11.375" style="45" customWidth="1"/>
    <col min="13064" max="13064" width="10.625" style="45" customWidth="1"/>
    <col min="13065" max="13065" width="9.375" style="45" customWidth="1"/>
    <col min="13066" max="13066" width="7.875" style="45" customWidth="1"/>
    <col min="13067" max="13312" width="8.625" style="45"/>
    <col min="13313" max="13313" width="5.625" style="45" customWidth="1"/>
    <col min="13314" max="13314" width="6.125" style="45" customWidth="1"/>
    <col min="13315" max="13315" width="5.625" style="45" customWidth="1"/>
    <col min="13316" max="13316" width="16.125" style="45" customWidth="1"/>
    <col min="13317" max="13317" width="7.625" style="45" customWidth="1"/>
    <col min="13318" max="13318" width="5.375" style="45" customWidth="1"/>
    <col min="13319" max="13319" width="11.375" style="45" customWidth="1"/>
    <col min="13320" max="13320" width="10.625" style="45" customWidth="1"/>
    <col min="13321" max="13321" width="9.375" style="45" customWidth="1"/>
    <col min="13322" max="13322" width="7.875" style="45" customWidth="1"/>
    <col min="13323" max="13568" width="8.625" style="45"/>
    <col min="13569" max="13569" width="5.625" style="45" customWidth="1"/>
    <col min="13570" max="13570" width="6.125" style="45" customWidth="1"/>
    <col min="13571" max="13571" width="5.625" style="45" customWidth="1"/>
    <col min="13572" max="13572" width="16.125" style="45" customWidth="1"/>
    <col min="13573" max="13573" width="7.625" style="45" customWidth="1"/>
    <col min="13574" max="13574" width="5.375" style="45" customWidth="1"/>
    <col min="13575" max="13575" width="11.375" style="45" customWidth="1"/>
    <col min="13576" max="13576" width="10.625" style="45" customWidth="1"/>
    <col min="13577" max="13577" width="9.375" style="45" customWidth="1"/>
    <col min="13578" max="13578" width="7.875" style="45" customWidth="1"/>
    <col min="13579" max="13824" width="8.625" style="45"/>
    <col min="13825" max="13825" width="5.625" style="45" customWidth="1"/>
    <col min="13826" max="13826" width="6.125" style="45" customWidth="1"/>
    <col min="13827" max="13827" width="5.625" style="45" customWidth="1"/>
    <col min="13828" max="13828" width="16.125" style="45" customWidth="1"/>
    <col min="13829" max="13829" width="7.625" style="45" customWidth="1"/>
    <col min="13830" max="13830" width="5.375" style="45" customWidth="1"/>
    <col min="13831" max="13831" width="11.375" style="45" customWidth="1"/>
    <col min="13832" max="13832" width="10.625" style="45" customWidth="1"/>
    <col min="13833" max="13833" width="9.375" style="45" customWidth="1"/>
    <col min="13834" max="13834" width="7.875" style="45" customWidth="1"/>
    <col min="13835" max="14080" width="8.625" style="45"/>
    <col min="14081" max="14081" width="5.625" style="45" customWidth="1"/>
    <col min="14082" max="14082" width="6.125" style="45" customWidth="1"/>
    <col min="14083" max="14083" width="5.625" style="45" customWidth="1"/>
    <col min="14084" max="14084" width="16.125" style="45" customWidth="1"/>
    <col min="14085" max="14085" width="7.625" style="45" customWidth="1"/>
    <col min="14086" max="14086" width="5.375" style="45" customWidth="1"/>
    <col min="14087" max="14087" width="11.375" style="45" customWidth="1"/>
    <col min="14088" max="14088" width="10.625" style="45" customWidth="1"/>
    <col min="14089" max="14089" width="9.375" style="45" customWidth="1"/>
    <col min="14090" max="14090" width="7.875" style="45" customWidth="1"/>
    <col min="14091" max="14336" width="8.625" style="45"/>
    <col min="14337" max="14337" width="5.625" style="45" customWidth="1"/>
    <col min="14338" max="14338" width="6.125" style="45" customWidth="1"/>
    <col min="14339" max="14339" width="5.625" style="45" customWidth="1"/>
    <col min="14340" max="14340" width="16.125" style="45" customWidth="1"/>
    <col min="14341" max="14341" width="7.625" style="45" customWidth="1"/>
    <col min="14342" max="14342" width="5.375" style="45" customWidth="1"/>
    <col min="14343" max="14343" width="11.375" style="45" customWidth="1"/>
    <col min="14344" max="14344" width="10.625" style="45" customWidth="1"/>
    <col min="14345" max="14345" width="9.375" style="45" customWidth="1"/>
    <col min="14346" max="14346" width="7.875" style="45" customWidth="1"/>
    <col min="14347" max="14592" width="8.625" style="45"/>
    <col min="14593" max="14593" width="5.625" style="45" customWidth="1"/>
    <col min="14594" max="14594" width="6.125" style="45" customWidth="1"/>
    <col min="14595" max="14595" width="5.625" style="45" customWidth="1"/>
    <col min="14596" max="14596" width="16.125" style="45" customWidth="1"/>
    <col min="14597" max="14597" width="7.625" style="45" customWidth="1"/>
    <col min="14598" max="14598" width="5.375" style="45" customWidth="1"/>
    <col min="14599" max="14599" width="11.375" style="45" customWidth="1"/>
    <col min="14600" max="14600" width="10.625" style="45" customWidth="1"/>
    <col min="14601" max="14601" width="9.375" style="45" customWidth="1"/>
    <col min="14602" max="14602" width="7.875" style="45" customWidth="1"/>
    <col min="14603" max="14848" width="8.625" style="45"/>
    <col min="14849" max="14849" width="5.625" style="45" customWidth="1"/>
    <col min="14850" max="14850" width="6.125" style="45" customWidth="1"/>
    <col min="14851" max="14851" width="5.625" style="45" customWidth="1"/>
    <col min="14852" max="14852" width="16.125" style="45" customWidth="1"/>
    <col min="14853" max="14853" width="7.625" style="45" customWidth="1"/>
    <col min="14854" max="14854" width="5.375" style="45" customWidth="1"/>
    <col min="14855" max="14855" width="11.375" style="45" customWidth="1"/>
    <col min="14856" max="14856" width="10.625" style="45" customWidth="1"/>
    <col min="14857" max="14857" width="9.375" style="45" customWidth="1"/>
    <col min="14858" max="14858" width="7.875" style="45" customWidth="1"/>
    <col min="14859" max="15104" width="8.625" style="45"/>
    <col min="15105" max="15105" width="5.625" style="45" customWidth="1"/>
    <col min="15106" max="15106" width="6.125" style="45" customWidth="1"/>
    <col min="15107" max="15107" width="5.625" style="45" customWidth="1"/>
    <col min="15108" max="15108" width="16.125" style="45" customWidth="1"/>
    <col min="15109" max="15109" width="7.625" style="45" customWidth="1"/>
    <col min="15110" max="15110" width="5.375" style="45" customWidth="1"/>
    <col min="15111" max="15111" width="11.375" style="45" customWidth="1"/>
    <col min="15112" max="15112" width="10.625" style="45" customWidth="1"/>
    <col min="15113" max="15113" width="9.375" style="45" customWidth="1"/>
    <col min="15114" max="15114" width="7.875" style="45" customWidth="1"/>
    <col min="15115" max="15360" width="8.625" style="45"/>
    <col min="15361" max="15361" width="5.625" style="45" customWidth="1"/>
    <col min="15362" max="15362" width="6.125" style="45" customWidth="1"/>
    <col min="15363" max="15363" width="5.625" style="45" customWidth="1"/>
    <col min="15364" max="15364" width="16.125" style="45" customWidth="1"/>
    <col min="15365" max="15365" width="7.625" style="45" customWidth="1"/>
    <col min="15366" max="15366" width="5.375" style="45" customWidth="1"/>
    <col min="15367" max="15367" width="11.375" style="45" customWidth="1"/>
    <col min="15368" max="15368" width="10.625" style="45" customWidth="1"/>
    <col min="15369" max="15369" width="9.375" style="45" customWidth="1"/>
    <col min="15370" max="15370" width="7.875" style="45" customWidth="1"/>
    <col min="15371" max="15616" width="8.625" style="45"/>
    <col min="15617" max="15617" width="5.625" style="45" customWidth="1"/>
    <col min="15618" max="15618" width="6.125" style="45" customWidth="1"/>
    <col min="15619" max="15619" width="5.625" style="45" customWidth="1"/>
    <col min="15620" max="15620" width="16.125" style="45" customWidth="1"/>
    <col min="15621" max="15621" width="7.625" style="45" customWidth="1"/>
    <col min="15622" max="15622" width="5.375" style="45" customWidth="1"/>
    <col min="15623" max="15623" width="11.375" style="45" customWidth="1"/>
    <col min="15624" max="15624" width="10.625" style="45" customWidth="1"/>
    <col min="15625" max="15625" width="9.375" style="45" customWidth="1"/>
    <col min="15626" max="15626" width="7.875" style="45" customWidth="1"/>
    <col min="15627" max="15872" width="8.625" style="45"/>
    <col min="15873" max="15873" width="5.625" style="45" customWidth="1"/>
    <col min="15874" max="15874" width="6.125" style="45" customWidth="1"/>
    <col min="15875" max="15875" width="5.625" style="45" customWidth="1"/>
    <col min="15876" max="15876" width="16.125" style="45" customWidth="1"/>
    <col min="15877" max="15877" width="7.625" style="45" customWidth="1"/>
    <col min="15878" max="15878" width="5.375" style="45" customWidth="1"/>
    <col min="15879" max="15879" width="11.375" style="45" customWidth="1"/>
    <col min="15880" max="15880" width="10.625" style="45" customWidth="1"/>
    <col min="15881" max="15881" width="9.375" style="45" customWidth="1"/>
    <col min="15882" max="15882" width="7.875" style="45" customWidth="1"/>
    <col min="15883" max="16128" width="8.625" style="45"/>
    <col min="16129" max="16129" width="5.625" style="45" customWidth="1"/>
    <col min="16130" max="16130" width="6.125" style="45" customWidth="1"/>
    <col min="16131" max="16131" width="5.625" style="45" customWidth="1"/>
    <col min="16132" max="16132" width="16.125" style="45" customWidth="1"/>
    <col min="16133" max="16133" width="7.625" style="45" customWidth="1"/>
    <col min="16134" max="16134" width="5.375" style="45" customWidth="1"/>
    <col min="16135" max="16135" width="11.375" style="45" customWidth="1"/>
    <col min="16136" max="16136" width="10.625" style="45" customWidth="1"/>
    <col min="16137" max="16137" width="9.375" style="45" customWidth="1"/>
    <col min="16138" max="16138" width="7.875" style="45" customWidth="1"/>
    <col min="16139" max="16384" width="8.625" style="45"/>
  </cols>
  <sheetData>
    <row r="1" spans="1:20" ht="15" customHeight="1">
      <c r="A1" s="893" t="s">
        <v>101</v>
      </c>
      <c r="B1" s="893"/>
      <c r="C1" s="893"/>
      <c r="D1" s="893"/>
      <c r="E1" s="91"/>
      <c r="F1" s="91"/>
      <c r="G1" s="91"/>
      <c r="H1" s="91"/>
      <c r="I1" s="91"/>
      <c r="J1" s="91"/>
      <c r="K1" s="893" t="s">
        <v>101</v>
      </c>
      <c r="L1" s="893"/>
      <c r="M1" s="893"/>
      <c r="N1" s="893"/>
      <c r="O1" s="91"/>
      <c r="P1" s="91"/>
      <c r="Q1" s="91"/>
      <c r="R1" s="91"/>
      <c r="S1" s="91"/>
      <c r="T1" s="91"/>
    </row>
    <row r="2" spans="1:20" ht="30" customHeight="1">
      <c r="A2" s="894" t="str">
        <f>'②参加校別申込一覧表（大会参加料確認）'!A2:M2</f>
        <v>令和6年度　第44回全国高等学校空手道選抜大会</v>
      </c>
      <c r="B2" s="894"/>
      <c r="C2" s="894"/>
      <c r="D2" s="894"/>
      <c r="E2" s="894"/>
      <c r="F2" s="894"/>
      <c r="G2" s="894"/>
      <c r="H2" s="894"/>
      <c r="I2" s="894"/>
      <c r="J2" s="894"/>
      <c r="K2" s="894" t="str">
        <f>A2</f>
        <v>令和6年度　第44回全国高等学校空手道選抜大会</v>
      </c>
      <c r="L2" s="894"/>
      <c r="M2" s="894"/>
      <c r="N2" s="894"/>
      <c r="O2" s="894"/>
      <c r="P2" s="894"/>
      <c r="Q2" s="894"/>
      <c r="R2" s="894"/>
      <c r="S2" s="894"/>
      <c r="T2" s="894"/>
    </row>
    <row r="3" spans="1:20" ht="27.75" customHeight="1">
      <c r="A3" s="1571" t="s">
        <v>504</v>
      </c>
      <c r="B3" s="1571"/>
      <c r="C3" s="1571"/>
      <c r="D3" s="1571"/>
      <c r="E3" s="1571"/>
      <c r="F3" s="1571"/>
      <c r="G3" s="1571"/>
      <c r="H3" s="1571"/>
      <c r="I3" s="1571"/>
      <c r="J3" s="1571"/>
      <c r="K3" s="1571" t="s">
        <v>450</v>
      </c>
      <c r="L3" s="1571"/>
      <c r="M3" s="1571"/>
      <c r="N3" s="1571"/>
      <c r="O3" s="1571"/>
      <c r="P3" s="1571"/>
      <c r="Q3" s="1571"/>
      <c r="R3" s="1571"/>
      <c r="S3" s="1571"/>
      <c r="T3" s="1571"/>
    </row>
    <row r="4" spans="1:20" ht="17.25" customHeight="1">
      <c r="A4" s="1570" t="s">
        <v>133</v>
      </c>
      <c r="B4" s="1570"/>
      <c r="C4" s="1552" t="s">
        <v>134</v>
      </c>
      <c r="D4" s="1552"/>
      <c r="E4" s="1552"/>
      <c r="F4" s="1552"/>
      <c r="G4" s="1552"/>
      <c r="H4" s="1552"/>
      <c r="I4" s="1552"/>
      <c r="J4" s="1552"/>
      <c r="K4" s="1570" t="str">
        <f>A4</f>
        <v>金額</v>
      </c>
      <c r="L4" s="1570"/>
      <c r="M4" s="1552" t="str">
        <f>C4</f>
        <v>一枚1,500円</v>
      </c>
      <c r="N4" s="1552"/>
      <c r="O4" s="1552"/>
      <c r="P4" s="1552"/>
      <c r="Q4" s="1552"/>
      <c r="R4" s="1552"/>
      <c r="S4" s="1552"/>
      <c r="T4" s="1552"/>
    </row>
    <row r="5" spans="1:20" ht="17.25" customHeight="1">
      <c r="A5" s="1570" t="s">
        <v>135</v>
      </c>
      <c r="B5" s="1570"/>
      <c r="C5" s="1552" t="s">
        <v>546</v>
      </c>
      <c r="D5" s="1552"/>
      <c r="E5" s="1552"/>
      <c r="F5" s="1552"/>
      <c r="G5" s="1552"/>
      <c r="H5" s="1552"/>
      <c r="I5" s="1552"/>
      <c r="J5" s="1552"/>
      <c r="K5" s="1570" t="str">
        <f>A5</f>
        <v>申込期限</v>
      </c>
      <c r="L5" s="1570"/>
      <c r="M5" s="1552" t="str">
        <f>C5</f>
        <v>令和６年１月25日（木）必着</v>
      </c>
      <c r="N5" s="1552"/>
      <c r="O5" s="1552"/>
      <c r="P5" s="1552"/>
      <c r="Q5" s="1552"/>
      <c r="R5" s="1552"/>
      <c r="S5" s="1552"/>
      <c r="T5" s="1552"/>
    </row>
    <row r="6" spans="1:20" ht="17.25" customHeight="1">
      <c r="A6" s="1570" t="s">
        <v>461</v>
      </c>
      <c r="B6" s="1570"/>
      <c r="C6" s="1552" t="s">
        <v>494</v>
      </c>
      <c r="D6" s="1552"/>
      <c r="E6" s="1552"/>
      <c r="F6" s="1552"/>
      <c r="G6" s="1552"/>
      <c r="H6" s="1552"/>
      <c r="I6" s="1552"/>
      <c r="J6" s="1552"/>
      <c r="K6" s="1570" t="str">
        <f>A6</f>
        <v>申込方法</v>
      </c>
      <c r="L6" s="1570"/>
      <c r="M6" s="1552" t="str">
        <f>C6</f>
        <v>ゼッケン申込書データ下記宛にメールで送信。</v>
      </c>
      <c r="N6" s="1552"/>
      <c r="O6" s="1552"/>
      <c r="P6" s="1552"/>
      <c r="Q6" s="1552"/>
      <c r="R6" s="1552"/>
      <c r="S6" s="1552"/>
      <c r="T6" s="1552"/>
    </row>
    <row r="7" spans="1:20" ht="17.25" customHeight="1">
      <c r="A7" s="1551" t="s">
        <v>462</v>
      </c>
      <c r="B7" s="1551"/>
      <c r="C7" s="1552" t="s">
        <v>463</v>
      </c>
      <c r="D7" s="1552"/>
      <c r="E7" s="1552"/>
      <c r="F7" s="1552"/>
      <c r="G7" s="1552"/>
      <c r="H7" s="1552"/>
      <c r="I7" s="1552"/>
      <c r="J7" s="196"/>
      <c r="K7" s="1551" t="str">
        <f>A7</f>
        <v>メール送信先</v>
      </c>
      <c r="L7" s="1551"/>
      <c r="M7" s="1552" t="str">
        <f>C7</f>
        <v>senbatsu@wkf.jp</v>
      </c>
      <c r="N7" s="1552"/>
      <c r="O7" s="1552"/>
      <c r="P7" s="1552"/>
      <c r="Q7" s="1552"/>
      <c r="R7" s="1552"/>
      <c r="S7" s="1552"/>
      <c r="T7" s="196"/>
    </row>
    <row r="8" spans="1:20" ht="17.25" customHeight="1">
      <c r="A8" s="197"/>
      <c r="B8" s="197"/>
      <c r="C8" s="1552" t="s">
        <v>464</v>
      </c>
      <c r="D8" s="1552"/>
      <c r="E8" s="1552"/>
      <c r="F8" s="1552"/>
      <c r="G8" s="1552"/>
      <c r="H8" s="1552"/>
      <c r="I8" s="1552"/>
      <c r="J8" s="196"/>
      <c r="K8" s="197"/>
      <c r="L8" s="197"/>
      <c r="M8" s="1552" t="str">
        <f t="shared" ref="M8:M10" si="0">C8</f>
        <v>○データの保存形式をエクセルのままでお送りください。</v>
      </c>
      <c r="N8" s="1552"/>
      <c r="O8" s="1552"/>
      <c r="P8" s="1552"/>
      <c r="Q8" s="1552"/>
      <c r="R8" s="1552"/>
      <c r="S8" s="1552"/>
      <c r="T8" s="196"/>
    </row>
    <row r="9" spans="1:20" ht="17.25" customHeight="1">
      <c r="A9" s="197"/>
      <c r="B9" s="197"/>
      <c r="C9" s="1552" t="s">
        <v>465</v>
      </c>
      <c r="D9" s="1552"/>
      <c r="E9" s="1552"/>
      <c r="F9" s="1552"/>
      <c r="G9" s="1552"/>
      <c r="H9" s="1552"/>
      <c r="I9" s="1552"/>
      <c r="J9" s="1552"/>
      <c r="K9" s="197"/>
      <c r="L9" s="197"/>
      <c r="M9" s="1552" t="str">
        <f t="shared" si="0"/>
        <v>○zipファイルなどへの圧縮をせずにお送りください。</v>
      </c>
      <c r="N9" s="1552"/>
      <c r="O9" s="1552"/>
      <c r="P9" s="1552"/>
      <c r="Q9" s="1552"/>
      <c r="R9" s="1552"/>
      <c r="S9" s="1552"/>
      <c r="T9" s="1552"/>
    </row>
    <row r="10" spans="1:20" ht="17.25" customHeight="1" thickBot="1">
      <c r="A10" s="197"/>
      <c r="B10" s="197"/>
      <c r="C10" s="1552" t="s">
        <v>466</v>
      </c>
      <c r="D10" s="1552"/>
      <c r="E10" s="1552"/>
      <c r="F10" s="1552"/>
      <c r="G10" s="1552"/>
      <c r="H10" s="1552"/>
      <c r="I10" s="1552"/>
      <c r="J10" s="1552"/>
      <c r="K10" s="197"/>
      <c r="L10" s="197"/>
      <c r="M10" s="1552" t="str">
        <f t="shared" si="0"/>
        <v>○外字対応の場合はメール本文へ記載してください。</v>
      </c>
      <c r="N10" s="1552"/>
      <c r="O10" s="1552"/>
      <c r="P10" s="1552"/>
      <c r="Q10" s="1552"/>
      <c r="R10" s="1552"/>
      <c r="S10" s="1552"/>
      <c r="T10" s="1552"/>
    </row>
    <row r="11" spans="1:20" ht="15" customHeight="1">
      <c r="A11" s="1567" t="s">
        <v>4</v>
      </c>
      <c r="B11" s="1568"/>
      <c r="C11" s="898" t="s">
        <v>5</v>
      </c>
      <c r="D11" s="1569"/>
      <c r="E11" s="195" t="s">
        <v>6</v>
      </c>
      <c r="F11" s="1536" t="str">
        <f>IF('②参加校別申込一覧表（大会参加料確認）'!$F$9="","",'②参加校別申込一覧表（大会参加料確認）'!$F$9)</f>
        <v/>
      </c>
      <c r="G11" s="1537"/>
      <c r="H11" s="1537"/>
      <c r="I11" s="1538"/>
      <c r="J11" s="1539"/>
      <c r="K11" s="1567" t="s">
        <v>4</v>
      </c>
      <c r="L11" s="1568"/>
      <c r="M11" s="898" t="s">
        <v>5</v>
      </c>
      <c r="N11" s="1569"/>
      <c r="O11" s="195" t="s">
        <v>6</v>
      </c>
      <c r="P11" s="1536" t="str">
        <f>IF('②参加校別申込一覧表（大会参加料確認）'!$F$9="","",'②参加校別申込一覧表（大会参加料確認）'!$F$9)</f>
        <v/>
      </c>
      <c r="Q11" s="1537"/>
      <c r="R11" s="1537"/>
      <c r="S11" s="1538"/>
      <c r="T11" s="1539"/>
    </row>
    <row r="12" spans="1:20" ht="30.75" customHeight="1">
      <c r="A12" s="1443" t="str">
        <f>IF('②参加校別申込一覧表（大会参加料確認）'!$A$10="","",'②参加校別申込一覧表（大会参加料確認）'!$A$10)</f>
        <v/>
      </c>
      <c r="B12" s="1444"/>
      <c r="C12" s="69" t="str">
        <f>'②参加校別申込一覧表（大会参加料確認）'!$B$10</f>
        <v/>
      </c>
      <c r="D12" s="69" t="str">
        <f>IF('②参加校別申込一覧表（大会参加料確認）'!$C$10="","",'②参加校別申込一覧表（大会参加料確認）'!$C$10)</f>
        <v/>
      </c>
      <c r="E12" s="194" t="s">
        <v>7</v>
      </c>
      <c r="F12" s="782" t="str">
        <f>IF('②参加校別申込一覧表（大会参加料確認）'!$F$10="","",'②参加校別申込一覧表（大会参加料確認）'!$F$10)</f>
        <v/>
      </c>
      <c r="G12" s="783"/>
      <c r="H12" s="783"/>
      <c r="I12" s="783"/>
      <c r="J12" s="784"/>
      <c r="K12" s="1443" t="str">
        <f>IF('②参加校別申込一覧表（大会参加料確認）'!$A$10="","",'②参加校別申込一覧表（大会参加料確認）'!$A$10)</f>
        <v/>
      </c>
      <c r="L12" s="1444"/>
      <c r="M12" s="69" t="str">
        <f>'②参加校別申込一覧表（大会参加料確認）'!$B$10</f>
        <v/>
      </c>
      <c r="N12" s="69" t="str">
        <f>IF('②参加校別申込一覧表（大会参加料確認）'!$C$10="","",'②参加校別申込一覧表（大会参加料確認）'!$C$10)</f>
        <v/>
      </c>
      <c r="O12" s="194" t="s">
        <v>7</v>
      </c>
      <c r="P12" s="782" t="str">
        <f>IF('②参加校別申込一覧表（大会参加料確認）'!$F$10="","",'②参加校別申込一覧表（大会参加料確認）'!$F$10)</f>
        <v/>
      </c>
      <c r="Q12" s="783"/>
      <c r="R12" s="783"/>
      <c r="S12" s="783"/>
      <c r="T12" s="784"/>
    </row>
    <row r="13" spans="1:20" ht="15" customHeight="1">
      <c r="A13" s="912" t="s">
        <v>8</v>
      </c>
      <c r="B13" s="913"/>
      <c r="C13" s="70" t="s">
        <v>9</v>
      </c>
      <c r="D13" s="789" t="str">
        <f>IF('②参加校別申込一覧表（大会参加料確認）'!$C$11="","",'②参加校別申込一覧表（大会参加料確認）'!$C$11)</f>
        <v/>
      </c>
      <c r="E13" s="1161"/>
      <c r="F13" s="123" t="s">
        <v>10</v>
      </c>
      <c r="G13" s="908" t="s">
        <v>11</v>
      </c>
      <c r="H13" s="910"/>
      <c r="I13" s="1561" t="s">
        <v>12</v>
      </c>
      <c r="J13" s="1562"/>
      <c r="K13" s="912" t="s">
        <v>8</v>
      </c>
      <c r="L13" s="913"/>
      <c r="M13" s="70" t="s">
        <v>9</v>
      </c>
      <c r="N13" s="789" t="str">
        <f>IF('②参加校別申込一覧表（大会参加料確認）'!$C$11="","",'②参加校別申込一覧表（大会参加料確認）'!$C$11)</f>
        <v/>
      </c>
      <c r="O13" s="1161"/>
      <c r="P13" s="123" t="s">
        <v>10</v>
      </c>
      <c r="Q13" s="908" t="s">
        <v>11</v>
      </c>
      <c r="R13" s="910"/>
      <c r="S13" s="1561" t="s">
        <v>12</v>
      </c>
      <c r="T13" s="1562"/>
    </row>
    <row r="14" spans="1:20" ht="29.25" customHeight="1">
      <c r="A14" s="1559"/>
      <c r="B14" s="1560"/>
      <c r="C14" s="792" t="str">
        <f>IF('②参加校別申込一覧表（大会参加料確認）'!$B$12="","",'②参加校別申込一覧表（大会参加料確認）'!$B$12)</f>
        <v/>
      </c>
      <c r="D14" s="793"/>
      <c r="E14" s="793"/>
      <c r="F14" s="1156"/>
      <c r="G14" s="1563" t="str">
        <f>IF('②参加校別申込一覧表（大会参加料確認）'!$I$12="","",'②参加校別申込一覧表（大会参加料確認）'!$I$12)</f>
        <v/>
      </c>
      <c r="H14" s="1564"/>
      <c r="I14" s="1565" t="str">
        <f>IF('②参加校別申込一覧表（大会参加料確認）'!$K$12="","",'②参加校別申込一覧表（大会参加料確認）'!$K$12)</f>
        <v/>
      </c>
      <c r="J14" s="1566"/>
      <c r="K14" s="1559"/>
      <c r="L14" s="1560"/>
      <c r="M14" s="792" t="str">
        <f>IF('②参加校別申込一覧表（大会参加料確認）'!$B$12="","",'②参加校別申込一覧表（大会参加料確認）'!$B$12)</f>
        <v/>
      </c>
      <c r="N14" s="793"/>
      <c r="O14" s="793"/>
      <c r="P14" s="1156"/>
      <c r="Q14" s="1563" t="str">
        <f>IF('②参加校別申込一覧表（大会参加料確認）'!$I$12="","",'②参加校別申込一覧表（大会参加料確認）'!$I$12)</f>
        <v/>
      </c>
      <c r="R14" s="1564"/>
      <c r="S14" s="1565" t="str">
        <f>IF('②参加校別申込一覧表（大会参加料確認）'!$K$12="","",'②参加校別申込一覧表（大会参加料確認）'!$K$12)</f>
        <v/>
      </c>
      <c r="T14" s="1566"/>
    </row>
    <row r="15" spans="1:20" ht="15" customHeight="1">
      <c r="A15" s="912" t="s">
        <v>6</v>
      </c>
      <c r="B15" s="913"/>
      <c r="C15" s="801" t="str">
        <f>IF('②参加校別申込一覧表（大会参加料確認）'!$C$13="","",'②参加校別申込一覧表（大会参加料確認）'!$C$13)</f>
        <v/>
      </c>
      <c r="D15" s="802"/>
      <c r="E15" s="802"/>
      <c r="F15" s="819"/>
      <c r="G15" s="159" t="s">
        <v>6</v>
      </c>
      <c r="H15" s="801" t="str">
        <f>IF('②参加校別申込一覧表（大会参加料確認）'!$J$13="","",'②参加校別申込一覧表（大会参加料確認）'!$J$13)</f>
        <v/>
      </c>
      <c r="I15" s="1554"/>
      <c r="J15" s="1555"/>
      <c r="K15" s="912" t="s">
        <v>6</v>
      </c>
      <c r="L15" s="913"/>
      <c r="M15" s="801" t="str">
        <f>IF('②参加校別申込一覧表（大会参加料確認）'!$C$13="","",'②参加校別申込一覧表（大会参加料確認）'!$C$13)</f>
        <v/>
      </c>
      <c r="N15" s="802"/>
      <c r="O15" s="802"/>
      <c r="P15" s="819"/>
      <c r="Q15" s="159" t="s">
        <v>6</v>
      </c>
      <c r="R15" s="801" t="str">
        <f>IF('②参加校別申込一覧表（大会参加料確認）'!$J$13="","",'②参加校別申込一覧表（大会参加料確認）'!$J$13)</f>
        <v/>
      </c>
      <c r="S15" s="1554"/>
      <c r="T15" s="1555"/>
    </row>
    <row r="16" spans="1:20" ht="30.75" customHeight="1">
      <c r="A16" s="875" t="s">
        <v>547</v>
      </c>
      <c r="B16" s="876"/>
      <c r="C16" s="811" t="str">
        <f>IF('②参加校別申込一覧表（大会参加料確認）'!$C$14="","",'②参加校別申込一覧表（大会参加料確認）'!$C$14)</f>
        <v/>
      </c>
      <c r="D16" s="812"/>
      <c r="E16" s="812"/>
      <c r="F16" s="822"/>
      <c r="G16" s="160" t="s">
        <v>138</v>
      </c>
      <c r="H16" s="1556" t="str">
        <f>IF('②参加校別申込一覧表（大会参加料確認）'!$J$14="","",'②参加校別申込一覧表（大会参加料確認）'!$J$14)</f>
        <v/>
      </c>
      <c r="I16" s="1557"/>
      <c r="J16" s="1558"/>
      <c r="K16" s="875" t="s">
        <v>547</v>
      </c>
      <c r="L16" s="876"/>
      <c r="M16" s="811" t="str">
        <f>IF('②参加校別申込一覧表（大会参加料確認）'!$C$14="","",'②参加校別申込一覧表（大会参加料確認）'!$C$14)</f>
        <v/>
      </c>
      <c r="N16" s="812"/>
      <c r="O16" s="812"/>
      <c r="P16" s="822"/>
      <c r="Q16" s="160" t="s">
        <v>138</v>
      </c>
      <c r="R16" s="1556" t="str">
        <f>IF('②参加校別申込一覧表（大会参加料確認）'!$J$14="","",'②参加校別申込一覧表（大会参加料確認）'!$J$14)</f>
        <v/>
      </c>
      <c r="S16" s="1557"/>
      <c r="T16" s="1558"/>
    </row>
    <row r="17" spans="1:20" ht="15" customHeight="1">
      <c r="A17" s="881" t="s">
        <v>6</v>
      </c>
      <c r="B17" s="882"/>
      <c r="C17" s="615"/>
      <c r="D17" s="616"/>
      <c r="E17" s="616"/>
      <c r="F17" s="1553"/>
      <c r="G17" s="908" t="s">
        <v>139</v>
      </c>
      <c r="H17" s="909"/>
      <c r="I17" s="909"/>
      <c r="J17" s="911"/>
      <c r="K17" s="881" t="s">
        <v>6</v>
      </c>
      <c r="L17" s="882"/>
      <c r="M17" s="615" t="str">
        <f>IF(C17="","",C17)</f>
        <v/>
      </c>
      <c r="N17" s="616"/>
      <c r="O17" s="616"/>
      <c r="P17" s="1553"/>
      <c r="Q17" s="908" t="s">
        <v>139</v>
      </c>
      <c r="R17" s="909"/>
      <c r="S17" s="909"/>
      <c r="T17" s="911"/>
    </row>
    <row r="18" spans="1:20" ht="30.75" customHeight="1" thickBot="1">
      <c r="A18" s="1540" t="s">
        <v>140</v>
      </c>
      <c r="B18" s="958"/>
      <c r="C18" s="719"/>
      <c r="D18" s="720"/>
      <c r="E18" s="720"/>
      <c r="F18" s="1541"/>
      <c r="G18" s="1542"/>
      <c r="H18" s="1543"/>
      <c r="I18" s="1543"/>
      <c r="J18" s="1544"/>
      <c r="K18" s="1540" t="s">
        <v>140</v>
      </c>
      <c r="L18" s="958"/>
      <c r="M18" s="719" t="str">
        <f>IF(C18="","",C18)</f>
        <v/>
      </c>
      <c r="N18" s="720"/>
      <c r="O18" s="720"/>
      <c r="P18" s="1541"/>
      <c r="Q18" s="1542" t="str">
        <f>IF(G18="","",G18)</f>
        <v/>
      </c>
      <c r="R18" s="1543"/>
      <c r="S18" s="1543"/>
      <c r="T18" s="1544"/>
    </row>
    <row r="19" spans="1:20" ht="12.75" customHeight="1" thickBot="1">
      <c r="A19" s="161"/>
      <c r="B19" s="161"/>
      <c r="C19" s="162"/>
      <c r="D19" s="162"/>
      <c r="E19" s="162"/>
      <c r="F19" s="162"/>
      <c r="G19" s="162"/>
      <c r="H19" s="162"/>
      <c r="I19" s="92"/>
      <c r="J19" s="92"/>
      <c r="K19" s="161"/>
      <c r="L19" s="161"/>
      <c r="M19" s="162"/>
      <c r="N19" s="162"/>
      <c r="O19" s="162"/>
      <c r="P19" s="162"/>
      <c r="Q19" s="162"/>
      <c r="R19" s="162"/>
      <c r="S19" s="92"/>
      <c r="T19" s="92"/>
    </row>
    <row r="20" spans="1:20" ht="30.75" customHeight="1" thickBot="1">
      <c r="A20" s="163"/>
      <c r="B20" s="1545" t="s">
        <v>141</v>
      </c>
      <c r="C20" s="1546"/>
      <c r="D20" s="198" t="s">
        <v>690</v>
      </c>
      <c r="E20" s="42">
        <f>COUNTA(E24:E53,J24:J53)</f>
        <v>2</v>
      </c>
      <c r="F20" s="198" t="s">
        <v>142</v>
      </c>
      <c r="G20" s="164" t="s">
        <v>147</v>
      </c>
      <c r="H20" s="200">
        <f>E20*1700</f>
        <v>3400</v>
      </c>
      <c r="I20" s="165" t="s">
        <v>35</v>
      </c>
      <c r="J20" s="163"/>
      <c r="K20" s="163"/>
      <c r="L20" s="1545" t="s">
        <v>141</v>
      </c>
      <c r="M20" s="1546"/>
      <c r="N20" s="198" t="s">
        <v>690</v>
      </c>
      <c r="O20" s="42">
        <f>COUNTA(O24:O53,T24:T53)</f>
        <v>2</v>
      </c>
      <c r="P20" s="198" t="s">
        <v>142</v>
      </c>
      <c r="Q20" s="164" t="s">
        <v>147</v>
      </c>
      <c r="R20" s="200">
        <f>O20*1700</f>
        <v>3400</v>
      </c>
      <c r="S20" s="165" t="s">
        <v>35</v>
      </c>
      <c r="T20" s="163"/>
    </row>
    <row r="21" spans="1:20" ht="16.5" customHeight="1" thickBot="1">
      <c r="A21" s="1547"/>
      <c r="B21" s="1547"/>
      <c r="C21" s="1548"/>
      <c r="D21" s="1548"/>
      <c r="E21" s="1548"/>
      <c r="F21" s="1549"/>
      <c r="G21" s="1548"/>
      <c r="H21" s="1548"/>
      <c r="I21" s="1548"/>
      <c r="J21" s="199"/>
      <c r="K21" s="1547"/>
      <c r="L21" s="1547"/>
      <c r="M21" s="1548"/>
      <c r="N21" s="1548"/>
      <c r="O21" s="1548"/>
      <c r="P21" s="1549"/>
      <c r="Q21" s="1548"/>
      <c r="R21" s="1548"/>
      <c r="S21" s="1548"/>
      <c r="T21" s="199"/>
    </row>
    <row r="22" spans="1:20" ht="10.35" customHeight="1">
      <c r="A22" s="953" t="s">
        <v>104</v>
      </c>
      <c r="B22" s="947" t="s">
        <v>29</v>
      </c>
      <c r="C22" s="948"/>
      <c r="D22" s="949"/>
      <c r="E22" s="935" t="s">
        <v>143</v>
      </c>
      <c r="F22" s="953" t="s">
        <v>104</v>
      </c>
      <c r="G22" s="947" t="s">
        <v>29</v>
      </c>
      <c r="H22" s="948"/>
      <c r="I22" s="949"/>
      <c r="J22" s="943" t="s">
        <v>143</v>
      </c>
      <c r="K22" s="953" t="s">
        <v>104</v>
      </c>
      <c r="L22" s="947" t="s">
        <v>29</v>
      </c>
      <c r="M22" s="948"/>
      <c r="N22" s="949"/>
      <c r="O22" s="935" t="s">
        <v>143</v>
      </c>
      <c r="P22" s="953" t="s">
        <v>104</v>
      </c>
      <c r="Q22" s="947" t="s">
        <v>29</v>
      </c>
      <c r="R22" s="948"/>
      <c r="S22" s="949"/>
      <c r="T22" s="943" t="s">
        <v>143</v>
      </c>
    </row>
    <row r="23" spans="1:20" ht="10.35" customHeight="1">
      <c r="A23" s="954"/>
      <c r="B23" s="950"/>
      <c r="C23" s="951"/>
      <c r="D23" s="952"/>
      <c r="E23" s="936"/>
      <c r="F23" s="954"/>
      <c r="G23" s="950"/>
      <c r="H23" s="951"/>
      <c r="I23" s="952"/>
      <c r="J23" s="944"/>
      <c r="K23" s="954"/>
      <c r="L23" s="950"/>
      <c r="M23" s="951"/>
      <c r="N23" s="952"/>
      <c r="O23" s="936"/>
      <c r="P23" s="954"/>
      <c r="Q23" s="950"/>
      <c r="R23" s="951"/>
      <c r="S23" s="952"/>
      <c r="T23" s="944"/>
    </row>
    <row r="24" spans="1:20" ht="9.6" customHeight="1">
      <c r="A24" s="1527">
        <v>1</v>
      </c>
      <c r="B24" s="1528" t="str">
        <f>IF(VLOOKUP(A24,②選手データ!$A$17:$D$76,2,FALSE)="","",VLOOKUP(A24,②選手データ!$A$17:$D$76,2,FALSE))</f>
        <v/>
      </c>
      <c r="C24" s="1529"/>
      <c r="D24" s="1530"/>
      <c r="E24" s="1534" t="s">
        <v>145</v>
      </c>
      <c r="F24" s="1527">
        <f>A52+1</f>
        <v>16</v>
      </c>
      <c r="G24" s="1528" t="str">
        <f>IF(VLOOKUP(F24,②選手データ!$A$17:$D$76,2,FALSE)="","",VLOOKUP(F24,②選手データ!$A$17:$D$76,2,FALSE))</f>
        <v/>
      </c>
      <c r="H24" s="1529"/>
      <c r="I24" s="1530"/>
      <c r="J24" s="1534"/>
      <c r="K24" s="1527">
        <f>F52+1</f>
        <v>31</v>
      </c>
      <c r="L24" s="1528" t="str">
        <f>IF(VLOOKUP(K24,②選手データ!$A$17:$D$76,2,FALSE)="","",VLOOKUP(K24,②選手データ!$A$17:$D$76,2,FALSE))</f>
        <v/>
      </c>
      <c r="M24" s="1529"/>
      <c r="N24" s="1530"/>
      <c r="O24" s="1534"/>
      <c r="P24" s="1527">
        <f>K52+1</f>
        <v>46</v>
      </c>
      <c r="Q24" s="1528" t="str">
        <f>IF(VLOOKUP(P24,②選手データ!$A$17:$D$76,2,FALSE)="","",VLOOKUP(P24,②選手データ!$A$17:$D$76,2,FALSE))</f>
        <v/>
      </c>
      <c r="R24" s="1529"/>
      <c r="S24" s="1530"/>
      <c r="T24" s="1534"/>
    </row>
    <row r="25" spans="1:20" ht="9.6" customHeight="1">
      <c r="A25" s="954"/>
      <c r="B25" s="1531"/>
      <c r="C25" s="1532"/>
      <c r="D25" s="1533"/>
      <c r="E25" s="1534"/>
      <c r="F25" s="954"/>
      <c r="G25" s="1531"/>
      <c r="H25" s="1532"/>
      <c r="I25" s="1533"/>
      <c r="J25" s="1534"/>
      <c r="K25" s="954"/>
      <c r="L25" s="1531"/>
      <c r="M25" s="1532"/>
      <c r="N25" s="1533"/>
      <c r="O25" s="1534"/>
      <c r="P25" s="954"/>
      <c r="Q25" s="1531"/>
      <c r="R25" s="1532"/>
      <c r="S25" s="1533"/>
      <c r="T25" s="1534"/>
    </row>
    <row r="26" spans="1:20" ht="9.6" customHeight="1">
      <c r="A26" s="1527">
        <f>A24+1</f>
        <v>2</v>
      </c>
      <c r="B26" s="1528" t="str">
        <f>IF(VLOOKUP(A26,②選手データ!$A$17:$D$76,2,FALSE)="","",VLOOKUP(A26,②選手データ!$A$17:$D$76,2,FALSE))</f>
        <v/>
      </c>
      <c r="C26" s="1529"/>
      <c r="D26" s="1530"/>
      <c r="E26" s="1534" t="s">
        <v>146</v>
      </c>
      <c r="F26" s="1527">
        <f>F24+1</f>
        <v>17</v>
      </c>
      <c r="G26" s="1528" t="str">
        <f>IF(VLOOKUP(F26,②選手データ!$A$17:$D$76,2,FALSE)="","",VLOOKUP(F26,②選手データ!$A$17:$D$76,2,FALSE))</f>
        <v/>
      </c>
      <c r="H26" s="1529"/>
      <c r="I26" s="1530"/>
      <c r="J26" s="1534"/>
      <c r="K26" s="1527">
        <f>K24+1</f>
        <v>32</v>
      </c>
      <c r="L26" s="1528" t="str">
        <f>IF(VLOOKUP(K26,②選手データ!$A$17:$D$76,2,FALSE)="","",VLOOKUP(K26,②選手データ!$A$17:$D$76,2,FALSE))</f>
        <v/>
      </c>
      <c r="M26" s="1529"/>
      <c r="N26" s="1530"/>
      <c r="O26" s="1534"/>
      <c r="P26" s="1527">
        <f>P24+1</f>
        <v>47</v>
      </c>
      <c r="Q26" s="1528" t="str">
        <f>IF(VLOOKUP(P26,②選手データ!$A$17:$D$76,2,FALSE)="","",VLOOKUP(P26,②選手データ!$A$17:$D$76,2,FALSE))</f>
        <v/>
      </c>
      <c r="R26" s="1529"/>
      <c r="S26" s="1530"/>
      <c r="T26" s="1534"/>
    </row>
    <row r="27" spans="1:20" ht="9.6" customHeight="1">
      <c r="A27" s="954"/>
      <c r="B27" s="1531"/>
      <c r="C27" s="1532"/>
      <c r="D27" s="1533"/>
      <c r="E27" s="1534"/>
      <c r="F27" s="954"/>
      <c r="G27" s="1531"/>
      <c r="H27" s="1532"/>
      <c r="I27" s="1533"/>
      <c r="J27" s="1534"/>
      <c r="K27" s="954"/>
      <c r="L27" s="1531"/>
      <c r="M27" s="1532"/>
      <c r="N27" s="1533"/>
      <c r="O27" s="1534"/>
      <c r="P27" s="954"/>
      <c r="Q27" s="1531"/>
      <c r="R27" s="1532"/>
      <c r="S27" s="1533"/>
      <c r="T27" s="1534"/>
    </row>
    <row r="28" spans="1:20" ht="9.6" customHeight="1">
      <c r="A28" s="1527">
        <f t="shared" ref="A28" si="1">A26+1</f>
        <v>3</v>
      </c>
      <c r="B28" s="1528" t="str">
        <f>IF(VLOOKUP(A28,②選手データ!$A$17:$D$76,2,FALSE)="","",VLOOKUP(A28,②選手データ!$A$17:$D$76,2,FALSE))</f>
        <v/>
      </c>
      <c r="C28" s="1529"/>
      <c r="D28" s="1530"/>
      <c r="E28" s="1534"/>
      <c r="F28" s="1527">
        <f t="shared" ref="F28" si="2">F26+1</f>
        <v>18</v>
      </c>
      <c r="G28" s="1528" t="str">
        <f>IF(VLOOKUP(F28,②選手データ!$A$17:$D$76,2,FALSE)="","",VLOOKUP(F28,②選手データ!$A$17:$D$76,2,FALSE))</f>
        <v/>
      </c>
      <c r="H28" s="1529"/>
      <c r="I28" s="1530"/>
      <c r="J28" s="1534"/>
      <c r="K28" s="1527">
        <f t="shared" ref="K28" si="3">K26+1</f>
        <v>33</v>
      </c>
      <c r="L28" s="1528" t="str">
        <f>IF(VLOOKUP(K28,②選手データ!$A$17:$D$76,2,FALSE)="","",VLOOKUP(K28,②選手データ!$A$17:$D$76,2,FALSE))</f>
        <v/>
      </c>
      <c r="M28" s="1529"/>
      <c r="N28" s="1530"/>
      <c r="O28" s="1534" t="s">
        <v>146</v>
      </c>
      <c r="P28" s="1527">
        <f t="shared" ref="P28" si="4">P26+1</f>
        <v>48</v>
      </c>
      <c r="Q28" s="1528" t="str">
        <f>IF(VLOOKUP(P28,②選手データ!$A$17:$D$76,2,FALSE)="","",VLOOKUP(P28,②選手データ!$A$17:$D$76,2,FALSE))</f>
        <v/>
      </c>
      <c r="R28" s="1529"/>
      <c r="S28" s="1530"/>
      <c r="T28" s="1534"/>
    </row>
    <row r="29" spans="1:20" ht="9.6" customHeight="1">
      <c r="A29" s="954"/>
      <c r="B29" s="1531"/>
      <c r="C29" s="1532"/>
      <c r="D29" s="1533"/>
      <c r="E29" s="1534"/>
      <c r="F29" s="954"/>
      <c r="G29" s="1531"/>
      <c r="H29" s="1532"/>
      <c r="I29" s="1533"/>
      <c r="J29" s="1534"/>
      <c r="K29" s="954"/>
      <c r="L29" s="1531"/>
      <c r="M29" s="1532"/>
      <c r="N29" s="1533"/>
      <c r="O29" s="1534"/>
      <c r="P29" s="954"/>
      <c r="Q29" s="1531"/>
      <c r="R29" s="1532"/>
      <c r="S29" s="1533"/>
      <c r="T29" s="1534"/>
    </row>
    <row r="30" spans="1:20" ht="9.6" customHeight="1">
      <c r="A30" s="1527">
        <f t="shared" ref="A30" si="5">A28+1</f>
        <v>4</v>
      </c>
      <c r="B30" s="1528" t="str">
        <f>IF(VLOOKUP(A30,②選手データ!$A$17:$D$76,2,FALSE)="","",VLOOKUP(A30,②選手データ!$A$17:$D$76,2,FALSE))</f>
        <v/>
      </c>
      <c r="C30" s="1529"/>
      <c r="D30" s="1530"/>
      <c r="E30" s="1534"/>
      <c r="F30" s="1527">
        <f t="shared" ref="F30" si="6">F28+1</f>
        <v>19</v>
      </c>
      <c r="G30" s="1528" t="str">
        <f>IF(VLOOKUP(F30,②選手データ!$A$17:$D$76,2,FALSE)="","",VLOOKUP(F30,②選手データ!$A$17:$D$76,2,FALSE))</f>
        <v/>
      </c>
      <c r="H30" s="1529"/>
      <c r="I30" s="1530"/>
      <c r="J30" s="1534"/>
      <c r="K30" s="1527">
        <f t="shared" ref="K30" si="7">K28+1</f>
        <v>34</v>
      </c>
      <c r="L30" s="1528" t="str">
        <f>IF(VLOOKUP(K30,②選手データ!$A$17:$D$76,2,FALSE)="","",VLOOKUP(K30,②選手データ!$A$17:$D$76,2,FALSE))</f>
        <v/>
      </c>
      <c r="M30" s="1529"/>
      <c r="N30" s="1530"/>
      <c r="O30" s="1534"/>
      <c r="P30" s="1527">
        <f t="shared" ref="P30" si="8">P28+1</f>
        <v>49</v>
      </c>
      <c r="Q30" s="1528" t="str">
        <f>IF(VLOOKUP(P30,②選手データ!$A$17:$D$76,2,FALSE)="","",VLOOKUP(P30,②選手データ!$A$17:$D$76,2,FALSE))</f>
        <v/>
      </c>
      <c r="R30" s="1529"/>
      <c r="S30" s="1530"/>
      <c r="T30" s="1534"/>
    </row>
    <row r="31" spans="1:20" ht="9.6" customHeight="1">
      <c r="A31" s="954"/>
      <c r="B31" s="1531"/>
      <c r="C31" s="1532"/>
      <c r="D31" s="1533"/>
      <c r="E31" s="1534"/>
      <c r="F31" s="954"/>
      <c r="G31" s="1531"/>
      <c r="H31" s="1532"/>
      <c r="I31" s="1533"/>
      <c r="J31" s="1534"/>
      <c r="K31" s="954"/>
      <c r="L31" s="1531"/>
      <c r="M31" s="1532"/>
      <c r="N31" s="1533"/>
      <c r="O31" s="1534"/>
      <c r="P31" s="954"/>
      <c r="Q31" s="1531"/>
      <c r="R31" s="1532"/>
      <c r="S31" s="1533"/>
      <c r="T31" s="1534"/>
    </row>
    <row r="32" spans="1:20" ht="9.6" customHeight="1">
      <c r="A32" s="1527">
        <f t="shared" ref="A32" si="9">A30+1</f>
        <v>5</v>
      </c>
      <c r="B32" s="1528" t="str">
        <f>IF(VLOOKUP(A32,②選手データ!$A$17:$D$76,2,FALSE)="","",VLOOKUP(A32,②選手データ!$A$17:$D$76,2,FALSE))</f>
        <v/>
      </c>
      <c r="C32" s="1529"/>
      <c r="D32" s="1530"/>
      <c r="E32" s="1534"/>
      <c r="F32" s="1527">
        <f t="shared" ref="F32" si="10">F30+1</f>
        <v>20</v>
      </c>
      <c r="G32" s="1528" t="str">
        <f>IF(VLOOKUP(F32,②選手データ!$A$17:$D$76,2,FALSE)="","",VLOOKUP(F32,②選手データ!$A$17:$D$76,2,FALSE))</f>
        <v/>
      </c>
      <c r="H32" s="1529"/>
      <c r="I32" s="1530"/>
      <c r="J32" s="1534"/>
      <c r="K32" s="1527">
        <f t="shared" ref="K32" si="11">K30+1</f>
        <v>35</v>
      </c>
      <c r="L32" s="1528" t="str">
        <f>IF(VLOOKUP(K32,②選手データ!$A$17:$D$76,2,FALSE)="","",VLOOKUP(K32,②選手データ!$A$17:$D$76,2,FALSE))</f>
        <v/>
      </c>
      <c r="M32" s="1529"/>
      <c r="N32" s="1530"/>
      <c r="O32" s="1534" t="s">
        <v>145</v>
      </c>
      <c r="P32" s="1527">
        <f t="shared" ref="P32" si="12">P30+1</f>
        <v>50</v>
      </c>
      <c r="Q32" s="1528" t="str">
        <f>IF(VLOOKUP(P32,②選手データ!$A$17:$D$76,2,FALSE)="","",VLOOKUP(P32,②選手データ!$A$17:$D$76,2,FALSE))</f>
        <v/>
      </c>
      <c r="R32" s="1529"/>
      <c r="S32" s="1530"/>
      <c r="T32" s="1534"/>
    </row>
    <row r="33" spans="1:20" ht="9.6" customHeight="1">
      <c r="A33" s="954"/>
      <c r="B33" s="1531"/>
      <c r="C33" s="1532"/>
      <c r="D33" s="1533"/>
      <c r="E33" s="1534"/>
      <c r="F33" s="954"/>
      <c r="G33" s="1531"/>
      <c r="H33" s="1532"/>
      <c r="I33" s="1533"/>
      <c r="J33" s="1534"/>
      <c r="K33" s="954"/>
      <c r="L33" s="1531"/>
      <c r="M33" s="1532"/>
      <c r="N33" s="1533"/>
      <c r="O33" s="1534"/>
      <c r="P33" s="954"/>
      <c r="Q33" s="1531"/>
      <c r="R33" s="1532"/>
      <c r="S33" s="1533"/>
      <c r="T33" s="1534"/>
    </row>
    <row r="34" spans="1:20" ht="9.6" customHeight="1">
      <c r="A34" s="1527">
        <f t="shared" ref="A34" si="13">A32+1</f>
        <v>6</v>
      </c>
      <c r="B34" s="1528" t="str">
        <f>IF(VLOOKUP(A34,②選手データ!$A$17:$D$76,2,FALSE)="","",VLOOKUP(A34,②選手データ!$A$17:$D$76,2,FALSE))</f>
        <v/>
      </c>
      <c r="C34" s="1529"/>
      <c r="D34" s="1530"/>
      <c r="E34" s="1534"/>
      <c r="F34" s="1527">
        <f t="shared" ref="F34" si="14">F32+1</f>
        <v>21</v>
      </c>
      <c r="G34" s="1528" t="str">
        <f>IF(VLOOKUP(F34,②選手データ!$A$17:$D$76,2,FALSE)="","",VLOOKUP(F34,②選手データ!$A$17:$D$76,2,FALSE))</f>
        <v/>
      </c>
      <c r="H34" s="1529"/>
      <c r="I34" s="1530"/>
      <c r="J34" s="1534"/>
      <c r="K34" s="1527">
        <f t="shared" ref="K34" si="15">K32+1</f>
        <v>36</v>
      </c>
      <c r="L34" s="1528" t="str">
        <f>IF(VLOOKUP(K34,②選手データ!$A$17:$D$76,2,FALSE)="","",VLOOKUP(K34,②選手データ!$A$17:$D$76,2,FALSE))</f>
        <v/>
      </c>
      <c r="M34" s="1529"/>
      <c r="N34" s="1530"/>
      <c r="O34" s="1534"/>
      <c r="P34" s="1527">
        <f t="shared" ref="P34" si="16">P32+1</f>
        <v>51</v>
      </c>
      <c r="Q34" s="1528" t="str">
        <f>IF(VLOOKUP(P34,②選手データ!$A$17:$D$76,2,FALSE)="","",VLOOKUP(P34,②選手データ!$A$17:$D$76,2,FALSE))</f>
        <v/>
      </c>
      <c r="R34" s="1529"/>
      <c r="S34" s="1530"/>
      <c r="T34" s="1534"/>
    </row>
    <row r="35" spans="1:20" ht="9.6" customHeight="1">
      <c r="A35" s="954"/>
      <c r="B35" s="1531"/>
      <c r="C35" s="1532"/>
      <c r="D35" s="1533"/>
      <c r="E35" s="1534"/>
      <c r="F35" s="954"/>
      <c r="G35" s="1531"/>
      <c r="H35" s="1532"/>
      <c r="I35" s="1533"/>
      <c r="J35" s="1534"/>
      <c r="K35" s="954"/>
      <c r="L35" s="1531"/>
      <c r="M35" s="1532"/>
      <c r="N35" s="1533"/>
      <c r="O35" s="1534"/>
      <c r="P35" s="954"/>
      <c r="Q35" s="1531"/>
      <c r="R35" s="1532"/>
      <c r="S35" s="1533"/>
      <c r="T35" s="1534"/>
    </row>
    <row r="36" spans="1:20" ht="9.6" customHeight="1">
      <c r="A36" s="1527">
        <f t="shared" ref="A36" si="17">A34+1</f>
        <v>7</v>
      </c>
      <c r="B36" s="1528" t="str">
        <f>IF(VLOOKUP(A36,②選手データ!$A$17:$D$76,2,FALSE)="","",VLOOKUP(A36,②選手データ!$A$17:$D$76,2,FALSE))</f>
        <v/>
      </c>
      <c r="C36" s="1529"/>
      <c r="D36" s="1530"/>
      <c r="E36" s="1534"/>
      <c r="F36" s="1527">
        <f t="shared" ref="F36" si="18">F34+1</f>
        <v>22</v>
      </c>
      <c r="G36" s="1528" t="str">
        <f>IF(VLOOKUP(F36,②選手データ!$A$17:$D$76,2,FALSE)="","",VLOOKUP(F36,②選手データ!$A$17:$D$76,2,FALSE))</f>
        <v/>
      </c>
      <c r="H36" s="1529"/>
      <c r="I36" s="1530"/>
      <c r="J36" s="1534"/>
      <c r="K36" s="1527">
        <f t="shared" ref="K36" si="19">K34+1</f>
        <v>37</v>
      </c>
      <c r="L36" s="1528" t="str">
        <f>IF(VLOOKUP(K36,②選手データ!$A$17:$D$76,2,FALSE)="","",VLOOKUP(K36,②選手データ!$A$17:$D$76,2,FALSE))</f>
        <v/>
      </c>
      <c r="M36" s="1529"/>
      <c r="N36" s="1530"/>
      <c r="O36" s="1534"/>
      <c r="P36" s="1527">
        <f t="shared" ref="P36" si="20">P34+1</f>
        <v>52</v>
      </c>
      <c r="Q36" s="1528" t="str">
        <f>IF(VLOOKUP(P36,②選手データ!$A$17:$D$76,2,FALSE)="","",VLOOKUP(P36,②選手データ!$A$17:$D$76,2,FALSE))</f>
        <v/>
      </c>
      <c r="R36" s="1529"/>
      <c r="S36" s="1530"/>
      <c r="T36" s="1534"/>
    </row>
    <row r="37" spans="1:20" ht="9.6" customHeight="1">
      <c r="A37" s="954"/>
      <c r="B37" s="1531"/>
      <c r="C37" s="1532"/>
      <c r="D37" s="1533"/>
      <c r="E37" s="1534"/>
      <c r="F37" s="954"/>
      <c r="G37" s="1531"/>
      <c r="H37" s="1532"/>
      <c r="I37" s="1533"/>
      <c r="J37" s="1534"/>
      <c r="K37" s="954"/>
      <c r="L37" s="1531"/>
      <c r="M37" s="1532"/>
      <c r="N37" s="1533"/>
      <c r="O37" s="1534"/>
      <c r="P37" s="954"/>
      <c r="Q37" s="1531"/>
      <c r="R37" s="1532"/>
      <c r="S37" s="1533"/>
      <c r="T37" s="1534"/>
    </row>
    <row r="38" spans="1:20" ht="9.6" customHeight="1">
      <c r="A38" s="1527">
        <f t="shared" ref="A38" si="21">A36+1</f>
        <v>8</v>
      </c>
      <c r="B38" s="1528" t="str">
        <f>IF(VLOOKUP(A38,②選手データ!$A$17:$D$76,2,FALSE)="","",VLOOKUP(A38,②選手データ!$A$17:$D$76,2,FALSE))</f>
        <v/>
      </c>
      <c r="C38" s="1529"/>
      <c r="D38" s="1530"/>
      <c r="E38" s="1534"/>
      <c r="F38" s="1527">
        <f t="shared" ref="F38" si="22">F36+1</f>
        <v>23</v>
      </c>
      <c r="G38" s="1528" t="str">
        <f>IF(VLOOKUP(F38,②選手データ!$A$17:$D$76,2,FALSE)="","",VLOOKUP(F38,②選手データ!$A$17:$D$76,2,FALSE))</f>
        <v/>
      </c>
      <c r="H38" s="1529"/>
      <c r="I38" s="1530"/>
      <c r="J38" s="1534"/>
      <c r="K38" s="1527">
        <f t="shared" ref="K38" si="23">K36+1</f>
        <v>38</v>
      </c>
      <c r="L38" s="1528" t="str">
        <f>IF(VLOOKUP(K38,②選手データ!$A$17:$D$76,2,FALSE)="","",VLOOKUP(K38,②選手データ!$A$17:$D$76,2,FALSE))</f>
        <v/>
      </c>
      <c r="M38" s="1529"/>
      <c r="N38" s="1530"/>
      <c r="O38" s="1534"/>
      <c r="P38" s="1527">
        <f t="shared" ref="P38" si="24">P36+1</f>
        <v>53</v>
      </c>
      <c r="Q38" s="1528" t="str">
        <f>IF(VLOOKUP(P38,②選手データ!$A$17:$D$76,2,FALSE)="","",VLOOKUP(P38,②選手データ!$A$17:$D$76,2,FALSE))</f>
        <v/>
      </c>
      <c r="R38" s="1529"/>
      <c r="S38" s="1530"/>
      <c r="T38" s="1534"/>
    </row>
    <row r="39" spans="1:20" ht="9.6" customHeight="1">
      <c r="A39" s="954"/>
      <c r="B39" s="1531"/>
      <c r="C39" s="1532"/>
      <c r="D39" s="1533"/>
      <c r="E39" s="1534"/>
      <c r="F39" s="954"/>
      <c r="G39" s="1531"/>
      <c r="H39" s="1532"/>
      <c r="I39" s="1533"/>
      <c r="J39" s="1534"/>
      <c r="K39" s="954"/>
      <c r="L39" s="1531"/>
      <c r="M39" s="1532"/>
      <c r="N39" s="1533"/>
      <c r="O39" s="1534"/>
      <c r="P39" s="954"/>
      <c r="Q39" s="1531"/>
      <c r="R39" s="1532"/>
      <c r="S39" s="1533"/>
      <c r="T39" s="1534"/>
    </row>
    <row r="40" spans="1:20" ht="9.6" customHeight="1">
      <c r="A40" s="1527">
        <f t="shared" ref="A40" si="25">A38+1</f>
        <v>9</v>
      </c>
      <c r="B40" s="1528" t="str">
        <f>IF(VLOOKUP(A40,②選手データ!$A$17:$D$76,2,FALSE)="","",VLOOKUP(A40,②選手データ!$A$17:$D$76,2,FALSE))</f>
        <v/>
      </c>
      <c r="C40" s="1529"/>
      <c r="D40" s="1530"/>
      <c r="E40" s="1534"/>
      <c r="F40" s="1527">
        <f t="shared" ref="F40" si="26">F38+1</f>
        <v>24</v>
      </c>
      <c r="G40" s="1528" t="str">
        <f>IF(VLOOKUP(F40,②選手データ!$A$17:$D$76,2,FALSE)="","",VLOOKUP(F40,②選手データ!$A$17:$D$76,2,FALSE))</f>
        <v/>
      </c>
      <c r="H40" s="1529"/>
      <c r="I40" s="1530"/>
      <c r="J40" s="1534"/>
      <c r="K40" s="1527">
        <f t="shared" ref="K40" si="27">K38+1</f>
        <v>39</v>
      </c>
      <c r="L40" s="1528" t="str">
        <f>IF(VLOOKUP(K40,②選手データ!$A$17:$D$76,2,FALSE)="","",VLOOKUP(K40,②選手データ!$A$17:$D$76,2,FALSE))</f>
        <v/>
      </c>
      <c r="M40" s="1529"/>
      <c r="N40" s="1530"/>
      <c r="O40" s="1534"/>
      <c r="P40" s="1527">
        <f t="shared" ref="P40" si="28">P38+1</f>
        <v>54</v>
      </c>
      <c r="Q40" s="1528" t="str">
        <f>IF(VLOOKUP(P40,②選手データ!$A$17:$D$76,2,FALSE)="","",VLOOKUP(P40,②選手データ!$A$17:$D$76,2,FALSE))</f>
        <v/>
      </c>
      <c r="R40" s="1529"/>
      <c r="S40" s="1530"/>
      <c r="T40" s="1534"/>
    </row>
    <row r="41" spans="1:20" ht="9.6" customHeight="1">
      <c r="A41" s="954"/>
      <c r="B41" s="1531"/>
      <c r="C41" s="1532"/>
      <c r="D41" s="1533"/>
      <c r="E41" s="1534"/>
      <c r="F41" s="954"/>
      <c r="G41" s="1531"/>
      <c r="H41" s="1532"/>
      <c r="I41" s="1533"/>
      <c r="J41" s="1534"/>
      <c r="K41" s="954"/>
      <c r="L41" s="1531"/>
      <c r="M41" s="1532"/>
      <c r="N41" s="1533"/>
      <c r="O41" s="1534"/>
      <c r="P41" s="954"/>
      <c r="Q41" s="1531"/>
      <c r="R41" s="1532"/>
      <c r="S41" s="1533"/>
      <c r="T41" s="1534"/>
    </row>
    <row r="42" spans="1:20" ht="9.6" customHeight="1">
      <c r="A42" s="1527">
        <f t="shared" ref="A42:A50" si="29">A40+1</f>
        <v>10</v>
      </c>
      <c r="B42" s="1528" t="str">
        <f>IF(VLOOKUP(A42,②選手データ!$A$17:$D$76,2,FALSE)="","",VLOOKUP(A42,②選手データ!$A$17:$D$76,2,FALSE))</f>
        <v/>
      </c>
      <c r="C42" s="1529"/>
      <c r="D42" s="1530"/>
      <c r="E42" s="1534"/>
      <c r="F42" s="1527">
        <f t="shared" ref="F42:F50" si="30">F40+1</f>
        <v>25</v>
      </c>
      <c r="G42" s="1528" t="str">
        <f>IF(VLOOKUP(F42,②選手データ!$A$17:$D$76,2,FALSE)="","",VLOOKUP(F42,②選手データ!$A$17:$D$76,2,FALSE))</f>
        <v/>
      </c>
      <c r="H42" s="1529"/>
      <c r="I42" s="1530"/>
      <c r="J42" s="1534"/>
      <c r="K42" s="1527">
        <f t="shared" ref="K42:K50" si="31">K40+1</f>
        <v>40</v>
      </c>
      <c r="L42" s="1528" t="str">
        <f>IF(VLOOKUP(K42,②選手データ!$A$17:$D$76,2,FALSE)="","",VLOOKUP(K42,②選手データ!$A$17:$D$76,2,FALSE))</f>
        <v/>
      </c>
      <c r="M42" s="1529"/>
      <c r="N42" s="1530"/>
      <c r="O42" s="1534"/>
      <c r="P42" s="1527">
        <f t="shared" ref="P42:P50" si="32">P40+1</f>
        <v>55</v>
      </c>
      <c r="Q42" s="1528" t="str">
        <f>IF(VLOOKUP(P42,②選手データ!$A$17:$D$76,2,FALSE)="","",VLOOKUP(P42,②選手データ!$A$17:$D$76,2,FALSE))</f>
        <v/>
      </c>
      <c r="R42" s="1529"/>
      <c r="S42" s="1530"/>
      <c r="T42" s="1534"/>
    </row>
    <row r="43" spans="1:20" ht="9.6" customHeight="1">
      <c r="A43" s="954"/>
      <c r="B43" s="1531"/>
      <c r="C43" s="1532"/>
      <c r="D43" s="1533"/>
      <c r="E43" s="1534"/>
      <c r="F43" s="954"/>
      <c r="G43" s="1531"/>
      <c r="H43" s="1532"/>
      <c r="I43" s="1533"/>
      <c r="J43" s="1534"/>
      <c r="K43" s="954"/>
      <c r="L43" s="1531"/>
      <c r="M43" s="1532"/>
      <c r="N43" s="1533"/>
      <c r="O43" s="1534"/>
      <c r="P43" s="954"/>
      <c r="Q43" s="1531"/>
      <c r="R43" s="1532"/>
      <c r="S43" s="1533"/>
      <c r="T43" s="1534"/>
    </row>
    <row r="44" spans="1:20" ht="9.6" customHeight="1">
      <c r="A44" s="1527">
        <f t="shared" si="29"/>
        <v>11</v>
      </c>
      <c r="B44" s="1528" t="str">
        <f>IF(VLOOKUP(A44,②選手データ!$A$17:$D$76,2,FALSE)="","",VLOOKUP(A44,②選手データ!$A$17:$D$76,2,FALSE))</f>
        <v/>
      </c>
      <c r="C44" s="1529"/>
      <c r="D44" s="1530"/>
      <c r="E44" s="1534"/>
      <c r="F44" s="1527">
        <f t="shared" si="30"/>
        <v>26</v>
      </c>
      <c r="G44" s="1528" t="str">
        <f>IF(VLOOKUP(F44,②選手データ!$A$17:$D$76,2,FALSE)="","",VLOOKUP(F44,②選手データ!$A$17:$D$76,2,FALSE))</f>
        <v/>
      </c>
      <c r="H44" s="1529"/>
      <c r="I44" s="1530"/>
      <c r="J44" s="1534"/>
      <c r="K44" s="1527">
        <f t="shared" si="31"/>
        <v>41</v>
      </c>
      <c r="L44" s="1528" t="str">
        <f>IF(VLOOKUP(K44,②選手データ!$A$17:$D$76,2,FALSE)="","",VLOOKUP(K44,②選手データ!$A$17:$D$76,2,FALSE))</f>
        <v/>
      </c>
      <c r="M44" s="1529"/>
      <c r="N44" s="1530"/>
      <c r="O44" s="1534"/>
      <c r="P44" s="1527">
        <f t="shared" si="32"/>
        <v>56</v>
      </c>
      <c r="Q44" s="1528" t="str">
        <f>IF(VLOOKUP(P44,②選手データ!$A$17:$D$76,2,FALSE)="","",VLOOKUP(P44,②選手データ!$A$17:$D$76,2,FALSE))</f>
        <v/>
      </c>
      <c r="R44" s="1529"/>
      <c r="S44" s="1530"/>
      <c r="T44" s="1534"/>
    </row>
    <row r="45" spans="1:20" ht="9.6" customHeight="1">
      <c r="A45" s="954"/>
      <c r="B45" s="1531"/>
      <c r="C45" s="1532"/>
      <c r="D45" s="1533"/>
      <c r="E45" s="1534"/>
      <c r="F45" s="954"/>
      <c r="G45" s="1531"/>
      <c r="H45" s="1532"/>
      <c r="I45" s="1533"/>
      <c r="J45" s="1534"/>
      <c r="K45" s="954"/>
      <c r="L45" s="1531"/>
      <c r="M45" s="1532"/>
      <c r="N45" s="1533"/>
      <c r="O45" s="1534"/>
      <c r="P45" s="954"/>
      <c r="Q45" s="1531"/>
      <c r="R45" s="1532"/>
      <c r="S45" s="1533"/>
      <c r="T45" s="1534"/>
    </row>
    <row r="46" spans="1:20" ht="9.6" customHeight="1">
      <c r="A46" s="1527">
        <f t="shared" si="29"/>
        <v>12</v>
      </c>
      <c r="B46" s="1528" t="str">
        <f>IF(VLOOKUP(A46,②選手データ!$A$17:$D$76,2,FALSE)="","",VLOOKUP(A46,②選手データ!$A$17:$D$76,2,FALSE))</f>
        <v/>
      </c>
      <c r="C46" s="1529"/>
      <c r="D46" s="1530"/>
      <c r="E46" s="1534"/>
      <c r="F46" s="1527">
        <f t="shared" si="30"/>
        <v>27</v>
      </c>
      <c r="G46" s="1528" t="str">
        <f>IF(VLOOKUP(F46,②選手データ!$A$17:$D$76,2,FALSE)="","",VLOOKUP(F46,②選手データ!$A$17:$D$76,2,FALSE))</f>
        <v/>
      </c>
      <c r="H46" s="1529"/>
      <c r="I46" s="1530"/>
      <c r="J46" s="1534"/>
      <c r="K46" s="1527">
        <f t="shared" si="31"/>
        <v>42</v>
      </c>
      <c r="L46" s="1528" t="str">
        <f>IF(VLOOKUP(K46,②選手データ!$A$17:$D$76,2,FALSE)="","",VLOOKUP(K46,②選手データ!$A$17:$D$76,2,FALSE))</f>
        <v/>
      </c>
      <c r="M46" s="1529"/>
      <c r="N46" s="1530"/>
      <c r="O46" s="1534"/>
      <c r="P46" s="1527">
        <f t="shared" si="32"/>
        <v>57</v>
      </c>
      <c r="Q46" s="1528" t="str">
        <f>IF(VLOOKUP(P46,②選手データ!$A$17:$D$76,2,FALSE)="","",VLOOKUP(P46,②選手データ!$A$17:$D$76,2,FALSE))</f>
        <v/>
      </c>
      <c r="R46" s="1529"/>
      <c r="S46" s="1530"/>
      <c r="T46" s="1534"/>
    </row>
    <row r="47" spans="1:20" ht="9.6" customHeight="1">
      <c r="A47" s="954"/>
      <c r="B47" s="1531"/>
      <c r="C47" s="1532"/>
      <c r="D47" s="1533"/>
      <c r="E47" s="1534"/>
      <c r="F47" s="954"/>
      <c r="G47" s="1531"/>
      <c r="H47" s="1532"/>
      <c r="I47" s="1533"/>
      <c r="J47" s="1534"/>
      <c r="K47" s="954"/>
      <c r="L47" s="1531"/>
      <c r="M47" s="1532"/>
      <c r="N47" s="1533"/>
      <c r="O47" s="1534"/>
      <c r="P47" s="954"/>
      <c r="Q47" s="1531"/>
      <c r="R47" s="1532"/>
      <c r="S47" s="1533"/>
      <c r="T47" s="1534"/>
    </row>
    <row r="48" spans="1:20" ht="9.6" customHeight="1">
      <c r="A48" s="1527">
        <f t="shared" si="29"/>
        <v>13</v>
      </c>
      <c r="B48" s="1528" t="str">
        <f>IF(VLOOKUP(A48,②選手データ!$A$17:$D$76,2,FALSE)="","",VLOOKUP(A48,②選手データ!$A$17:$D$76,2,FALSE))</f>
        <v/>
      </c>
      <c r="C48" s="1529"/>
      <c r="D48" s="1530"/>
      <c r="E48" s="1534"/>
      <c r="F48" s="1527">
        <f t="shared" si="30"/>
        <v>28</v>
      </c>
      <c r="G48" s="1528" t="str">
        <f>IF(VLOOKUP(F48,②選手データ!$A$17:$D$76,2,FALSE)="","",VLOOKUP(F48,②選手データ!$A$17:$D$76,2,FALSE))</f>
        <v/>
      </c>
      <c r="H48" s="1529"/>
      <c r="I48" s="1530"/>
      <c r="J48" s="1534"/>
      <c r="K48" s="1527">
        <f t="shared" si="31"/>
        <v>43</v>
      </c>
      <c r="L48" s="1528" t="str">
        <f>IF(VLOOKUP(K48,②選手データ!$A$17:$D$76,2,FALSE)="","",VLOOKUP(K48,②選手データ!$A$17:$D$76,2,FALSE))</f>
        <v/>
      </c>
      <c r="M48" s="1529"/>
      <c r="N48" s="1530"/>
      <c r="O48" s="1534"/>
      <c r="P48" s="1527">
        <f t="shared" si="32"/>
        <v>58</v>
      </c>
      <c r="Q48" s="1528" t="str">
        <f>IF(VLOOKUP(P48,②選手データ!$A$17:$D$76,2,FALSE)="","",VLOOKUP(P48,②選手データ!$A$17:$D$76,2,FALSE))</f>
        <v/>
      </c>
      <c r="R48" s="1529"/>
      <c r="S48" s="1530"/>
      <c r="T48" s="1534"/>
    </row>
    <row r="49" spans="1:20" ht="9.6" customHeight="1">
      <c r="A49" s="954"/>
      <c r="B49" s="1531"/>
      <c r="C49" s="1532"/>
      <c r="D49" s="1533"/>
      <c r="E49" s="1534"/>
      <c r="F49" s="954"/>
      <c r="G49" s="1531"/>
      <c r="H49" s="1532"/>
      <c r="I49" s="1533"/>
      <c r="J49" s="1534"/>
      <c r="K49" s="954"/>
      <c r="L49" s="1531"/>
      <c r="M49" s="1532"/>
      <c r="N49" s="1533"/>
      <c r="O49" s="1534"/>
      <c r="P49" s="954"/>
      <c r="Q49" s="1531"/>
      <c r="R49" s="1532"/>
      <c r="S49" s="1533"/>
      <c r="T49" s="1534"/>
    </row>
    <row r="50" spans="1:20" ht="9.6" customHeight="1">
      <c r="A50" s="1527">
        <f t="shared" si="29"/>
        <v>14</v>
      </c>
      <c r="B50" s="1528" t="str">
        <f>IF(VLOOKUP(A50,②選手データ!$A$17:$D$76,2,FALSE)="","",VLOOKUP(A50,②選手データ!$A$17:$D$76,2,FALSE))</f>
        <v/>
      </c>
      <c r="C50" s="1529"/>
      <c r="D50" s="1530"/>
      <c r="E50" s="1534"/>
      <c r="F50" s="1527">
        <f t="shared" si="30"/>
        <v>29</v>
      </c>
      <c r="G50" s="1528" t="str">
        <f>IF(VLOOKUP(F50,②選手データ!$A$17:$D$76,2,FALSE)="","",VLOOKUP(F50,②選手データ!$A$17:$D$76,2,FALSE))</f>
        <v/>
      </c>
      <c r="H50" s="1529"/>
      <c r="I50" s="1530"/>
      <c r="J50" s="1534"/>
      <c r="K50" s="1527">
        <f t="shared" si="31"/>
        <v>44</v>
      </c>
      <c r="L50" s="1528" t="str">
        <f>IF(VLOOKUP(K50,②選手データ!$A$17:$D$76,2,FALSE)="","",VLOOKUP(K50,②選手データ!$A$17:$D$76,2,FALSE))</f>
        <v/>
      </c>
      <c r="M50" s="1529"/>
      <c r="N50" s="1530"/>
      <c r="O50" s="1534"/>
      <c r="P50" s="1527">
        <f t="shared" si="32"/>
        <v>59</v>
      </c>
      <c r="Q50" s="1528" t="str">
        <f>IF(VLOOKUP(P50,②選手データ!$A$17:$D$76,2,FALSE)="","",VLOOKUP(P50,②選手データ!$A$17:$D$76,2,FALSE))</f>
        <v/>
      </c>
      <c r="R50" s="1529"/>
      <c r="S50" s="1530"/>
      <c r="T50" s="1534"/>
    </row>
    <row r="51" spans="1:20" ht="9.6" customHeight="1">
      <c r="A51" s="954"/>
      <c r="B51" s="1531"/>
      <c r="C51" s="1532"/>
      <c r="D51" s="1533"/>
      <c r="E51" s="1534"/>
      <c r="F51" s="954"/>
      <c r="G51" s="1531"/>
      <c r="H51" s="1532"/>
      <c r="I51" s="1533"/>
      <c r="J51" s="1534"/>
      <c r="K51" s="954"/>
      <c r="L51" s="1531"/>
      <c r="M51" s="1532"/>
      <c r="N51" s="1533"/>
      <c r="O51" s="1534"/>
      <c r="P51" s="954"/>
      <c r="Q51" s="1531"/>
      <c r="R51" s="1532"/>
      <c r="S51" s="1533"/>
      <c r="T51" s="1534"/>
    </row>
    <row r="52" spans="1:20" ht="9.6" customHeight="1">
      <c r="A52" s="1527">
        <f>A50+1</f>
        <v>15</v>
      </c>
      <c r="B52" s="1528" t="str">
        <f>IF(VLOOKUP(A52,②選手データ!$A$17:$D$76,2,FALSE)="","",VLOOKUP(A52,②選手データ!$A$17:$D$76,2,FALSE))</f>
        <v/>
      </c>
      <c r="C52" s="1529"/>
      <c r="D52" s="1530"/>
      <c r="E52" s="1534"/>
      <c r="F52" s="1527">
        <f>F50+1</f>
        <v>30</v>
      </c>
      <c r="G52" s="1528" t="str">
        <f>IF(VLOOKUP(F52,②選手データ!$A$17:$D$76,2,FALSE)="","",VLOOKUP(F52,②選手データ!$A$17:$D$76,2,FALSE))</f>
        <v/>
      </c>
      <c r="H52" s="1529"/>
      <c r="I52" s="1530"/>
      <c r="J52" s="1534"/>
      <c r="K52" s="1527">
        <f>K50+1</f>
        <v>45</v>
      </c>
      <c r="L52" s="1528" t="str">
        <f>IF(VLOOKUP(K52,②選手データ!$A$17:$D$76,2,FALSE)="","",VLOOKUP(K52,②選手データ!$A$17:$D$76,2,FALSE))</f>
        <v/>
      </c>
      <c r="M52" s="1529"/>
      <c r="N52" s="1530"/>
      <c r="O52" s="1534"/>
      <c r="P52" s="1527">
        <f>P50+1</f>
        <v>60</v>
      </c>
      <c r="Q52" s="1528" t="str">
        <f>IF(VLOOKUP(P52,②選手データ!$A$17:$D$76,2,FALSE)="","",VLOOKUP(P52,②選手データ!$A$17:$D$76,2,FALSE))</f>
        <v/>
      </c>
      <c r="R52" s="1529"/>
      <c r="S52" s="1530"/>
      <c r="T52" s="1534"/>
    </row>
    <row r="53" spans="1:20" ht="9.6" customHeight="1" thickBot="1">
      <c r="A53" s="954"/>
      <c r="B53" s="1531"/>
      <c r="C53" s="1532"/>
      <c r="D53" s="1533"/>
      <c r="E53" s="1534"/>
      <c r="F53" s="954"/>
      <c r="G53" s="1531"/>
      <c r="H53" s="1532"/>
      <c r="I53" s="1533"/>
      <c r="J53" s="1534"/>
      <c r="K53" s="954"/>
      <c r="L53" s="1531"/>
      <c r="M53" s="1532"/>
      <c r="N53" s="1533"/>
      <c r="O53" s="1534"/>
      <c r="P53" s="954"/>
      <c r="Q53" s="1531"/>
      <c r="R53" s="1532"/>
      <c r="S53" s="1533"/>
      <c r="T53" s="1534"/>
    </row>
    <row r="54" spans="1:20" ht="17.25">
      <c r="A54" s="1550" t="s">
        <v>601</v>
      </c>
      <c r="B54" s="1550"/>
      <c r="C54" s="1550"/>
      <c r="D54" s="1550"/>
      <c r="E54" s="1550"/>
      <c r="F54" s="1550"/>
      <c r="G54" s="1550"/>
      <c r="H54" s="1550"/>
      <c r="I54" s="1550"/>
      <c r="J54" s="1550"/>
      <c r="K54" s="1535" t="s">
        <v>144</v>
      </c>
      <c r="L54" s="1535"/>
      <c r="M54" s="1535"/>
      <c r="N54" s="1535"/>
      <c r="O54" s="1535"/>
      <c r="P54" s="1535"/>
      <c r="Q54" s="1535"/>
      <c r="R54" s="1535"/>
      <c r="S54" s="1535"/>
      <c r="T54" s="1535"/>
    </row>
    <row r="60" spans="1:20">
      <c r="E60" s="45" t="s">
        <v>145</v>
      </c>
      <c r="O60" s="45" t="s">
        <v>145</v>
      </c>
    </row>
    <row r="61" spans="1:20">
      <c r="E61" s="45" t="s">
        <v>146</v>
      </c>
      <c r="O61" s="45" t="s">
        <v>146</v>
      </c>
    </row>
    <row r="73" spans="4:20">
      <c r="D73" s="64"/>
      <c r="E73" s="205"/>
      <c r="F73" s="205"/>
      <c r="G73" s="166"/>
      <c r="H73" s="205"/>
      <c r="I73" s="193"/>
      <c r="N73" s="64"/>
      <c r="O73" s="205"/>
      <c r="P73" s="205"/>
      <c r="Q73" s="166"/>
      <c r="R73" s="205"/>
      <c r="S73" s="193"/>
    </row>
    <row r="74" spans="4:20">
      <c r="D74" s="64"/>
      <c r="E74" s="205"/>
      <c r="F74" s="205"/>
      <c r="G74" s="205"/>
      <c r="H74" s="205"/>
      <c r="I74" s="205"/>
      <c r="N74" s="64"/>
      <c r="O74" s="205"/>
      <c r="P74" s="205"/>
      <c r="Q74" s="205"/>
      <c r="R74" s="205"/>
      <c r="S74" s="205"/>
    </row>
    <row r="75" spans="4:20">
      <c r="D75" s="64"/>
      <c r="E75" s="205"/>
      <c r="F75" s="205"/>
      <c r="G75" s="205"/>
      <c r="H75" s="205"/>
      <c r="I75" s="205"/>
      <c r="N75" s="64"/>
      <c r="O75" s="205"/>
      <c r="P75" s="205"/>
      <c r="Q75" s="205"/>
      <c r="R75" s="205"/>
      <c r="S75" s="205"/>
    </row>
    <row r="76" spans="4:20">
      <c r="D76" s="64"/>
      <c r="E76" s="205"/>
      <c r="F76" s="205"/>
      <c r="H76" s="205"/>
      <c r="I76" s="205"/>
      <c r="N76" s="64"/>
      <c r="O76" s="205"/>
      <c r="P76" s="205"/>
      <c r="R76" s="205"/>
      <c r="S76" s="205"/>
    </row>
    <row r="77" spans="4:20">
      <c r="D77" s="64"/>
      <c r="E77" s="64"/>
      <c r="F77" s="205"/>
      <c r="G77" s="205"/>
      <c r="H77" s="205"/>
      <c r="I77" s="205"/>
      <c r="J77" s="205"/>
      <c r="N77" s="64"/>
      <c r="O77" s="64"/>
      <c r="P77" s="205"/>
      <c r="Q77" s="205"/>
      <c r="R77" s="205"/>
      <c r="S77" s="205"/>
      <c r="T77" s="205"/>
    </row>
    <row r="78" spans="4:20">
      <c r="D78" s="64"/>
      <c r="E78" s="64"/>
      <c r="F78" s="205"/>
      <c r="G78" s="205"/>
      <c r="H78" s="205"/>
      <c r="I78" s="205"/>
      <c r="J78" s="205"/>
      <c r="N78" s="64"/>
      <c r="O78" s="64"/>
      <c r="P78" s="205"/>
      <c r="Q78" s="205"/>
      <c r="R78" s="205"/>
      <c r="S78" s="205"/>
      <c r="T78" s="205"/>
    </row>
    <row r="79" spans="4:20">
      <c r="D79" s="64"/>
      <c r="E79" s="64"/>
      <c r="F79" s="205"/>
      <c r="G79" s="205"/>
      <c r="H79" s="205"/>
      <c r="I79" s="205"/>
      <c r="J79" s="205"/>
      <c r="N79" s="64"/>
      <c r="O79" s="64"/>
      <c r="P79" s="205"/>
      <c r="Q79" s="205"/>
      <c r="R79" s="205"/>
      <c r="S79" s="205"/>
      <c r="T79" s="205"/>
    </row>
    <row r="80" spans="4:20">
      <c r="D80" s="64"/>
      <c r="E80" s="64"/>
      <c r="F80" s="205"/>
      <c r="G80" s="205"/>
      <c r="H80" s="205"/>
      <c r="I80" s="205"/>
      <c r="J80" s="205"/>
      <c r="N80" s="64"/>
      <c r="O80" s="64"/>
      <c r="P80" s="205"/>
      <c r="Q80" s="205"/>
      <c r="R80" s="205"/>
      <c r="S80" s="205"/>
      <c r="T80" s="205"/>
    </row>
    <row r="81" spans="4:20">
      <c r="D81" s="64"/>
      <c r="E81" s="64"/>
      <c r="F81" s="205"/>
      <c r="G81" s="205"/>
      <c r="H81" s="205"/>
      <c r="I81" s="205"/>
      <c r="J81" s="205"/>
      <c r="N81" s="64"/>
      <c r="O81" s="64"/>
      <c r="P81" s="205"/>
      <c r="Q81" s="205"/>
      <c r="R81" s="205"/>
      <c r="S81" s="205"/>
      <c r="T81" s="205"/>
    </row>
    <row r="82" spans="4:20">
      <c r="D82" s="64"/>
      <c r="E82" s="64"/>
      <c r="F82" s="205"/>
      <c r="G82" s="205"/>
      <c r="H82" s="205"/>
      <c r="I82" s="205"/>
      <c r="J82" s="205"/>
      <c r="N82" s="64"/>
      <c r="O82" s="64"/>
      <c r="P82" s="205"/>
      <c r="Q82" s="205"/>
      <c r="R82" s="205"/>
      <c r="S82" s="205"/>
      <c r="T82" s="205"/>
    </row>
    <row r="83" spans="4:20">
      <c r="D83" s="64"/>
      <c r="E83" s="64"/>
      <c r="F83" s="205"/>
      <c r="G83" s="205"/>
      <c r="H83" s="205"/>
      <c r="I83" s="205"/>
      <c r="J83" s="205"/>
      <c r="N83" s="64"/>
      <c r="O83" s="64"/>
      <c r="P83" s="205"/>
      <c r="Q83" s="205"/>
      <c r="R83" s="205"/>
      <c r="S83" s="205"/>
      <c r="T83" s="205"/>
    </row>
    <row r="84" spans="4:20">
      <c r="D84" s="64"/>
      <c r="E84" s="64"/>
      <c r="F84" s="205"/>
      <c r="G84" s="205"/>
      <c r="H84" s="205"/>
      <c r="I84" s="205"/>
      <c r="J84" s="205"/>
      <c r="N84" s="64"/>
      <c r="O84" s="64"/>
      <c r="P84" s="205"/>
      <c r="Q84" s="205"/>
      <c r="R84" s="205"/>
      <c r="S84" s="205"/>
      <c r="T84" s="205"/>
    </row>
    <row r="85" spans="4:20">
      <c r="D85" s="64"/>
      <c r="E85" s="64"/>
      <c r="F85" s="205"/>
      <c r="G85" s="205"/>
      <c r="H85" s="205"/>
      <c r="I85" s="205"/>
      <c r="J85" s="205"/>
      <c r="N85" s="64"/>
      <c r="O85" s="64"/>
      <c r="P85" s="205"/>
      <c r="Q85" s="205"/>
      <c r="R85" s="205"/>
      <c r="S85" s="205"/>
      <c r="T85" s="205"/>
    </row>
    <row r="86" spans="4:20">
      <c r="D86" s="64"/>
      <c r="E86" s="64"/>
      <c r="F86" s="205"/>
      <c r="G86" s="205"/>
      <c r="H86" s="205"/>
      <c r="I86" s="205"/>
      <c r="J86" s="205"/>
      <c r="N86" s="64"/>
      <c r="O86" s="64"/>
      <c r="P86" s="205"/>
      <c r="Q86" s="205"/>
      <c r="R86" s="205"/>
      <c r="S86" s="205"/>
      <c r="T86" s="205"/>
    </row>
    <row r="87" spans="4:20">
      <c r="D87" s="64"/>
      <c r="E87" s="64"/>
      <c r="F87" s="205"/>
      <c r="G87" s="205"/>
      <c r="H87" s="205"/>
      <c r="I87" s="205"/>
      <c r="J87" s="205"/>
      <c r="N87" s="64"/>
      <c r="O87" s="64"/>
      <c r="P87" s="205"/>
      <c r="Q87" s="205"/>
      <c r="R87" s="205"/>
      <c r="S87" s="205"/>
      <c r="T87" s="205"/>
    </row>
    <row r="88" spans="4:20">
      <c r="D88" s="64"/>
      <c r="E88" s="64"/>
      <c r="F88" s="205"/>
      <c r="G88" s="205"/>
      <c r="H88" s="205"/>
      <c r="I88" s="205"/>
      <c r="J88" s="205"/>
      <c r="N88" s="64"/>
      <c r="O88" s="64"/>
      <c r="P88" s="205"/>
      <c r="Q88" s="205"/>
      <c r="R88" s="205"/>
      <c r="S88" s="205"/>
      <c r="T88" s="205"/>
    </row>
    <row r="89" spans="4:20">
      <c r="D89" s="64"/>
      <c r="E89" s="64"/>
      <c r="F89" s="205"/>
      <c r="G89" s="205"/>
      <c r="H89" s="205"/>
      <c r="I89" s="205"/>
      <c r="J89" s="205"/>
      <c r="N89" s="64"/>
      <c r="O89" s="64"/>
      <c r="P89" s="205"/>
      <c r="Q89" s="205"/>
      <c r="R89" s="205"/>
      <c r="S89" s="205"/>
      <c r="T89" s="205"/>
    </row>
    <row r="90" spans="4:20">
      <c r="D90" s="64"/>
      <c r="E90" s="64"/>
      <c r="F90" s="205"/>
      <c r="G90" s="205"/>
      <c r="H90" s="205"/>
      <c r="I90" s="205"/>
      <c r="J90" s="205"/>
      <c r="N90" s="64"/>
      <c r="O90" s="64"/>
      <c r="P90" s="205"/>
      <c r="Q90" s="205"/>
      <c r="R90" s="205"/>
      <c r="S90" s="205"/>
      <c r="T90" s="205"/>
    </row>
    <row r="91" spans="4:20">
      <c r="D91" s="64"/>
      <c r="E91" s="64"/>
      <c r="F91" s="205"/>
      <c r="G91" s="205"/>
      <c r="H91" s="205"/>
      <c r="I91" s="205"/>
      <c r="J91" s="205"/>
      <c r="N91" s="64"/>
      <c r="O91" s="64"/>
      <c r="P91" s="205"/>
      <c r="Q91" s="205"/>
      <c r="R91" s="205"/>
      <c r="S91" s="205"/>
      <c r="T91" s="205"/>
    </row>
    <row r="92" spans="4:20">
      <c r="D92" s="64"/>
      <c r="E92" s="64"/>
      <c r="F92" s="205"/>
      <c r="G92" s="205"/>
      <c r="H92" s="205"/>
      <c r="I92" s="205"/>
      <c r="J92" s="205"/>
      <c r="N92" s="64"/>
      <c r="O92" s="64"/>
      <c r="P92" s="205"/>
      <c r="Q92" s="205"/>
      <c r="R92" s="205"/>
      <c r="S92" s="205"/>
      <c r="T92" s="205"/>
    </row>
    <row r="93" spans="4:20">
      <c r="D93" s="64"/>
      <c r="E93" s="64"/>
      <c r="F93" s="205"/>
      <c r="G93" s="205"/>
      <c r="H93" s="205"/>
      <c r="I93" s="205"/>
      <c r="J93" s="205"/>
      <c r="N93" s="64"/>
      <c r="O93" s="64"/>
      <c r="P93" s="205"/>
      <c r="Q93" s="205"/>
      <c r="R93" s="205"/>
      <c r="S93" s="205"/>
      <c r="T93" s="205"/>
    </row>
    <row r="94" spans="4:20">
      <c r="D94" s="64"/>
      <c r="E94" s="64"/>
      <c r="F94" s="205"/>
      <c r="G94" s="205"/>
      <c r="H94" s="205"/>
      <c r="I94" s="205"/>
      <c r="J94" s="205"/>
      <c r="N94" s="64"/>
      <c r="O94" s="64"/>
      <c r="P94" s="205"/>
      <c r="Q94" s="205"/>
      <c r="R94" s="205"/>
      <c r="S94" s="205"/>
      <c r="T94" s="205"/>
    </row>
    <row r="95" spans="4:20">
      <c r="D95" s="64"/>
      <c r="E95" s="64"/>
      <c r="F95" s="205"/>
      <c r="G95" s="205"/>
      <c r="H95" s="205"/>
      <c r="I95" s="205"/>
      <c r="J95" s="205"/>
      <c r="N95" s="64"/>
      <c r="O95" s="64"/>
      <c r="P95" s="205"/>
      <c r="Q95" s="205"/>
      <c r="R95" s="205"/>
      <c r="S95" s="205"/>
      <c r="T95" s="205"/>
    </row>
    <row r="96" spans="4:20">
      <c r="D96" s="64"/>
      <c r="E96" s="64"/>
      <c r="F96" s="205"/>
      <c r="G96" s="205"/>
      <c r="H96" s="205"/>
      <c r="I96" s="205"/>
      <c r="J96" s="205"/>
      <c r="N96" s="64"/>
      <c r="O96" s="64"/>
      <c r="P96" s="205"/>
      <c r="Q96" s="205"/>
      <c r="R96" s="205"/>
      <c r="S96" s="205"/>
      <c r="T96" s="205"/>
    </row>
    <row r="97" spans="4:20">
      <c r="D97" s="64"/>
      <c r="E97" s="64"/>
      <c r="F97" s="205"/>
      <c r="G97" s="205"/>
      <c r="H97" s="205"/>
      <c r="I97" s="205"/>
      <c r="J97" s="205"/>
      <c r="N97" s="64"/>
      <c r="O97" s="64"/>
      <c r="P97" s="205"/>
      <c r="Q97" s="205"/>
      <c r="R97" s="205"/>
      <c r="S97" s="205"/>
      <c r="T97" s="205"/>
    </row>
    <row r="98" spans="4:20">
      <c r="D98" s="64"/>
      <c r="E98" s="64"/>
      <c r="F98" s="205"/>
      <c r="G98" s="205"/>
      <c r="H98" s="205"/>
      <c r="I98" s="205"/>
      <c r="J98" s="205"/>
      <c r="N98" s="64"/>
      <c r="O98" s="64"/>
      <c r="P98" s="205"/>
      <c r="Q98" s="205"/>
      <c r="R98" s="205"/>
      <c r="S98" s="205"/>
      <c r="T98" s="205"/>
    </row>
    <row r="99" spans="4:20">
      <c r="D99" s="64"/>
      <c r="E99" s="64"/>
      <c r="F99" s="205"/>
      <c r="G99" s="205"/>
      <c r="H99" s="205"/>
      <c r="I99" s="205"/>
      <c r="J99" s="205"/>
      <c r="N99" s="64"/>
      <c r="O99" s="64"/>
      <c r="P99" s="205"/>
      <c r="Q99" s="205"/>
      <c r="R99" s="205"/>
      <c r="S99" s="205"/>
      <c r="T99" s="205"/>
    </row>
    <row r="100" spans="4:20">
      <c r="D100" s="64"/>
      <c r="E100" s="64"/>
      <c r="F100" s="205"/>
      <c r="G100" s="205"/>
      <c r="H100" s="205"/>
      <c r="I100" s="205"/>
      <c r="J100" s="205"/>
      <c r="N100" s="64"/>
      <c r="O100" s="64"/>
      <c r="P100" s="205"/>
      <c r="Q100" s="205"/>
      <c r="R100" s="205"/>
      <c r="S100" s="205"/>
      <c r="T100" s="205"/>
    </row>
    <row r="101" spans="4:20">
      <c r="D101" s="64"/>
      <c r="E101" s="64"/>
      <c r="F101" s="205"/>
      <c r="G101" s="205"/>
      <c r="H101" s="205"/>
      <c r="I101" s="205"/>
      <c r="J101" s="205"/>
      <c r="N101" s="64"/>
      <c r="O101" s="64"/>
      <c r="P101" s="205"/>
      <c r="Q101" s="205"/>
      <c r="R101" s="205"/>
      <c r="S101" s="205"/>
      <c r="T101" s="205"/>
    </row>
    <row r="102" spans="4:20">
      <c r="D102" s="64"/>
      <c r="E102" s="64"/>
      <c r="F102" s="205"/>
      <c r="G102" s="205"/>
      <c r="H102" s="205"/>
      <c r="I102" s="205"/>
      <c r="J102" s="205"/>
      <c r="N102" s="64"/>
      <c r="O102" s="64"/>
      <c r="P102" s="205"/>
      <c r="Q102" s="205"/>
      <c r="R102" s="205"/>
      <c r="S102" s="205"/>
      <c r="T102" s="205"/>
    </row>
    <row r="103" spans="4:20">
      <c r="D103" s="64"/>
      <c r="E103" s="64"/>
      <c r="F103" s="205"/>
      <c r="G103" s="205"/>
      <c r="H103" s="205"/>
      <c r="I103" s="205"/>
      <c r="J103" s="205"/>
      <c r="N103" s="64"/>
      <c r="O103" s="64"/>
      <c r="P103" s="205"/>
      <c r="Q103" s="205"/>
      <c r="R103" s="205"/>
      <c r="S103" s="205"/>
      <c r="T103" s="205"/>
    </row>
    <row r="104" spans="4:20">
      <c r="D104" s="64"/>
      <c r="E104" s="64"/>
      <c r="F104" s="205"/>
      <c r="G104" s="205"/>
      <c r="H104" s="205"/>
      <c r="I104" s="205"/>
      <c r="J104" s="205"/>
      <c r="N104" s="64"/>
      <c r="O104" s="64"/>
      <c r="P104" s="205"/>
      <c r="Q104" s="205"/>
      <c r="R104" s="205"/>
      <c r="S104" s="205"/>
      <c r="T104" s="205"/>
    </row>
    <row r="105" spans="4:20">
      <c r="D105" s="64"/>
      <c r="E105" s="64"/>
      <c r="F105" s="205"/>
      <c r="G105" s="205"/>
      <c r="H105" s="205"/>
      <c r="I105" s="205"/>
      <c r="J105" s="205"/>
      <c r="N105" s="64"/>
      <c r="O105" s="64"/>
      <c r="P105" s="205"/>
      <c r="Q105" s="205"/>
      <c r="R105" s="205"/>
      <c r="S105" s="205"/>
      <c r="T105" s="205"/>
    </row>
    <row r="106" spans="4:20">
      <c r="D106" s="64"/>
      <c r="E106" s="64"/>
      <c r="F106" s="205"/>
      <c r="G106" s="205"/>
      <c r="H106" s="205"/>
      <c r="I106" s="205"/>
      <c r="J106" s="205"/>
      <c r="N106" s="64"/>
      <c r="O106" s="64"/>
      <c r="P106" s="205"/>
      <c r="Q106" s="205"/>
      <c r="R106" s="205"/>
      <c r="S106" s="205"/>
      <c r="T106" s="205"/>
    </row>
    <row r="107" spans="4:20">
      <c r="D107" s="64"/>
      <c r="E107" s="64"/>
      <c r="F107" s="205"/>
      <c r="G107" s="205"/>
      <c r="H107" s="205"/>
      <c r="I107" s="205"/>
      <c r="J107" s="205"/>
      <c r="N107" s="64"/>
      <c r="O107" s="64"/>
      <c r="P107" s="205"/>
      <c r="Q107" s="205"/>
      <c r="R107" s="205"/>
      <c r="S107" s="205"/>
      <c r="T107" s="205"/>
    </row>
    <row r="108" spans="4:20">
      <c r="D108" s="64"/>
      <c r="E108" s="64"/>
      <c r="F108" s="205"/>
      <c r="G108" s="205"/>
      <c r="H108" s="205"/>
      <c r="I108" s="205"/>
      <c r="J108" s="205"/>
      <c r="N108" s="64"/>
      <c r="O108" s="64"/>
      <c r="P108" s="205"/>
      <c r="Q108" s="205"/>
      <c r="R108" s="205"/>
      <c r="S108" s="205"/>
      <c r="T108" s="205"/>
    </row>
    <row r="109" spans="4:20">
      <c r="D109" s="64"/>
      <c r="E109" s="64"/>
      <c r="F109" s="205"/>
      <c r="G109" s="205"/>
      <c r="H109" s="205"/>
      <c r="I109" s="205"/>
      <c r="J109" s="205"/>
      <c r="N109" s="64"/>
      <c r="O109" s="64"/>
      <c r="P109" s="205"/>
      <c r="Q109" s="205"/>
      <c r="R109" s="205"/>
      <c r="S109" s="205"/>
      <c r="T109" s="205"/>
    </row>
    <row r="110" spans="4:20">
      <c r="D110" s="64"/>
      <c r="E110" s="64"/>
      <c r="F110" s="205"/>
      <c r="G110" s="205"/>
      <c r="H110" s="205"/>
      <c r="I110" s="205"/>
      <c r="J110" s="205"/>
      <c r="N110" s="64"/>
      <c r="O110" s="64"/>
      <c r="P110" s="205"/>
      <c r="Q110" s="205"/>
      <c r="R110" s="205"/>
      <c r="S110" s="205"/>
      <c r="T110" s="205"/>
    </row>
    <row r="111" spans="4:20">
      <c r="D111" s="64"/>
      <c r="E111" s="64"/>
      <c r="F111" s="205"/>
      <c r="G111" s="205"/>
      <c r="H111" s="205"/>
      <c r="I111" s="205"/>
      <c r="J111" s="205"/>
      <c r="N111" s="64"/>
      <c r="O111" s="64"/>
      <c r="P111" s="205"/>
      <c r="Q111" s="205"/>
      <c r="R111" s="205"/>
      <c r="S111" s="205"/>
      <c r="T111" s="205"/>
    </row>
    <row r="112" spans="4:20">
      <c r="D112" s="64"/>
      <c r="E112" s="64"/>
      <c r="F112" s="205"/>
      <c r="G112" s="205"/>
      <c r="H112" s="205"/>
      <c r="I112" s="205"/>
      <c r="J112" s="205"/>
      <c r="N112" s="64"/>
      <c r="O112" s="64"/>
      <c r="P112" s="205"/>
      <c r="Q112" s="205"/>
      <c r="R112" s="205"/>
      <c r="S112" s="205"/>
      <c r="T112" s="205"/>
    </row>
    <row r="113" spans="4:20">
      <c r="D113" s="64"/>
      <c r="E113" s="64"/>
      <c r="F113" s="205"/>
      <c r="G113" s="205"/>
      <c r="H113" s="205"/>
      <c r="I113" s="205"/>
      <c r="J113" s="205"/>
      <c r="N113" s="64"/>
      <c r="O113" s="64"/>
      <c r="P113" s="205"/>
      <c r="Q113" s="205"/>
      <c r="R113" s="205"/>
      <c r="S113" s="205"/>
      <c r="T113" s="205"/>
    </row>
    <row r="114" spans="4:20">
      <c r="D114" s="64"/>
      <c r="E114" s="64"/>
      <c r="F114" s="205"/>
      <c r="G114" s="205"/>
      <c r="H114" s="205"/>
      <c r="I114" s="205"/>
      <c r="J114" s="205"/>
      <c r="N114" s="64"/>
      <c r="O114" s="64"/>
      <c r="P114" s="205"/>
      <c r="Q114" s="205"/>
      <c r="R114" s="205"/>
      <c r="S114" s="205"/>
      <c r="T114" s="205"/>
    </row>
    <row r="115" spans="4:20">
      <c r="D115" s="64"/>
      <c r="E115" s="64"/>
      <c r="F115" s="205"/>
      <c r="G115" s="205"/>
      <c r="H115" s="205"/>
      <c r="I115" s="205"/>
      <c r="J115" s="205"/>
      <c r="N115" s="64"/>
      <c r="O115" s="64"/>
      <c r="P115" s="205"/>
      <c r="Q115" s="205"/>
      <c r="R115" s="205"/>
      <c r="S115" s="205"/>
      <c r="T115" s="205"/>
    </row>
    <row r="116" spans="4:20">
      <c r="D116" s="64"/>
      <c r="E116" s="64"/>
      <c r="F116" s="205"/>
      <c r="G116" s="205"/>
      <c r="H116" s="205"/>
      <c r="I116" s="205"/>
      <c r="J116" s="205"/>
      <c r="N116" s="64"/>
      <c r="O116" s="64"/>
      <c r="P116" s="205"/>
      <c r="Q116" s="205"/>
      <c r="R116" s="205"/>
      <c r="S116" s="205"/>
      <c r="T116" s="205"/>
    </row>
    <row r="117" spans="4:20">
      <c r="D117" s="64"/>
      <c r="E117" s="64"/>
      <c r="F117" s="205"/>
      <c r="G117" s="205"/>
      <c r="H117" s="205"/>
      <c r="I117" s="205"/>
      <c r="J117" s="205"/>
      <c r="N117" s="64"/>
      <c r="O117" s="64"/>
      <c r="P117" s="205"/>
      <c r="Q117" s="205"/>
      <c r="R117" s="205"/>
      <c r="S117" s="205"/>
      <c r="T117" s="205"/>
    </row>
    <row r="118" spans="4:20">
      <c r="D118" s="64"/>
      <c r="E118" s="64"/>
      <c r="F118" s="205"/>
      <c r="G118" s="205"/>
      <c r="H118" s="205"/>
      <c r="I118" s="205"/>
      <c r="J118" s="205"/>
      <c r="N118" s="64"/>
      <c r="O118" s="64"/>
      <c r="P118" s="205"/>
      <c r="Q118" s="205"/>
      <c r="R118" s="205"/>
      <c r="S118" s="205"/>
      <c r="T118" s="205"/>
    </row>
    <row r="119" spans="4:20">
      <c r="D119" s="64"/>
      <c r="E119" s="64"/>
      <c r="F119" s="205"/>
      <c r="G119" s="205"/>
      <c r="H119" s="205"/>
      <c r="I119" s="205"/>
      <c r="J119" s="205"/>
      <c r="N119" s="64"/>
      <c r="O119" s="64"/>
      <c r="P119" s="205"/>
      <c r="Q119" s="205"/>
      <c r="R119" s="205"/>
      <c r="S119" s="205"/>
      <c r="T119" s="205"/>
    </row>
  </sheetData>
  <sheetProtection sheet="1" objects="1" scenarios="1"/>
  <mergeCells count="278">
    <mergeCell ref="Q38:S39"/>
    <mergeCell ref="Q40:S41"/>
    <mergeCell ref="Q42:S43"/>
    <mergeCell ref="T38:T39"/>
    <mergeCell ref="T40:T41"/>
    <mergeCell ref="T42:T43"/>
    <mergeCell ref="K42:K43"/>
    <mergeCell ref="L38:N39"/>
    <mergeCell ref="L40:N41"/>
    <mergeCell ref="L42:N43"/>
    <mergeCell ref="O38:O39"/>
    <mergeCell ref="O40:O41"/>
    <mergeCell ref="O42:O43"/>
    <mergeCell ref="P38:P39"/>
    <mergeCell ref="P40:P41"/>
    <mergeCell ref="P42:P43"/>
    <mergeCell ref="A38:A39"/>
    <mergeCell ref="A40:A41"/>
    <mergeCell ref="A42:A43"/>
    <mergeCell ref="B38:D39"/>
    <mergeCell ref="B40:D41"/>
    <mergeCell ref="B42:D43"/>
    <mergeCell ref="E38:E39"/>
    <mergeCell ref="E40:E41"/>
    <mergeCell ref="E42:E43"/>
    <mergeCell ref="K6:L6"/>
    <mergeCell ref="M6:T6"/>
    <mergeCell ref="K1:N1"/>
    <mergeCell ref="K2:T2"/>
    <mergeCell ref="K3:T3"/>
    <mergeCell ref="K4:L4"/>
    <mergeCell ref="M4:T4"/>
    <mergeCell ref="A1:D1"/>
    <mergeCell ref="A2:J2"/>
    <mergeCell ref="A3:J3"/>
    <mergeCell ref="A4:B4"/>
    <mergeCell ref="C4:J4"/>
    <mergeCell ref="A5:B5"/>
    <mergeCell ref="C5:J5"/>
    <mergeCell ref="A6:B6"/>
    <mergeCell ref="C6:J6"/>
    <mergeCell ref="K5:L5"/>
    <mergeCell ref="M5:T5"/>
    <mergeCell ref="A12:B12"/>
    <mergeCell ref="F12:J12"/>
    <mergeCell ref="A7:B7"/>
    <mergeCell ref="C7:I7"/>
    <mergeCell ref="C8:I8"/>
    <mergeCell ref="A11:B11"/>
    <mergeCell ref="C11:D11"/>
    <mergeCell ref="F11:J11"/>
    <mergeCell ref="C9:J9"/>
    <mergeCell ref="C10:J10"/>
    <mergeCell ref="A13:B14"/>
    <mergeCell ref="D13:E13"/>
    <mergeCell ref="G13:H13"/>
    <mergeCell ref="I13:J13"/>
    <mergeCell ref="C14:F14"/>
    <mergeCell ref="G14:H14"/>
    <mergeCell ref="I14:J14"/>
    <mergeCell ref="A15:B15"/>
    <mergeCell ref="C15:F15"/>
    <mergeCell ref="H15:J15"/>
    <mergeCell ref="B20:C20"/>
    <mergeCell ref="A21:B21"/>
    <mergeCell ref="C21:F21"/>
    <mergeCell ref="G21:I21"/>
    <mergeCell ref="A22:A23"/>
    <mergeCell ref="E22:E23"/>
    <mergeCell ref="F22:F23"/>
    <mergeCell ref="A16:B16"/>
    <mergeCell ref="C16:F16"/>
    <mergeCell ref="H16:J16"/>
    <mergeCell ref="A17:B17"/>
    <mergeCell ref="C17:F17"/>
    <mergeCell ref="G17:J17"/>
    <mergeCell ref="A18:B18"/>
    <mergeCell ref="C18:F18"/>
    <mergeCell ref="G18:J18"/>
    <mergeCell ref="J28:J29"/>
    <mergeCell ref="B28:D29"/>
    <mergeCell ref="G28:I29"/>
    <mergeCell ref="A26:A27"/>
    <mergeCell ref="E26:E27"/>
    <mergeCell ref="F26:F27"/>
    <mergeCell ref="J22:J23"/>
    <mergeCell ref="A24:A25"/>
    <mergeCell ref="E24:E25"/>
    <mergeCell ref="F24:F25"/>
    <mergeCell ref="J24:J25"/>
    <mergeCell ref="B24:D25"/>
    <mergeCell ref="B22:D23"/>
    <mergeCell ref="G22:I23"/>
    <mergeCell ref="J26:J27"/>
    <mergeCell ref="B26:D27"/>
    <mergeCell ref="G24:I25"/>
    <mergeCell ref="G26:I27"/>
    <mergeCell ref="A30:A31"/>
    <mergeCell ref="E30:E31"/>
    <mergeCell ref="F30:F31"/>
    <mergeCell ref="B30:D31"/>
    <mergeCell ref="G30:I31"/>
    <mergeCell ref="A34:A35"/>
    <mergeCell ref="E34:E35"/>
    <mergeCell ref="F34:F35"/>
    <mergeCell ref="A28:A29"/>
    <mergeCell ref="E28:E29"/>
    <mergeCell ref="F28:F29"/>
    <mergeCell ref="A32:A33"/>
    <mergeCell ref="E32:E33"/>
    <mergeCell ref="F32:F33"/>
    <mergeCell ref="G32:I33"/>
    <mergeCell ref="G34:I35"/>
    <mergeCell ref="F38:F39"/>
    <mergeCell ref="F40:F41"/>
    <mergeCell ref="F42:F43"/>
    <mergeCell ref="G38:I39"/>
    <mergeCell ref="G40:I41"/>
    <mergeCell ref="G42:I43"/>
    <mergeCell ref="J38:J39"/>
    <mergeCell ref="J40:J41"/>
    <mergeCell ref="J42:J43"/>
    <mergeCell ref="K7:L7"/>
    <mergeCell ref="M7:S7"/>
    <mergeCell ref="M8:S8"/>
    <mergeCell ref="K17:L17"/>
    <mergeCell ref="M17:P17"/>
    <mergeCell ref="Q17:T17"/>
    <mergeCell ref="K15:L15"/>
    <mergeCell ref="M15:P15"/>
    <mergeCell ref="R15:T15"/>
    <mergeCell ref="K16:L16"/>
    <mergeCell ref="M16:P16"/>
    <mergeCell ref="R16:T16"/>
    <mergeCell ref="Q13:R13"/>
    <mergeCell ref="P12:T12"/>
    <mergeCell ref="K13:L14"/>
    <mergeCell ref="N13:O13"/>
    <mergeCell ref="M9:T9"/>
    <mergeCell ref="M10:T10"/>
    <mergeCell ref="S13:T13"/>
    <mergeCell ref="M14:P14"/>
    <mergeCell ref="Q14:R14"/>
    <mergeCell ref="S14:T14"/>
    <mergeCell ref="K11:L11"/>
    <mergeCell ref="M11:N11"/>
    <mergeCell ref="A54:J54"/>
    <mergeCell ref="A52:A53"/>
    <mergeCell ref="E52:E53"/>
    <mergeCell ref="F52:F53"/>
    <mergeCell ref="A36:A37"/>
    <mergeCell ref="E36:E37"/>
    <mergeCell ref="F36:F37"/>
    <mergeCell ref="Q21:S21"/>
    <mergeCell ref="J30:J31"/>
    <mergeCell ref="K22:K23"/>
    <mergeCell ref="O22:O23"/>
    <mergeCell ref="J32:J33"/>
    <mergeCell ref="J34:J35"/>
    <mergeCell ref="B32:D33"/>
    <mergeCell ref="J36:J37"/>
    <mergeCell ref="J52:J53"/>
    <mergeCell ref="B36:D37"/>
    <mergeCell ref="B52:D53"/>
    <mergeCell ref="G36:I37"/>
    <mergeCell ref="G52:I53"/>
    <mergeCell ref="B34:D35"/>
    <mergeCell ref="P22:P23"/>
    <mergeCell ref="Q36:S37"/>
    <mergeCell ref="L52:N53"/>
    <mergeCell ref="L22:N23"/>
    <mergeCell ref="Q22:S23"/>
    <mergeCell ref="L24:N25"/>
    <mergeCell ref="Q24:S25"/>
    <mergeCell ref="L26:N27"/>
    <mergeCell ref="Q26:S27"/>
    <mergeCell ref="K18:L18"/>
    <mergeCell ref="M18:P18"/>
    <mergeCell ref="Q18:T18"/>
    <mergeCell ref="L20:M20"/>
    <mergeCell ref="K21:L21"/>
    <mergeCell ref="M21:P21"/>
    <mergeCell ref="P11:T11"/>
    <mergeCell ref="K12:L12"/>
    <mergeCell ref="Q34:S35"/>
    <mergeCell ref="L30:N31"/>
    <mergeCell ref="Q30:S31"/>
    <mergeCell ref="K24:K25"/>
    <mergeCell ref="O24:O25"/>
    <mergeCell ref="P24:P25"/>
    <mergeCell ref="T24:T25"/>
    <mergeCell ref="K26:K27"/>
    <mergeCell ref="O26:O27"/>
    <mergeCell ref="P26:P27"/>
    <mergeCell ref="T26:T27"/>
    <mergeCell ref="K28:K29"/>
    <mergeCell ref="O28:O29"/>
    <mergeCell ref="P28:P29"/>
    <mergeCell ref="T28:T29"/>
    <mergeCell ref="K30:K31"/>
    <mergeCell ref="O30:O31"/>
    <mergeCell ref="P30:P31"/>
    <mergeCell ref="T30:T31"/>
    <mergeCell ref="L28:N29"/>
    <mergeCell ref="Q28:S29"/>
    <mergeCell ref="T22:T23"/>
    <mergeCell ref="Q52:S53"/>
    <mergeCell ref="K32:K33"/>
    <mergeCell ref="O32:O33"/>
    <mergeCell ref="P32:P33"/>
    <mergeCell ref="K54:T54"/>
    <mergeCell ref="K36:K37"/>
    <mergeCell ref="O36:O37"/>
    <mergeCell ref="P36:P37"/>
    <mergeCell ref="T36:T37"/>
    <mergeCell ref="K52:K53"/>
    <mergeCell ref="O52:O53"/>
    <mergeCell ref="P52:P53"/>
    <mergeCell ref="T52:T53"/>
    <mergeCell ref="L36:N37"/>
    <mergeCell ref="T32:T33"/>
    <mergeCell ref="K34:K35"/>
    <mergeCell ref="O34:O35"/>
    <mergeCell ref="P34:P35"/>
    <mergeCell ref="T34:T35"/>
    <mergeCell ref="L32:N33"/>
    <mergeCell ref="Q32:S33"/>
    <mergeCell ref="L34:N35"/>
    <mergeCell ref="K38:K39"/>
    <mergeCell ref="K40:K41"/>
    <mergeCell ref="A44:A45"/>
    <mergeCell ref="A46:A47"/>
    <mergeCell ref="A48:A49"/>
    <mergeCell ref="A50:A51"/>
    <mergeCell ref="B44:D45"/>
    <mergeCell ref="B46:D47"/>
    <mergeCell ref="B48:D49"/>
    <mergeCell ref="B50:D51"/>
    <mergeCell ref="E44:E45"/>
    <mergeCell ref="E46:E47"/>
    <mergeCell ref="E48:E49"/>
    <mergeCell ref="E50:E51"/>
    <mergeCell ref="F44:F45"/>
    <mergeCell ref="F46:F47"/>
    <mergeCell ref="F48:F49"/>
    <mergeCell ref="F50:F51"/>
    <mergeCell ref="G44:I45"/>
    <mergeCell ref="G46:I47"/>
    <mergeCell ref="G48:I49"/>
    <mergeCell ref="G50:I51"/>
    <mergeCell ref="J44:J45"/>
    <mergeCell ref="J46:J47"/>
    <mergeCell ref="J48:J49"/>
    <mergeCell ref="J50:J51"/>
    <mergeCell ref="K44:K45"/>
    <mergeCell ref="K46:K47"/>
    <mergeCell ref="K48:K49"/>
    <mergeCell ref="K50:K51"/>
    <mergeCell ref="L44:N45"/>
    <mergeCell ref="L46:N47"/>
    <mergeCell ref="L48:N49"/>
    <mergeCell ref="L50:N51"/>
    <mergeCell ref="O44:O45"/>
    <mergeCell ref="O46:O47"/>
    <mergeCell ref="O48:O49"/>
    <mergeCell ref="O50:O51"/>
    <mergeCell ref="P44:P45"/>
    <mergeCell ref="P46:P47"/>
    <mergeCell ref="P48:P49"/>
    <mergeCell ref="P50:P51"/>
    <mergeCell ref="Q44:S45"/>
    <mergeCell ref="Q46:S47"/>
    <mergeCell ref="Q48:S49"/>
    <mergeCell ref="Q50:S51"/>
    <mergeCell ref="T44:T45"/>
    <mergeCell ref="T46:T47"/>
    <mergeCell ref="T48:T49"/>
    <mergeCell ref="T50:T51"/>
  </mergeCells>
  <phoneticPr fontId="1"/>
  <conditionalFormatting sqref="H20">
    <cfRule type="cellIs" dxfId="8" priority="5" stopIfTrue="1" operator="equal">
      <formula>0</formula>
    </cfRule>
    <cfRule type="cellIs" dxfId="7" priority="6" stopIfTrue="1" operator="equal">
      <formula>0</formula>
    </cfRule>
    <cfRule type="cellIs" dxfId="6" priority="7" stopIfTrue="1" operator="equal">
      <formula>0</formula>
    </cfRule>
    <cfRule type="cellIs" dxfId="5" priority="8" stopIfTrue="1" operator="equal">
      <formula>0</formula>
    </cfRule>
  </conditionalFormatting>
  <conditionalFormatting sqref="R20">
    <cfRule type="cellIs" dxfId="4" priority="1" stopIfTrue="1" operator="equal">
      <formula>0</formula>
    </cfRule>
    <cfRule type="cellIs" dxfId="3" priority="2" stopIfTrue="1" operator="equal">
      <formula>0</formula>
    </cfRule>
    <cfRule type="cellIs" dxfId="2" priority="3" stopIfTrue="1" operator="equal">
      <formula>0</formula>
    </cfRule>
    <cfRule type="cellIs" dxfId="1" priority="4" stopIfTrue="1" operator="equal">
      <formula>0</formula>
    </cfRule>
  </conditionalFormatting>
  <dataValidations count="1">
    <dataValidation type="list" allowBlank="1" showInputMessage="1" showErrorMessage="1" sqref="WVR983078:WVR983093 O24:O53 J24:J53 O196646:O196661 O262182:O262197 O327718:O327733 O393254:O393269 O458790:O458805 O524326:O524341 O589862:O589877 O655398:O655413 O720934:O720949 O786470:O786485 O852006:O852021 O917542:O917557 O983078:O983093 O65574:O65589 T65574:T65589 T131110:T131125 T196646:T196661 T262182:T262197 T327718:T327733 T393254:T393269 T458790:T458805 T524326:T524341 T589862:T589877 T655398:T655413 T720934:T720949 T786470:T786485 T852006:T852021 T917542:T917557 T983078:T983093 O131110:O131125 JA24:JA53 SW24:SW53 ACS24:ACS53 AMO24:AMO53 AWK24:AWK53 BGG24:BGG53 BQC24:BQC53 BZY24:BZY53 CJU24:CJU53 CTQ24:CTQ53 DDM24:DDM53 DNI24:DNI53 DXE24:DXE53 EHA24:EHA53 EQW24:EQW53 FAS24:FAS53 FKO24:FKO53 FUK24:FUK53 GEG24:GEG53 GOC24:GOC53 GXY24:GXY53 HHU24:HHU53 HRQ24:HRQ53 IBM24:IBM53 ILI24:ILI53 IVE24:IVE53 JFA24:JFA53 JOW24:JOW53 JYS24:JYS53 KIO24:KIO53 KSK24:KSK53 LCG24:LCG53 LMC24:LMC53 LVY24:LVY53 MFU24:MFU53 MPQ24:MPQ53 MZM24:MZM53 NJI24:NJI53 NTE24:NTE53 ODA24:ODA53 OMW24:OMW53 OWS24:OWS53 PGO24:PGO53 PQK24:PQK53 QAG24:QAG53 QKC24:QKC53 QTY24:QTY53 RDU24:RDU53 RNQ24:RNQ53 RXM24:RXM53 SHI24:SHI53 SRE24:SRE53 TBA24:TBA53 TKW24:TKW53 TUS24:TUS53 UEO24:UEO53 UOK24:UOK53 UYG24:UYG53 VIC24:VIC53 VRY24:VRY53 WBU24:WBU53 WLQ24:WLQ53 WVM24:WVM53 E65574:E65589 JA65574:JA65589 SW65574:SW65589 ACS65574:ACS65589 AMO65574:AMO65589 AWK65574:AWK65589 BGG65574:BGG65589 BQC65574:BQC65589 BZY65574:BZY65589 CJU65574:CJU65589 CTQ65574:CTQ65589 DDM65574:DDM65589 DNI65574:DNI65589 DXE65574:DXE65589 EHA65574:EHA65589 EQW65574:EQW65589 FAS65574:FAS65589 FKO65574:FKO65589 FUK65574:FUK65589 GEG65574:GEG65589 GOC65574:GOC65589 GXY65574:GXY65589 HHU65574:HHU65589 HRQ65574:HRQ65589 IBM65574:IBM65589 ILI65574:ILI65589 IVE65574:IVE65589 JFA65574:JFA65589 JOW65574:JOW65589 JYS65574:JYS65589 KIO65574:KIO65589 KSK65574:KSK65589 LCG65574:LCG65589 LMC65574:LMC65589 LVY65574:LVY65589 MFU65574:MFU65589 MPQ65574:MPQ65589 MZM65574:MZM65589 NJI65574:NJI65589 NTE65574:NTE65589 ODA65574:ODA65589 OMW65574:OMW65589 OWS65574:OWS65589 PGO65574:PGO65589 PQK65574:PQK65589 QAG65574:QAG65589 QKC65574:QKC65589 QTY65574:QTY65589 RDU65574:RDU65589 RNQ65574:RNQ65589 RXM65574:RXM65589 SHI65574:SHI65589 SRE65574:SRE65589 TBA65574:TBA65589 TKW65574:TKW65589 TUS65574:TUS65589 UEO65574:UEO65589 UOK65574:UOK65589 UYG65574:UYG65589 VIC65574:VIC65589 VRY65574:VRY65589 WBU65574:WBU65589 WLQ65574:WLQ65589 WVM65574:WVM65589 E131110:E131125 JA131110:JA131125 SW131110:SW131125 ACS131110:ACS131125 AMO131110:AMO131125 AWK131110:AWK131125 BGG131110:BGG131125 BQC131110:BQC131125 BZY131110:BZY131125 CJU131110:CJU131125 CTQ131110:CTQ131125 DDM131110:DDM131125 DNI131110:DNI131125 DXE131110:DXE131125 EHA131110:EHA131125 EQW131110:EQW131125 FAS131110:FAS131125 FKO131110:FKO131125 FUK131110:FUK131125 GEG131110:GEG131125 GOC131110:GOC131125 GXY131110:GXY131125 HHU131110:HHU131125 HRQ131110:HRQ131125 IBM131110:IBM131125 ILI131110:ILI131125 IVE131110:IVE131125 JFA131110:JFA131125 JOW131110:JOW131125 JYS131110:JYS131125 KIO131110:KIO131125 KSK131110:KSK131125 LCG131110:LCG131125 LMC131110:LMC131125 LVY131110:LVY131125 MFU131110:MFU131125 MPQ131110:MPQ131125 MZM131110:MZM131125 NJI131110:NJI131125 NTE131110:NTE131125 ODA131110:ODA131125 OMW131110:OMW131125 OWS131110:OWS131125 PGO131110:PGO131125 PQK131110:PQK131125 QAG131110:QAG131125 QKC131110:QKC131125 QTY131110:QTY131125 RDU131110:RDU131125 RNQ131110:RNQ131125 RXM131110:RXM131125 SHI131110:SHI131125 SRE131110:SRE131125 TBA131110:TBA131125 TKW131110:TKW131125 TUS131110:TUS131125 UEO131110:UEO131125 UOK131110:UOK131125 UYG131110:UYG131125 VIC131110:VIC131125 VRY131110:VRY131125 WBU131110:WBU131125 WLQ131110:WLQ131125 WVM131110:WVM131125 E196646:E196661 JA196646:JA196661 SW196646:SW196661 ACS196646:ACS196661 AMO196646:AMO196661 AWK196646:AWK196661 BGG196646:BGG196661 BQC196646:BQC196661 BZY196646:BZY196661 CJU196646:CJU196661 CTQ196646:CTQ196661 DDM196646:DDM196661 DNI196646:DNI196661 DXE196646:DXE196661 EHA196646:EHA196661 EQW196646:EQW196661 FAS196646:FAS196661 FKO196646:FKO196661 FUK196646:FUK196661 GEG196646:GEG196661 GOC196646:GOC196661 GXY196646:GXY196661 HHU196646:HHU196661 HRQ196646:HRQ196661 IBM196646:IBM196661 ILI196646:ILI196661 IVE196646:IVE196661 JFA196646:JFA196661 JOW196646:JOW196661 JYS196646:JYS196661 KIO196646:KIO196661 KSK196646:KSK196661 LCG196646:LCG196661 LMC196646:LMC196661 LVY196646:LVY196661 MFU196646:MFU196661 MPQ196646:MPQ196661 MZM196646:MZM196661 NJI196646:NJI196661 NTE196646:NTE196661 ODA196646:ODA196661 OMW196646:OMW196661 OWS196646:OWS196661 PGO196646:PGO196661 PQK196646:PQK196661 QAG196646:QAG196661 QKC196646:QKC196661 QTY196646:QTY196661 RDU196646:RDU196661 RNQ196646:RNQ196661 RXM196646:RXM196661 SHI196646:SHI196661 SRE196646:SRE196661 TBA196646:TBA196661 TKW196646:TKW196661 TUS196646:TUS196661 UEO196646:UEO196661 UOK196646:UOK196661 UYG196646:UYG196661 VIC196646:VIC196661 VRY196646:VRY196661 WBU196646:WBU196661 WLQ196646:WLQ196661 WVM196646:WVM196661 E262182:E262197 JA262182:JA262197 SW262182:SW262197 ACS262182:ACS262197 AMO262182:AMO262197 AWK262182:AWK262197 BGG262182:BGG262197 BQC262182:BQC262197 BZY262182:BZY262197 CJU262182:CJU262197 CTQ262182:CTQ262197 DDM262182:DDM262197 DNI262182:DNI262197 DXE262182:DXE262197 EHA262182:EHA262197 EQW262182:EQW262197 FAS262182:FAS262197 FKO262182:FKO262197 FUK262182:FUK262197 GEG262182:GEG262197 GOC262182:GOC262197 GXY262182:GXY262197 HHU262182:HHU262197 HRQ262182:HRQ262197 IBM262182:IBM262197 ILI262182:ILI262197 IVE262182:IVE262197 JFA262182:JFA262197 JOW262182:JOW262197 JYS262182:JYS262197 KIO262182:KIO262197 KSK262182:KSK262197 LCG262182:LCG262197 LMC262182:LMC262197 LVY262182:LVY262197 MFU262182:MFU262197 MPQ262182:MPQ262197 MZM262182:MZM262197 NJI262182:NJI262197 NTE262182:NTE262197 ODA262182:ODA262197 OMW262182:OMW262197 OWS262182:OWS262197 PGO262182:PGO262197 PQK262182:PQK262197 QAG262182:QAG262197 QKC262182:QKC262197 QTY262182:QTY262197 RDU262182:RDU262197 RNQ262182:RNQ262197 RXM262182:RXM262197 SHI262182:SHI262197 SRE262182:SRE262197 TBA262182:TBA262197 TKW262182:TKW262197 TUS262182:TUS262197 UEO262182:UEO262197 UOK262182:UOK262197 UYG262182:UYG262197 VIC262182:VIC262197 VRY262182:VRY262197 WBU262182:WBU262197 WLQ262182:WLQ262197 WVM262182:WVM262197 E327718:E327733 JA327718:JA327733 SW327718:SW327733 ACS327718:ACS327733 AMO327718:AMO327733 AWK327718:AWK327733 BGG327718:BGG327733 BQC327718:BQC327733 BZY327718:BZY327733 CJU327718:CJU327733 CTQ327718:CTQ327733 DDM327718:DDM327733 DNI327718:DNI327733 DXE327718:DXE327733 EHA327718:EHA327733 EQW327718:EQW327733 FAS327718:FAS327733 FKO327718:FKO327733 FUK327718:FUK327733 GEG327718:GEG327733 GOC327718:GOC327733 GXY327718:GXY327733 HHU327718:HHU327733 HRQ327718:HRQ327733 IBM327718:IBM327733 ILI327718:ILI327733 IVE327718:IVE327733 JFA327718:JFA327733 JOW327718:JOW327733 JYS327718:JYS327733 KIO327718:KIO327733 KSK327718:KSK327733 LCG327718:LCG327733 LMC327718:LMC327733 LVY327718:LVY327733 MFU327718:MFU327733 MPQ327718:MPQ327733 MZM327718:MZM327733 NJI327718:NJI327733 NTE327718:NTE327733 ODA327718:ODA327733 OMW327718:OMW327733 OWS327718:OWS327733 PGO327718:PGO327733 PQK327718:PQK327733 QAG327718:QAG327733 QKC327718:QKC327733 QTY327718:QTY327733 RDU327718:RDU327733 RNQ327718:RNQ327733 RXM327718:RXM327733 SHI327718:SHI327733 SRE327718:SRE327733 TBA327718:TBA327733 TKW327718:TKW327733 TUS327718:TUS327733 UEO327718:UEO327733 UOK327718:UOK327733 UYG327718:UYG327733 VIC327718:VIC327733 VRY327718:VRY327733 WBU327718:WBU327733 WLQ327718:WLQ327733 WVM327718:WVM327733 E393254:E393269 JA393254:JA393269 SW393254:SW393269 ACS393254:ACS393269 AMO393254:AMO393269 AWK393254:AWK393269 BGG393254:BGG393269 BQC393254:BQC393269 BZY393254:BZY393269 CJU393254:CJU393269 CTQ393254:CTQ393269 DDM393254:DDM393269 DNI393254:DNI393269 DXE393254:DXE393269 EHA393254:EHA393269 EQW393254:EQW393269 FAS393254:FAS393269 FKO393254:FKO393269 FUK393254:FUK393269 GEG393254:GEG393269 GOC393254:GOC393269 GXY393254:GXY393269 HHU393254:HHU393269 HRQ393254:HRQ393269 IBM393254:IBM393269 ILI393254:ILI393269 IVE393254:IVE393269 JFA393254:JFA393269 JOW393254:JOW393269 JYS393254:JYS393269 KIO393254:KIO393269 KSK393254:KSK393269 LCG393254:LCG393269 LMC393254:LMC393269 LVY393254:LVY393269 MFU393254:MFU393269 MPQ393254:MPQ393269 MZM393254:MZM393269 NJI393254:NJI393269 NTE393254:NTE393269 ODA393254:ODA393269 OMW393254:OMW393269 OWS393254:OWS393269 PGO393254:PGO393269 PQK393254:PQK393269 QAG393254:QAG393269 QKC393254:QKC393269 QTY393254:QTY393269 RDU393254:RDU393269 RNQ393254:RNQ393269 RXM393254:RXM393269 SHI393254:SHI393269 SRE393254:SRE393269 TBA393254:TBA393269 TKW393254:TKW393269 TUS393254:TUS393269 UEO393254:UEO393269 UOK393254:UOK393269 UYG393254:UYG393269 VIC393254:VIC393269 VRY393254:VRY393269 WBU393254:WBU393269 WLQ393254:WLQ393269 WVM393254:WVM393269 E458790:E458805 JA458790:JA458805 SW458790:SW458805 ACS458790:ACS458805 AMO458790:AMO458805 AWK458790:AWK458805 BGG458790:BGG458805 BQC458790:BQC458805 BZY458790:BZY458805 CJU458790:CJU458805 CTQ458790:CTQ458805 DDM458790:DDM458805 DNI458790:DNI458805 DXE458790:DXE458805 EHA458790:EHA458805 EQW458790:EQW458805 FAS458790:FAS458805 FKO458790:FKO458805 FUK458790:FUK458805 GEG458790:GEG458805 GOC458790:GOC458805 GXY458790:GXY458805 HHU458790:HHU458805 HRQ458790:HRQ458805 IBM458790:IBM458805 ILI458790:ILI458805 IVE458790:IVE458805 JFA458790:JFA458805 JOW458790:JOW458805 JYS458790:JYS458805 KIO458790:KIO458805 KSK458790:KSK458805 LCG458790:LCG458805 LMC458790:LMC458805 LVY458790:LVY458805 MFU458790:MFU458805 MPQ458790:MPQ458805 MZM458790:MZM458805 NJI458790:NJI458805 NTE458790:NTE458805 ODA458790:ODA458805 OMW458790:OMW458805 OWS458790:OWS458805 PGO458790:PGO458805 PQK458790:PQK458805 QAG458790:QAG458805 QKC458790:QKC458805 QTY458790:QTY458805 RDU458790:RDU458805 RNQ458790:RNQ458805 RXM458790:RXM458805 SHI458790:SHI458805 SRE458790:SRE458805 TBA458790:TBA458805 TKW458790:TKW458805 TUS458790:TUS458805 UEO458790:UEO458805 UOK458790:UOK458805 UYG458790:UYG458805 VIC458790:VIC458805 VRY458790:VRY458805 WBU458790:WBU458805 WLQ458790:WLQ458805 WVM458790:WVM458805 E524326:E524341 JA524326:JA524341 SW524326:SW524341 ACS524326:ACS524341 AMO524326:AMO524341 AWK524326:AWK524341 BGG524326:BGG524341 BQC524326:BQC524341 BZY524326:BZY524341 CJU524326:CJU524341 CTQ524326:CTQ524341 DDM524326:DDM524341 DNI524326:DNI524341 DXE524326:DXE524341 EHA524326:EHA524341 EQW524326:EQW524341 FAS524326:FAS524341 FKO524326:FKO524341 FUK524326:FUK524341 GEG524326:GEG524341 GOC524326:GOC524341 GXY524326:GXY524341 HHU524326:HHU524341 HRQ524326:HRQ524341 IBM524326:IBM524341 ILI524326:ILI524341 IVE524326:IVE524341 JFA524326:JFA524341 JOW524326:JOW524341 JYS524326:JYS524341 KIO524326:KIO524341 KSK524326:KSK524341 LCG524326:LCG524341 LMC524326:LMC524341 LVY524326:LVY524341 MFU524326:MFU524341 MPQ524326:MPQ524341 MZM524326:MZM524341 NJI524326:NJI524341 NTE524326:NTE524341 ODA524326:ODA524341 OMW524326:OMW524341 OWS524326:OWS524341 PGO524326:PGO524341 PQK524326:PQK524341 QAG524326:QAG524341 QKC524326:QKC524341 QTY524326:QTY524341 RDU524326:RDU524341 RNQ524326:RNQ524341 RXM524326:RXM524341 SHI524326:SHI524341 SRE524326:SRE524341 TBA524326:TBA524341 TKW524326:TKW524341 TUS524326:TUS524341 UEO524326:UEO524341 UOK524326:UOK524341 UYG524326:UYG524341 VIC524326:VIC524341 VRY524326:VRY524341 WBU524326:WBU524341 WLQ524326:WLQ524341 WVM524326:WVM524341 E589862:E589877 JA589862:JA589877 SW589862:SW589877 ACS589862:ACS589877 AMO589862:AMO589877 AWK589862:AWK589877 BGG589862:BGG589877 BQC589862:BQC589877 BZY589862:BZY589877 CJU589862:CJU589877 CTQ589862:CTQ589877 DDM589862:DDM589877 DNI589862:DNI589877 DXE589862:DXE589877 EHA589862:EHA589877 EQW589862:EQW589877 FAS589862:FAS589877 FKO589862:FKO589877 FUK589862:FUK589877 GEG589862:GEG589877 GOC589862:GOC589877 GXY589862:GXY589877 HHU589862:HHU589877 HRQ589862:HRQ589877 IBM589862:IBM589877 ILI589862:ILI589877 IVE589862:IVE589877 JFA589862:JFA589877 JOW589862:JOW589877 JYS589862:JYS589877 KIO589862:KIO589877 KSK589862:KSK589877 LCG589862:LCG589877 LMC589862:LMC589877 LVY589862:LVY589877 MFU589862:MFU589877 MPQ589862:MPQ589877 MZM589862:MZM589877 NJI589862:NJI589877 NTE589862:NTE589877 ODA589862:ODA589877 OMW589862:OMW589877 OWS589862:OWS589877 PGO589862:PGO589877 PQK589862:PQK589877 QAG589862:QAG589877 QKC589862:QKC589877 QTY589862:QTY589877 RDU589862:RDU589877 RNQ589862:RNQ589877 RXM589862:RXM589877 SHI589862:SHI589877 SRE589862:SRE589877 TBA589862:TBA589877 TKW589862:TKW589877 TUS589862:TUS589877 UEO589862:UEO589877 UOK589862:UOK589877 UYG589862:UYG589877 VIC589862:VIC589877 VRY589862:VRY589877 WBU589862:WBU589877 WLQ589862:WLQ589877 WVM589862:WVM589877 E655398:E655413 JA655398:JA655413 SW655398:SW655413 ACS655398:ACS655413 AMO655398:AMO655413 AWK655398:AWK655413 BGG655398:BGG655413 BQC655398:BQC655413 BZY655398:BZY655413 CJU655398:CJU655413 CTQ655398:CTQ655413 DDM655398:DDM655413 DNI655398:DNI655413 DXE655398:DXE655413 EHA655398:EHA655413 EQW655398:EQW655413 FAS655398:FAS655413 FKO655398:FKO655413 FUK655398:FUK655413 GEG655398:GEG655413 GOC655398:GOC655413 GXY655398:GXY655413 HHU655398:HHU655413 HRQ655398:HRQ655413 IBM655398:IBM655413 ILI655398:ILI655413 IVE655398:IVE655413 JFA655398:JFA655413 JOW655398:JOW655413 JYS655398:JYS655413 KIO655398:KIO655413 KSK655398:KSK655413 LCG655398:LCG655413 LMC655398:LMC655413 LVY655398:LVY655413 MFU655398:MFU655413 MPQ655398:MPQ655413 MZM655398:MZM655413 NJI655398:NJI655413 NTE655398:NTE655413 ODA655398:ODA655413 OMW655398:OMW655413 OWS655398:OWS655413 PGO655398:PGO655413 PQK655398:PQK655413 QAG655398:QAG655413 QKC655398:QKC655413 QTY655398:QTY655413 RDU655398:RDU655413 RNQ655398:RNQ655413 RXM655398:RXM655413 SHI655398:SHI655413 SRE655398:SRE655413 TBA655398:TBA655413 TKW655398:TKW655413 TUS655398:TUS655413 UEO655398:UEO655413 UOK655398:UOK655413 UYG655398:UYG655413 VIC655398:VIC655413 VRY655398:VRY655413 WBU655398:WBU655413 WLQ655398:WLQ655413 WVM655398:WVM655413 E720934:E720949 JA720934:JA720949 SW720934:SW720949 ACS720934:ACS720949 AMO720934:AMO720949 AWK720934:AWK720949 BGG720934:BGG720949 BQC720934:BQC720949 BZY720934:BZY720949 CJU720934:CJU720949 CTQ720934:CTQ720949 DDM720934:DDM720949 DNI720934:DNI720949 DXE720934:DXE720949 EHA720934:EHA720949 EQW720934:EQW720949 FAS720934:FAS720949 FKO720934:FKO720949 FUK720934:FUK720949 GEG720934:GEG720949 GOC720934:GOC720949 GXY720934:GXY720949 HHU720934:HHU720949 HRQ720934:HRQ720949 IBM720934:IBM720949 ILI720934:ILI720949 IVE720934:IVE720949 JFA720934:JFA720949 JOW720934:JOW720949 JYS720934:JYS720949 KIO720934:KIO720949 KSK720934:KSK720949 LCG720934:LCG720949 LMC720934:LMC720949 LVY720934:LVY720949 MFU720934:MFU720949 MPQ720934:MPQ720949 MZM720934:MZM720949 NJI720934:NJI720949 NTE720934:NTE720949 ODA720934:ODA720949 OMW720934:OMW720949 OWS720934:OWS720949 PGO720934:PGO720949 PQK720934:PQK720949 QAG720934:QAG720949 QKC720934:QKC720949 QTY720934:QTY720949 RDU720934:RDU720949 RNQ720934:RNQ720949 RXM720934:RXM720949 SHI720934:SHI720949 SRE720934:SRE720949 TBA720934:TBA720949 TKW720934:TKW720949 TUS720934:TUS720949 UEO720934:UEO720949 UOK720934:UOK720949 UYG720934:UYG720949 VIC720934:VIC720949 VRY720934:VRY720949 WBU720934:WBU720949 WLQ720934:WLQ720949 WVM720934:WVM720949 E786470:E786485 JA786470:JA786485 SW786470:SW786485 ACS786470:ACS786485 AMO786470:AMO786485 AWK786470:AWK786485 BGG786470:BGG786485 BQC786470:BQC786485 BZY786470:BZY786485 CJU786470:CJU786485 CTQ786470:CTQ786485 DDM786470:DDM786485 DNI786470:DNI786485 DXE786470:DXE786485 EHA786470:EHA786485 EQW786470:EQW786485 FAS786470:FAS786485 FKO786470:FKO786485 FUK786470:FUK786485 GEG786470:GEG786485 GOC786470:GOC786485 GXY786470:GXY786485 HHU786470:HHU786485 HRQ786470:HRQ786485 IBM786470:IBM786485 ILI786470:ILI786485 IVE786470:IVE786485 JFA786470:JFA786485 JOW786470:JOW786485 JYS786470:JYS786485 KIO786470:KIO786485 KSK786470:KSK786485 LCG786470:LCG786485 LMC786470:LMC786485 LVY786470:LVY786485 MFU786470:MFU786485 MPQ786470:MPQ786485 MZM786470:MZM786485 NJI786470:NJI786485 NTE786470:NTE786485 ODA786470:ODA786485 OMW786470:OMW786485 OWS786470:OWS786485 PGO786470:PGO786485 PQK786470:PQK786485 QAG786470:QAG786485 QKC786470:QKC786485 QTY786470:QTY786485 RDU786470:RDU786485 RNQ786470:RNQ786485 RXM786470:RXM786485 SHI786470:SHI786485 SRE786470:SRE786485 TBA786470:TBA786485 TKW786470:TKW786485 TUS786470:TUS786485 UEO786470:UEO786485 UOK786470:UOK786485 UYG786470:UYG786485 VIC786470:VIC786485 VRY786470:VRY786485 WBU786470:WBU786485 WLQ786470:WLQ786485 WVM786470:WVM786485 E852006:E852021 JA852006:JA852021 SW852006:SW852021 ACS852006:ACS852021 AMO852006:AMO852021 AWK852006:AWK852021 BGG852006:BGG852021 BQC852006:BQC852021 BZY852006:BZY852021 CJU852006:CJU852021 CTQ852006:CTQ852021 DDM852006:DDM852021 DNI852006:DNI852021 DXE852006:DXE852021 EHA852006:EHA852021 EQW852006:EQW852021 FAS852006:FAS852021 FKO852006:FKO852021 FUK852006:FUK852021 GEG852006:GEG852021 GOC852006:GOC852021 GXY852006:GXY852021 HHU852006:HHU852021 HRQ852006:HRQ852021 IBM852006:IBM852021 ILI852006:ILI852021 IVE852006:IVE852021 JFA852006:JFA852021 JOW852006:JOW852021 JYS852006:JYS852021 KIO852006:KIO852021 KSK852006:KSK852021 LCG852006:LCG852021 LMC852006:LMC852021 LVY852006:LVY852021 MFU852006:MFU852021 MPQ852006:MPQ852021 MZM852006:MZM852021 NJI852006:NJI852021 NTE852006:NTE852021 ODA852006:ODA852021 OMW852006:OMW852021 OWS852006:OWS852021 PGO852006:PGO852021 PQK852006:PQK852021 QAG852006:QAG852021 QKC852006:QKC852021 QTY852006:QTY852021 RDU852006:RDU852021 RNQ852006:RNQ852021 RXM852006:RXM852021 SHI852006:SHI852021 SRE852006:SRE852021 TBA852006:TBA852021 TKW852006:TKW852021 TUS852006:TUS852021 UEO852006:UEO852021 UOK852006:UOK852021 UYG852006:UYG852021 VIC852006:VIC852021 VRY852006:VRY852021 WBU852006:WBU852021 WLQ852006:WLQ852021 WVM852006:WVM852021 E917542:E917557 JA917542:JA917557 SW917542:SW917557 ACS917542:ACS917557 AMO917542:AMO917557 AWK917542:AWK917557 BGG917542:BGG917557 BQC917542:BQC917557 BZY917542:BZY917557 CJU917542:CJU917557 CTQ917542:CTQ917557 DDM917542:DDM917557 DNI917542:DNI917557 DXE917542:DXE917557 EHA917542:EHA917557 EQW917542:EQW917557 FAS917542:FAS917557 FKO917542:FKO917557 FUK917542:FUK917557 GEG917542:GEG917557 GOC917542:GOC917557 GXY917542:GXY917557 HHU917542:HHU917557 HRQ917542:HRQ917557 IBM917542:IBM917557 ILI917542:ILI917557 IVE917542:IVE917557 JFA917542:JFA917557 JOW917542:JOW917557 JYS917542:JYS917557 KIO917542:KIO917557 KSK917542:KSK917557 LCG917542:LCG917557 LMC917542:LMC917557 LVY917542:LVY917557 MFU917542:MFU917557 MPQ917542:MPQ917557 MZM917542:MZM917557 NJI917542:NJI917557 NTE917542:NTE917557 ODA917542:ODA917557 OMW917542:OMW917557 OWS917542:OWS917557 PGO917542:PGO917557 PQK917542:PQK917557 QAG917542:QAG917557 QKC917542:QKC917557 QTY917542:QTY917557 RDU917542:RDU917557 RNQ917542:RNQ917557 RXM917542:RXM917557 SHI917542:SHI917557 SRE917542:SRE917557 TBA917542:TBA917557 TKW917542:TKW917557 TUS917542:TUS917557 UEO917542:UEO917557 UOK917542:UOK917557 UYG917542:UYG917557 VIC917542:VIC917557 VRY917542:VRY917557 WBU917542:WBU917557 WLQ917542:WLQ917557 WVM917542:WVM917557 E983078:E983093 JA983078:JA983093 SW983078:SW983093 ACS983078:ACS983093 AMO983078:AMO983093 AWK983078:AWK983093 BGG983078:BGG983093 BQC983078:BQC983093 BZY983078:BZY983093 CJU983078:CJU983093 CTQ983078:CTQ983093 DDM983078:DDM983093 DNI983078:DNI983093 DXE983078:DXE983093 EHA983078:EHA983093 EQW983078:EQW983093 FAS983078:FAS983093 FKO983078:FKO983093 FUK983078:FUK983093 GEG983078:GEG983093 GOC983078:GOC983093 GXY983078:GXY983093 HHU983078:HHU983093 HRQ983078:HRQ983093 IBM983078:IBM983093 ILI983078:ILI983093 IVE983078:IVE983093 JFA983078:JFA983093 JOW983078:JOW983093 JYS983078:JYS983093 KIO983078:KIO983093 KSK983078:KSK983093 LCG983078:LCG983093 LMC983078:LMC983093 LVY983078:LVY983093 MFU983078:MFU983093 MPQ983078:MPQ983093 MZM983078:MZM983093 NJI983078:NJI983093 NTE983078:NTE983093 ODA983078:ODA983093 OMW983078:OMW983093 OWS983078:OWS983093 PGO983078:PGO983093 PQK983078:PQK983093 QAG983078:QAG983093 QKC983078:QKC983093 QTY983078:QTY983093 RDU983078:RDU983093 RNQ983078:RNQ983093 RXM983078:RXM983093 SHI983078:SHI983093 SRE983078:SRE983093 TBA983078:TBA983093 TKW983078:TKW983093 TUS983078:TUS983093 UEO983078:UEO983093 UOK983078:UOK983093 UYG983078:UYG983093 VIC983078:VIC983093 VRY983078:VRY983093 WBU983078:WBU983093 WLQ983078:WLQ983093 WVM983078:WVM983093 E24:E53 JF24:JF53 TB24:TB53 ACX24:ACX53 AMT24:AMT53 AWP24:AWP53 BGL24:BGL53 BQH24:BQH53 CAD24:CAD53 CJZ24:CJZ53 CTV24:CTV53 DDR24:DDR53 DNN24:DNN53 DXJ24:DXJ53 EHF24:EHF53 ERB24:ERB53 FAX24:FAX53 FKT24:FKT53 FUP24:FUP53 GEL24:GEL53 GOH24:GOH53 GYD24:GYD53 HHZ24:HHZ53 HRV24:HRV53 IBR24:IBR53 ILN24:ILN53 IVJ24:IVJ53 JFF24:JFF53 JPB24:JPB53 JYX24:JYX53 KIT24:KIT53 KSP24:KSP53 LCL24:LCL53 LMH24:LMH53 LWD24:LWD53 MFZ24:MFZ53 MPV24:MPV53 MZR24:MZR53 NJN24:NJN53 NTJ24:NTJ53 ODF24:ODF53 ONB24:ONB53 OWX24:OWX53 PGT24:PGT53 PQP24:PQP53 QAL24:QAL53 QKH24:QKH53 QUD24:QUD53 RDZ24:RDZ53 RNV24:RNV53 RXR24:RXR53 SHN24:SHN53 SRJ24:SRJ53 TBF24:TBF53 TLB24:TLB53 TUX24:TUX53 UET24:UET53 UOP24:UOP53 UYL24:UYL53 VIH24:VIH53 VSD24:VSD53 WBZ24:WBZ53 WLV24:WLV53 WVR24:WVR53 J65574:J65589 JF65574:JF65589 TB65574:TB65589 ACX65574:ACX65589 AMT65574:AMT65589 AWP65574:AWP65589 BGL65574:BGL65589 BQH65574:BQH65589 CAD65574:CAD65589 CJZ65574:CJZ65589 CTV65574:CTV65589 DDR65574:DDR65589 DNN65574:DNN65589 DXJ65574:DXJ65589 EHF65574:EHF65589 ERB65574:ERB65589 FAX65574:FAX65589 FKT65574:FKT65589 FUP65574:FUP65589 GEL65574:GEL65589 GOH65574:GOH65589 GYD65574:GYD65589 HHZ65574:HHZ65589 HRV65574:HRV65589 IBR65574:IBR65589 ILN65574:ILN65589 IVJ65574:IVJ65589 JFF65574:JFF65589 JPB65574:JPB65589 JYX65574:JYX65589 KIT65574:KIT65589 KSP65574:KSP65589 LCL65574:LCL65589 LMH65574:LMH65589 LWD65574:LWD65589 MFZ65574:MFZ65589 MPV65574:MPV65589 MZR65574:MZR65589 NJN65574:NJN65589 NTJ65574:NTJ65589 ODF65574:ODF65589 ONB65574:ONB65589 OWX65574:OWX65589 PGT65574:PGT65589 PQP65574:PQP65589 QAL65574:QAL65589 QKH65574:QKH65589 QUD65574:QUD65589 RDZ65574:RDZ65589 RNV65574:RNV65589 RXR65574:RXR65589 SHN65574:SHN65589 SRJ65574:SRJ65589 TBF65574:TBF65589 TLB65574:TLB65589 TUX65574:TUX65589 UET65574:UET65589 UOP65574:UOP65589 UYL65574:UYL65589 VIH65574:VIH65589 VSD65574:VSD65589 WBZ65574:WBZ65589 WLV65574:WLV65589 WVR65574:WVR65589 J131110:J131125 JF131110:JF131125 TB131110:TB131125 ACX131110:ACX131125 AMT131110:AMT131125 AWP131110:AWP131125 BGL131110:BGL131125 BQH131110:BQH131125 CAD131110:CAD131125 CJZ131110:CJZ131125 CTV131110:CTV131125 DDR131110:DDR131125 DNN131110:DNN131125 DXJ131110:DXJ131125 EHF131110:EHF131125 ERB131110:ERB131125 FAX131110:FAX131125 FKT131110:FKT131125 FUP131110:FUP131125 GEL131110:GEL131125 GOH131110:GOH131125 GYD131110:GYD131125 HHZ131110:HHZ131125 HRV131110:HRV131125 IBR131110:IBR131125 ILN131110:ILN131125 IVJ131110:IVJ131125 JFF131110:JFF131125 JPB131110:JPB131125 JYX131110:JYX131125 KIT131110:KIT131125 KSP131110:KSP131125 LCL131110:LCL131125 LMH131110:LMH131125 LWD131110:LWD131125 MFZ131110:MFZ131125 MPV131110:MPV131125 MZR131110:MZR131125 NJN131110:NJN131125 NTJ131110:NTJ131125 ODF131110:ODF131125 ONB131110:ONB131125 OWX131110:OWX131125 PGT131110:PGT131125 PQP131110:PQP131125 QAL131110:QAL131125 QKH131110:QKH131125 QUD131110:QUD131125 RDZ131110:RDZ131125 RNV131110:RNV131125 RXR131110:RXR131125 SHN131110:SHN131125 SRJ131110:SRJ131125 TBF131110:TBF131125 TLB131110:TLB131125 TUX131110:TUX131125 UET131110:UET131125 UOP131110:UOP131125 UYL131110:UYL131125 VIH131110:VIH131125 VSD131110:VSD131125 WBZ131110:WBZ131125 WLV131110:WLV131125 WVR131110:WVR131125 J196646:J196661 JF196646:JF196661 TB196646:TB196661 ACX196646:ACX196661 AMT196646:AMT196661 AWP196646:AWP196661 BGL196646:BGL196661 BQH196646:BQH196661 CAD196646:CAD196661 CJZ196646:CJZ196661 CTV196646:CTV196661 DDR196646:DDR196661 DNN196646:DNN196661 DXJ196646:DXJ196661 EHF196646:EHF196661 ERB196646:ERB196661 FAX196646:FAX196661 FKT196646:FKT196661 FUP196646:FUP196661 GEL196646:GEL196661 GOH196646:GOH196661 GYD196646:GYD196661 HHZ196646:HHZ196661 HRV196646:HRV196661 IBR196646:IBR196661 ILN196646:ILN196661 IVJ196646:IVJ196661 JFF196646:JFF196661 JPB196646:JPB196661 JYX196646:JYX196661 KIT196646:KIT196661 KSP196646:KSP196661 LCL196646:LCL196661 LMH196646:LMH196661 LWD196646:LWD196661 MFZ196646:MFZ196661 MPV196646:MPV196661 MZR196646:MZR196661 NJN196646:NJN196661 NTJ196646:NTJ196661 ODF196646:ODF196661 ONB196646:ONB196661 OWX196646:OWX196661 PGT196646:PGT196661 PQP196646:PQP196661 QAL196646:QAL196661 QKH196646:QKH196661 QUD196646:QUD196661 RDZ196646:RDZ196661 RNV196646:RNV196661 RXR196646:RXR196661 SHN196646:SHN196661 SRJ196646:SRJ196661 TBF196646:TBF196661 TLB196646:TLB196661 TUX196646:TUX196661 UET196646:UET196661 UOP196646:UOP196661 UYL196646:UYL196661 VIH196646:VIH196661 VSD196646:VSD196661 WBZ196646:WBZ196661 WLV196646:WLV196661 WVR196646:WVR196661 J262182:J262197 JF262182:JF262197 TB262182:TB262197 ACX262182:ACX262197 AMT262182:AMT262197 AWP262182:AWP262197 BGL262182:BGL262197 BQH262182:BQH262197 CAD262182:CAD262197 CJZ262182:CJZ262197 CTV262182:CTV262197 DDR262182:DDR262197 DNN262182:DNN262197 DXJ262182:DXJ262197 EHF262182:EHF262197 ERB262182:ERB262197 FAX262182:FAX262197 FKT262182:FKT262197 FUP262182:FUP262197 GEL262182:GEL262197 GOH262182:GOH262197 GYD262182:GYD262197 HHZ262182:HHZ262197 HRV262182:HRV262197 IBR262182:IBR262197 ILN262182:ILN262197 IVJ262182:IVJ262197 JFF262182:JFF262197 JPB262182:JPB262197 JYX262182:JYX262197 KIT262182:KIT262197 KSP262182:KSP262197 LCL262182:LCL262197 LMH262182:LMH262197 LWD262182:LWD262197 MFZ262182:MFZ262197 MPV262182:MPV262197 MZR262182:MZR262197 NJN262182:NJN262197 NTJ262182:NTJ262197 ODF262182:ODF262197 ONB262182:ONB262197 OWX262182:OWX262197 PGT262182:PGT262197 PQP262182:PQP262197 QAL262182:QAL262197 QKH262182:QKH262197 QUD262182:QUD262197 RDZ262182:RDZ262197 RNV262182:RNV262197 RXR262182:RXR262197 SHN262182:SHN262197 SRJ262182:SRJ262197 TBF262182:TBF262197 TLB262182:TLB262197 TUX262182:TUX262197 UET262182:UET262197 UOP262182:UOP262197 UYL262182:UYL262197 VIH262182:VIH262197 VSD262182:VSD262197 WBZ262182:WBZ262197 WLV262182:WLV262197 WVR262182:WVR262197 J327718:J327733 JF327718:JF327733 TB327718:TB327733 ACX327718:ACX327733 AMT327718:AMT327733 AWP327718:AWP327733 BGL327718:BGL327733 BQH327718:BQH327733 CAD327718:CAD327733 CJZ327718:CJZ327733 CTV327718:CTV327733 DDR327718:DDR327733 DNN327718:DNN327733 DXJ327718:DXJ327733 EHF327718:EHF327733 ERB327718:ERB327733 FAX327718:FAX327733 FKT327718:FKT327733 FUP327718:FUP327733 GEL327718:GEL327733 GOH327718:GOH327733 GYD327718:GYD327733 HHZ327718:HHZ327733 HRV327718:HRV327733 IBR327718:IBR327733 ILN327718:ILN327733 IVJ327718:IVJ327733 JFF327718:JFF327733 JPB327718:JPB327733 JYX327718:JYX327733 KIT327718:KIT327733 KSP327718:KSP327733 LCL327718:LCL327733 LMH327718:LMH327733 LWD327718:LWD327733 MFZ327718:MFZ327733 MPV327718:MPV327733 MZR327718:MZR327733 NJN327718:NJN327733 NTJ327718:NTJ327733 ODF327718:ODF327733 ONB327718:ONB327733 OWX327718:OWX327733 PGT327718:PGT327733 PQP327718:PQP327733 QAL327718:QAL327733 QKH327718:QKH327733 QUD327718:QUD327733 RDZ327718:RDZ327733 RNV327718:RNV327733 RXR327718:RXR327733 SHN327718:SHN327733 SRJ327718:SRJ327733 TBF327718:TBF327733 TLB327718:TLB327733 TUX327718:TUX327733 UET327718:UET327733 UOP327718:UOP327733 UYL327718:UYL327733 VIH327718:VIH327733 VSD327718:VSD327733 WBZ327718:WBZ327733 WLV327718:WLV327733 WVR327718:WVR327733 J393254:J393269 JF393254:JF393269 TB393254:TB393269 ACX393254:ACX393269 AMT393254:AMT393269 AWP393254:AWP393269 BGL393254:BGL393269 BQH393254:BQH393269 CAD393254:CAD393269 CJZ393254:CJZ393269 CTV393254:CTV393269 DDR393254:DDR393269 DNN393254:DNN393269 DXJ393254:DXJ393269 EHF393254:EHF393269 ERB393254:ERB393269 FAX393254:FAX393269 FKT393254:FKT393269 FUP393254:FUP393269 GEL393254:GEL393269 GOH393254:GOH393269 GYD393254:GYD393269 HHZ393254:HHZ393269 HRV393254:HRV393269 IBR393254:IBR393269 ILN393254:ILN393269 IVJ393254:IVJ393269 JFF393254:JFF393269 JPB393254:JPB393269 JYX393254:JYX393269 KIT393254:KIT393269 KSP393254:KSP393269 LCL393254:LCL393269 LMH393254:LMH393269 LWD393254:LWD393269 MFZ393254:MFZ393269 MPV393254:MPV393269 MZR393254:MZR393269 NJN393254:NJN393269 NTJ393254:NTJ393269 ODF393254:ODF393269 ONB393254:ONB393269 OWX393254:OWX393269 PGT393254:PGT393269 PQP393254:PQP393269 QAL393254:QAL393269 QKH393254:QKH393269 QUD393254:QUD393269 RDZ393254:RDZ393269 RNV393254:RNV393269 RXR393254:RXR393269 SHN393254:SHN393269 SRJ393254:SRJ393269 TBF393254:TBF393269 TLB393254:TLB393269 TUX393254:TUX393269 UET393254:UET393269 UOP393254:UOP393269 UYL393254:UYL393269 VIH393254:VIH393269 VSD393254:VSD393269 WBZ393254:WBZ393269 WLV393254:WLV393269 WVR393254:WVR393269 J458790:J458805 JF458790:JF458805 TB458790:TB458805 ACX458790:ACX458805 AMT458790:AMT458805 AWP458790:AWP458805 BGL458790:BGL458805 BQH458790:BQH458805 CAD458790:CAD458805 CJZ458790:CJZ458805 CTV458790:CTV458805 DDR458790:DDR458805 DNN458790:DNN458805 DXJ458790:DXJ458805 EHF458790:EHF458805 ERB458790:ERB458805 FAX458790:FAX458805 FKT458790:FKT458805 FUP458790:FUP458805 GEL458790:GEL458805 GOH458790:GOH458805 GYD458790:GYD458805 HHZ458790:HHZ458805 HRV458790:HRV458805 IBR458790:IBR458805 ILN458790:ILN458805 IVJ458790:IVJ458805 JFF458790:JFF458805 JPB458790:JPB458805 JYX458790:JYX458805 KIT458790:KIT458805 KSP458790:KSP458805 LCL458790:LCL458805 LMH458790:LMH458805 LWD458790:LWD458805 MFZ458790:MFZ458805 MPV458790:MPV458805 MZR458790:MZR458805 NJN458790:NJN458805 NTJ458790:NTJ458805 ODF458790:ODF458805 ONB458790:ONB458805 OWX458790:OWX458805 PGT458790:PGT458805 PQP458790:PQP458805 QAL458790:QAL458805 QKH458790:QKH458805 QUD458790:QUD458805 RDZ458790:RDZ458805 RNV458790:RNV458805 RXR458790:RXR458805 SHN458790:SHN458805 SRJ458790:SRJ458805 TBF458790:TBF458805 TLB458790:TLB458805 TUX458790:TUX458805 UET458790:UET458805 UOP458790:UOP458805 UYL458790:UYL458805 VIH458790:VIH458805 VSD458790:VSD458805 WBZ458790:WBZ458805 WLV458790:WLV458805 WVR458790:WVR458805 J524326:J524341 JF524326:JF524341 TB524326:TB524341 ACX524326:ACX524341 AMT524326:AMT524341 AWP524326:AWP524341 BGL524326:BGL524341 BQH524326:BQH524341 CAD524326:CAD524341 CJZ524326:CJZ524341 CTV524326:CTV524341 DDR524326:DDR524341 DNN524326:DNN524341 DXJ524326:DXJ524341 EHF524326:EHF524341 ERB524326:ERB524341 FAX524326:FAX524341 FKT524326:FKT524341 FUP524326:FUP524341 GEL524326:GEL524341 GOH524326:GOH524341 GYD524326:GYD524341 HHZ524326:HHZ524341 HRV524326:HRV524341 IBR524326:IBR524341 ILN524326:ILN524341 IVJ524326:IVJ524341 JFF524326:JFF524341 JPB524326:JPB524341 JYX524326:JYX524341 KIT524326:KIT524341 KSP524326:KSP524341 LCL524326:LCL524341 LMH524326:LMH524341 LWD524326:LWD524341 MFZ524326:MFZ524341 MPV524326:MPV524341 MZR524326:MZR524341 NJN524326:NJN524341 NTJ524326:NTJ524341 ODF524326:ODF524341 ONB524326:ONB524341 OWX524326:OWX524341 PGT524326:PGT524341 PQP524326:PQP524341 QAL524326:QAL524341 QKH524326:QKH524341 QUD524326:QUD524341 RDZ524326:RDZ524341 RNV524326:RNV524341 RXR524326:RXR524341 SHN524326:SHN524341 SRJ524326:SRJ524341 TBF524326:TBF524341 TLB524326:TLB524341 TUX524326:TUX524341 UET524326:UET524341 UOP524326:UOP524341 UYL524326:UYL524341 VIH524326:VIH524341 VSD524326:VSD524341 WBZ524326:WBZ524341 WLV524326:WLV524341 WVR524326:WVR524341 J589862:J589877 JF589862:JF589877 TB589862:TB589877 ACX589862:ACX589877 AMT589862:AMT589877 AWP589862:AWP589877 BGL589862:BGL589877 BQH589862:BQH589877 CAD589862:CAD589877 CJZ589862:CJZ589877 CTV589862:CTV589877 DDR589862:DDR589877 DNN589862:DNN589877 DXJ589862:DXJ589877 EHF589862:EHF589877 ERB589862:ERB589877 FAX589862:FAX589877 FKT589862:FKT589877 FUP589862:FUP589877 GEL589862:GEL589877 GOH589862:GOH589877 GYD589862:GYD589877 HHZ589862:HHZ589877 HRV589862:HRV589877 IBR589862:IBR589877 ILN589862:ILN589877 IVJ589862:IVJ589877 JFF589862:JFF589877 JPB589862:JPB589877 JYX589862:JYX589877 KIT589862:KIT589877 KSP589862:KSP589877 LCL589862:LCL589877 LMH589862:LMH589877 LWD589862:LWD589877 MFZ589862:MFZ589877 MPV589862:MPV589877 MZR589862:MZR589877 NJN589862:NJN589877 NTJ589862:NTJ589877 ODF589862:ODF589877 ONB589862:ONB589877 OWX589862:OWX589877 PGT589862:PGT589877 PQP589862:PQP589877 QAL589862:QAL589877 QKH589862:QKH589877 QUD589862:QUD589877 RDZ589862:RDZ589877 RNV589862:RNV589877 RXR589862:RXR589877 SHN589862:SHN589877 SRJ589862:SRJ589877 TBF589862:TBF589877 TLB589862:TLB589877 TUX589862:TUX589877 UET589862:UET589877 UOP589862:UOP589877 UYL589862:UYL589877 VIH589862:VIH589877 VSD589862:VSD589877 WBZ589862:WBZ589877 WLV589862:WLV589877 WVR589862:WVR589877 J655398:J655413 JF655398:JF655413 TB655398:TB655413 ACX655398:ACX655413 AMT655398:AMT655413 AWP655398:AWP655413 BGL655398:BGL655413 BQH655398:BQH655413 CAD655398:CAD655413 CJZ655398:CJZ655413 CTV655398:CTV655413 DDR655398:DDR655413 DNN655398:DNN655413 DXJ655398:DXJ655413 EHF655398:EHF655413 ERB655398:ERB655413 FAX655398:FAX655413 FKT655398:FKT655413 FUP655398:FUP655413 GEL655398:GEL655413 GOH655398:GOH655413 GYD655398:GYD655413 HHZ655398:HHZ655413 HRV655398:HRV655413 IBR655398:IBR655413 ILN655398:ILN655413 IVJ655398:IVJ655413 JFF655398:JFF655413 JPB655398:JPB655413 JYX655398:JYX655413 KIT655398:KIT655413 KSP655398:KSP655413 LCL655398:LCL655413 LMH655398:LMH655413 LWD655398:LWD655413 MFZ655398:MFZ655413 MPV655398:MPV655413 MZR655398:MZR655413 NJN655398:NJN655413 NTJ655398:NTJ655413 ODF655398:ODF655413 ONB655398:ONB655413 OWX655398:OWX655413 PGT655398:PGT655413 PQP655398:PQP655413 QAL655398:QAL655413 QKH655398:QKH655413 QUD655398:QUD655413 RDZ655398:RDZ655413 RNV655398:RNV655413 RXR655398:RXR655413 SHN655398:SHN655413 SRJ655398:SRJ655413 TBF655398:TBF655413 TLB655398:TLB655413 TUX655398:TUX655413 UET655398:UET655413 UOP655398:UOP655413 UYL655398:UYL655413 VIH655398:VIH655413 VSD655398:VSD655413 WBZ655398:WBZ655413 WLV655398:WLV655413 WVR655398:WVR655413 J720934:J720949 JF720934:JF720949 TB720934:TB720949 ACX720934:ACX720949 AMT720934:AMT720949 AWP720934:AWP720949 BGL720934:BGL720949 BQH720934:BQH720949 CAD720934:CAD720949 CJZ720934:CJZ720949 CTV720934:CTV720949 DDR720934:DDR720949 DNN720934:DNN720949 DXJ720934:DXJ720949 EHF720934:EHF720949 ERB720934:ERB720949 FAX720934:FAX720949 FKT720934:FKT720949 FUP720934:FUP720949 GEL720934:GEL720949 GOH720934:GOH720949 GYD720934:GYD720949 HHZ720934:HHZ720949 HRV720934:HRV720949 IBR720934:IBR720949 ILN720934:ILN720949 IVJ720934:IVJ720949 JFF720934:JFF720949 JPB720934:JPB720949 JYX720934:JYX720949 KIT720934:KIT720949 KSP720934:KSP720949 LCL720934:LCL720949 LMH720934:LMH720949 LWD720934:LWD720949 MFZ720934:MFZ720949 MPV720934:MPV720949 MZR720934:MZR720949 NJN720934:NJN720949 NTJ720934:NTJ720949 ODF720934:ODF720949 ONB720934:ONB720949 OWX720934:OWX720949 PGT720934:PGT720949 PQP720934:PQP720949 QAL720934:QAL720949 QKH720934:QKH720949 QUD720934:QUD720949 RDZ720934:RDZ720949 RNV720934:RNV720949 RXR720934:RXR720949 SHN720934:SHN720949 SRJ720934:SRJ720949 TBF720934:TBF720949 TLB720934:TLB720949 TUX720934:TUX720949 UET720934:UET720949 UOP720934:UOP720949 UYL720934:UYL720949 VIH720934:VIH720949 VSD720934:VSD720949 WBZ720934:WBZ720949 WLV720934:WLV720949 WVR720934:WVR720949 J786470:J786485 JF786470:JF786485 TB786470:TB786485 ACX786470:ACX786485 AMT786470:AMT786485 AWP786470:AWP786485 BGL786470:BGL786485 BQH786470:BQH786485 CAD786470:CAD786485 CJZ786470:CJZ786485 CTV786470:CTV786485 DDR786470:DDR786485 DNN786470:DNN786485 DXJ786470:DXJ786485 EHF786470:EHF786485 ERB786470:ERB786485 FAX786470:FAX786485 FKT786470:FKT786485 FUP786470:FUP786485 GEL786470:GEL786485 GOH786470:GOH786485 GYD786470:GYD786485 HHZ786470:HHZ786485 HRV786470:HRV786485 IBR786470:IBR786485 ILN786470:ILN786485 IVJ786470:IVJ786485 JFF786470:JFF786485 JPB786470:JPB786485 JYX786470:JYX786485 KIT786470:KIT786485 KSP786470:KSP786485 LCL786470:LCL786485 LMH786470:LMH786485 LWD786470:LWD786485 MFZ786470:MFZ786485 MPV786470:MPV786485 MZR786470:MZR786485 NJN786470:NJN786485 NTJ786470:NTJ786485 ODF786470:ODF786485 ONB786470:ONB786485 OWX786470:OWX786485 PGT786470:PGT786485 PQP786470:PQP786485 QAL786470:QAL786485 QKH786470:QKH786485 QUD786470:QUD786485 RDZ786470:RDZ786485 RNV786470:RNV786485 RXR786470:RXR786485 SHN786470:SHN786485 SRJ786470:SRJ786485 TBF786470:TBF786485 TLB786470:TLB786485 TUX786470:TUX786485 UET786470:UET786485 UOP786470:UOP786485 UYL786470:UYL786485 VIH786470:VIH786485 VSD786470:VSD786485 WBZ786470:WBZ786485 WLV786470:WLV786485 WVR786470:WVR786485 J852006:J852021 JF852006:JF852021 TB852006:TB852021 ACX852006:ACX852021 AMT852006:AMT852021 AWP852006:AWP852021 BGL852006:BGL852021 BQH852006:BQH852021 CAD852006:CAD852021 CJZ852006:CJZ852021 CTV852006:CTV852021 DDR852006:DDR852021 DNN852006:DNN852021 DXJ852006:DXJ852021 EHF852006:EHF852021 ERB852006:ERB852021 FAX852006:FAX852021 FKT852006:FKT852021 FUP852006:FUP852021 GEL852006:GEL852021 GOH852006:GOH852021 GYD852006:GYD852021 HHZ852006:HHZ852021 HRV852006:HRV852021 IBR852006:IBR852021 ILN852006:ILN852021 IVJ852006:IVJ852021 JFF852006:JFF852021 JPB852006:JPB852021 JYX852006:JYX852021 KIT852006:KIT852021 KSP852006:KSP852021 LCL852006:LCL852021 LMH852006:LMH852021 LWD852006:LWD852021 MFZ852006:MFZ852021 MPV852006:MPV852021 MZR852006:MZR852021 NJN852006:NJN852021 NTJ852006:NTJ852021 ODF852006:ODF852021 ONB852006:ONB852021 OWX852006:OWX852021 PGT852006:PGT852021 PQP852006:PQP852021 QAL852006:QAL852021 QKH852006:QKH852021 QUD852006:QUD852021 RDZ852006:RDZ852021 RNV852006:RNV852021 RXR852006:RXR852021 SHN852006:SHN852021 SRJ852006:SRJ852021 TBF852006:TBF852021 TLB852006:TLB852021 TUX852006:TUX852021 UET852006:UET852021 UOP852006:UOP852021 UYL852006:UYL852021 VIH852006:VIH852021 VSD852006:VSD852021 WBZ852006:WBZ852021 WLV852006:WLV852021 WVR852006:WVR852021 J917542:J917557 JF917542:JF917557 TB917542:TB917557 ACX917542:ACX917557 AMT917542:AMT917557 AWP917542:AWP917557 BGL917542:BGL917557 BQH917542:BQH917557 CAD917542:CAD917557 CJZ917542:CJZ917557 CTV917542:CTV917557 DDR917542:DDR917557 DNN917542:DNN917557 DXJ917542:DXJ917557 EHF917542:EHF917557 ERB917542:ERB917557 FAX917542:FAX917557 FKT917542:FKT917557 FUP917542:FUP917557 GEL917542:GEL917557 GOH917542:GOH917557 GYD917542:GYD917557 HHZ917542:HHZ917557 HRV917542:HRV917557 IBR917542:IBR917557 ILN917542:ILN917557 IVJ917542:IVJ917557 JFF917542:JFF917557 JPB917542:JPB917557 JYX917542:JYX917557 KIT917542:KIT917557 KSP917542:KSP917557 LCL917542:LCL917557 LMH917542:LMH917557 LWD917542:LWD917557 MFZ917542:MFZ917557 MPV917542:MPV917557 MZR917542:MZR917557 NJN917542:NJN917557 NTJ917542:NTJ917557 ODF917542:ODF917557 ONB917542:ONB917557 OWX917542:OWX917557 PGT917542:PGT917557 PQP917542:PQP917557 QAL917542:QAL917557 QKH917542:QKH917557 QUD917542:QUD917557 RDZ917542:RDZ917557 RNV917542:RNV917557 RXR917542:RXR917557 SHN917542:SHN917557 SRJ917542:SRJ917557 TBF917542:TBF917557 TLB917542:TLB917557 TUX917542:TUX917557 UET917542:UET917557 UOP917542:UOP917557 UYL917542:UYL917557 VIH917542:VIH917557 VSD917542:VSD917557 WBZ917542:WBZ917557 WLV917542:WLV917557 WVR917542:WVR917557 J983078:J983093 JF983078:JF983093 TB983078:TB983093 ACX983078:ACX983093 AMT983078:AMT983093 AWP983078:AWP983093 BGL983078:BGL983093 BQH983078:BQH983093 CAD983078:CAD983093 CJZ983078:CJZ983093 CTV983078:CTV983093 DDR983078:DDR983093 DNN983078:DNN983093 DXJ983078:DXJ983093 EHF983078:EHF983093 ERB983078:ERB983093 FAX983078:FAX983093 FKT983078:FKT983093 FUP983078:FUP983093 GEL983078:GEL983093 GOH983078:GOH983093 GYD983078:GYD983093 HHZ983078:HHZ983093 HRV983078:HRV983093 IBR983078:IBR983093 ILN983078:ILN983093 IVJ983078:IVJ983093 JFF983078:JFF983093 JPB983078:JPB983093 JYX983078:JYX983093 KIT983078:KIT983093 KSP983078:KSP983093 LCL983078:LCL983093 LMH983078:LMH983093 LWD983078:LWD983093 MFZ983078:MFZ983093 MPV983078:MPV983093 MZR983078:MZR983093 NJN983078:NJN983093 NTJ983078:NTJ983093 ODF983078:ODF983093 ONB983078:ONB983093 OWX983078:OWX983093 PGT983078:PGT983093 PQP983078:PQP983093 QAL983078:QAL983093 QKH983078:QKH983093 QUD983078:QUD983093 RDZ983078:RDZ983093 RNV983078:RNV983093 RXR983078:RXR983093 SHN983078:SHN983093 SRJ983078:SRJ983093 TBF983078:TBF983093 TLB983078:TLB983093 TUX983078:TUX983093 UET983078:UET983093 UOP983078:UOP983093 UYL983078:UYL983093 VIH983078:VIH983093 VSD983078:VSD983093 WBZ983078:WBZ983093 WLV983078:WLV983093 T24:T53" xr:uid="{00000000-0002-0000-0E00-000000000000}">
      <formula1>$E$60:$E$61</formula1>
    </dataValidation>
  </dataValidations>
  <pageMargins left="0.78740157480314965" right="0.78740157480314965" top="0.98425196850393704" bottom="0.98425196850393704" header="0.51181102362204722" footer="0.51181102362204722"/>
  <pageSetup paperSize="9" orientation="portrait" verticalDpi="0"/>
  <headerFooter alignWithMargins="0"/>
  <rowBreaks count="1" manualBreakCount="1">
    <brk id="54" max="19" man="1"/>
  </rowBreaks>
  <colBreaks count="1" manualBreakCount="1">
    <brk id="10" max="52" man="1"/>
  </colBreak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M35"/>
  <sheetViews>
    <sheetView topLeftCell="A11" workbookViewId="0">
      <selection activeCell="C29" sqref="C29"/>
    </sheetView>
  </sheetViews>
  <sheetFormatPr defaultColWidth="8.625" defaultRowHeight="13.5"/>
  <cols>
    <col min="1" max="1" width="5.625" style="45" customWidth="1"/>
    <col min="2" max="2" width="6.125" style="45" customWidth="1"/>
    <col min="3" max="3" width="5.625" style="45" customWidth="1"/>
    <col min="4" max="4" width="16.125" style="45" customWidth="1"/>
    <col min="5" max="5" width="7.625" style="45" customWidth="1"/>
    <col min="6" max="6" width="5.375" style="45" customWidth="1"/>
    <col min="7" max="7" width="11.375" style="45" customWidth="1"/>
    <col min="8" max="8" width="10.625" style="45" customWidth="1"/>
    <col min="9" max="9" width="9.375" style="45" customWidth="1"/>
    <col min="10" max="10" width="7.875" style="45" customWidth="1"/>
    <col min="11" max="256" width="8.625" style="45"/>
    <col min="257" max="257" width="5.625" style="45" customWidth="1"/>
    <col min="258" max="258" width="6.125" style="45" customWidth="1"/>
    <col min="259" max="259" width="5.625" style="45" customWidth="1"/>
    <col min="260" max="260" width="16.125" style="45" customWidth="1"/>
    <col min="261" max="261" width="7.625" style="45" customWidth="1"/>
    <col min="262" max="262" width="5.375" style="45" customWidth="1"/>
    <col min="263" max="263" width="11.375" style="45" customWidth="1"/>
    <col min="264" max="264" width="10.625" style="45" customWidth="1"/>
    <col min="265" max="265" width="9.375" style="45" customWidth="1"/>
    <col min="266" max="266" width="7.875" style="45" customWidth="1"/>
    <col min="267" max="512" width="8.625" style="45"/>
    <col min="513" max="513" width="5.625" style="45" customWidth="1"/>
    <col min="514" max="514" width="6.125" style="45" customWidth="1"/>
    <col min="515" max="515" width="5.625" style="45" customWidth="1"/>
    <col min="516" max="516" width="16.125" style="45" customWidth="1"/>
    <col min="517" max="517" width="7.625" style="45" customWidth="1"/>
    <col min="518" max="518" width="5.375" style="45" customWidth="1"/>
    <col min="519" max="519" width="11.375" style="45" customWidth="1"/>
    <col min="520" max="520" width="10.625" style="45" customWidth="1"/>
    <col min="521" max="521" width="9.375" style="45" customWidth="1"/>
    <col min="522" max="522" width="7.875" style="45" customWidth="1"/>
    <col min="523" max="768" width="8.625" style="45"/>
    <col min="769" max="769" width="5.625" style="45" customWidth="1"/>
    <col min="770" max="770" width="6.125" style="45" customWidth="1"/>
    <col min="771" max="771" width="5.625" style="45" customWidth="1"/>
    <col min="772" max="772" width="16.125" style="45" customWidth="1"/>
    <col min="773" max="773" width="7.625" style="45" customWidth="1"/>
    <col min="774" max="774" width="5.375" style="45" customWidth="1"/>
    <col min="775" max="775" width="11.375" style="45" customWidth="1"/>
    <col min="776" max="776" width="10.625" style="45" customWidth="1"/>
    <col min="777" max="777" width="9.375" style="45" customWidth="1"/>
    <col min="778" max="778" width="7.875" style="45" customWidth="1"/>
    <col min="779" max="1024" width="8.625" style="45"/>
    <col min="1025" max="1025" width="5.625" style="45" customWidth="1"/>
    <col min="1026" max="1026" width="6.125" style="45" customWidth="1"/>
    <col min="1027" max="1027" width="5.625" style="45" customWidth="1"/>
    <col min="1028" max="1028" width="16.125" style="45" customWidth="1"/>
    <col min="1029" max="1029" width="7.625" style="45" customWidth="1"/>
    <col min="1030" max="1030" width="5.375" style="45" customWidth="1"/>
    <col min="1031" max="1031" width="11.375" style="45" customWidth="1"/>
    <col min="1032" max="1032" width="10.625" style="45" customWidth="1"/>
    <col min="1033" max="1033" width="9.375" style="45" customWidth="1"/>
    <col min="1034" max="1034" width="7.875" style="45" customWidth="1"/>
    <col min="1035" max="1280" width="8.625" style="45"/>
    <col min="1281" max="1281" width="5.625" style="45" customWidth="1"/>
    <col min="1282" max="1282" width="6.125" style="45" customWidth="1"/>
    <col min="1283" max="1283" width="5.625" style="45" customWidth="1"/>
    <col min="1284" max="1284" width="16.125" style="45" customWidth="1"/>
    <col min="1285" max="1285" width="7.625" style="45" customWidth="1"/>
    <col min="1286" max="1286" width="5.375" style="45" customWidth="1"/>
    <col min="1287" max="1287" width="11.375" style="45" customWidth="1"/>
    <col min="1288" max="1288" width="10.625" style="45" customWidth="1"/>
    <col min="1289" max="1289" width="9.375" style="45" customWidth="1"/>
    <col min="1290" max="1290" width="7.875" style="45" customWidth="1"/>
    <col min="1291" max="1536" width="8.625" style="45"/>
    <col min="1537" max="1537" width="5.625" style="45" customWidth="1"/>
    <col min="1538" max="1538" width="6.125" style="45" customWidth="1"/>
    <col min="1539" max="1539" width="5.625" style="45" customWidth="1"/>
    <col min="1540" max="1540" width="16.125" style="45" customWidth="1"/>
    <col min="1541" max="1541" width="7.625" style="45" customWidth="1"/>
    <col min="1542" max="1542" width="5.375" style="45" customWidth="1"/>
    <col min="1543" max="1543" width="11.375" style="45" customWidth="1"/>
    <col min="1544" max="1544" width="10.625" style="45" customWidth="1"/>
    <col min="1545" max="1545" width="9.375" style="45" customWidth="1"/>
    <col min="1546" max="1546" width="7.875" style="45" customWidth="1"/>
    <col min="1547" max="1792" width="8.625" style="45"/>
    <col min="1793" max="1793" width="5.625" style="45" customWidth="1"/>
    <col min="1794" max="1794" width="6.125" style="45" customWidth="1"/>
    <col min="1795" max="1795" width="5.625" style="45" customWidth="1"/>
    <col min="1796" max="1796" width="16.125" style="45" customWidth="1"/>
    <col min="1797" max="1797" width="7.625" style="45" customWidth="1"/>
    <col min="1798" max="1798" width="5.375" style="45" customWidth="1"/>
    <col min="1799" max="1799" width="11.375" style="45" customWidth="1"/>
    <col min="1800" max="1800" width="10.625" style="45" customWidth="1"/>
    <col min="1801" max="1801" width="9.375" style="45" customWidth="1"/>
    <col min="1802" max="1802" width="7.875" style="45" customWidth="1"/>
    <col min="1803" max="2048" width="8.625" style="45"/>
    <col min="2049" max="2049" width="5.625" style="45" customWidth="1"/>
    <col min="2050" max="2050" width="6.125" style="45" customWidth="1"/>
    <col min="2051" max="2051" width="5.625" style="45" customWidth="1"/>
    <col min="2052" max="2052" width="16.125" style="45" customWidth="1"/>
    <col min="2053" max="2053" width="7.625" style="45" customWidth="1"/>
    <col min="2054" max="2054" width="5.375" style="45" customWidth="1"/>
    <col min="2055" max="2055" width="11.375" style="45" customWidth="1"/>
    <col min="2056" max="2056" width="10.625" style="45" customWidth="1"/>
    <col min="2057" max="2057" width="9.375" style="45" customWidth="1"/>
    <col min="2058" max="2058" width="7.875" style="45" customWidth="1"/>
    <col min="2059" max="2304" width="8.625" style="45"/>
    <col min="2305" max="2305" width="5.625" style="45" customWidth="1"/>
    <col min="2306" max="2306" width="6.125" style="45" customWidth="1"/>
    <col min="2307" max="2307" width="5.625" style="45" customWidth="1"/>
    <col min="2308" max="2308" width="16.125" style="45" customWidth="1"/>
    <col min="2309" max="2309" width="7.625" style="45" customWidth="1"/>
    <col min="2310" max="2310" width="5.375" style="45" customWidth="1"/>
    <col min="2311" max="2311" width="11.375" style="45" customWidth="1"/>
    <col min="2312" max="2312" width="10.625" style="45" customWidth="1"/>
    <col min="2313" max="2313" width="9.375" style="45" customWidth="1"/>
    <col min="2314" max="2314" width="7.875" style="45" customWidth="1"/>
    <col min="2315" max="2560" width="8.625" style="45"/>
    <col min="2561" max="2561" width="5.625" style="45" customWidth="1"/>
    <col min="2562" max="2562" width="6.125" style="45" customWidth="1"/>
    <col min="2563" max="2563" width="5.625" style="45" customWidth="1"/>
    <col min="2564" max="2564" width="16.125" style="45" customWidth="1"/>
    <col min="2565" max="2565" width="7.625" style="45" customWidth="1"/>
    <col min="2566" max="2566" width="5.375" style="45" customWidth="1"/>
    <col min="2567" max="2567" width="11.375" style="45" customWidth="1"/>
    <col min="2568" max="2568" width="10.625" style="45" customWidth="1"/>
    <col min="2569" max="2569" width="9.375" style="45" customWidth="1"/>
    <col min="2570" max="2570" width="7.875" style="45" customWidth="1"/>
    <col min="2571" max="2816" width="8.625" style="45"/>
    <col min="2817" max="2817" width="5.625" style="45" customWidth="1"/>
    <col min="2818" max="2818" width="6.125" style="45" customWidth="1"/>
    <col min="2819" max="2819" width="5.625" style="45" customWidth="1"/>
    <col min="2820" max="2820" width="16.125" style="45" customWidth="1"/>
    <col min="2821" max="2821" width="7.625" style="45" customWidth="1"/>
    <col min="2822" max="2822" width="5.375" style="45" customWidth="1"/>
    <col min="2823" max="2823" width="11.375" style="45" customWidth="1"/>
    <col min="2824" max="2824" width="10.625" style="45" customWidth="1"/>
    <col min="2825" max="2825" width="9.375" style="45" customWidth="1"/>
    <col min="2826" max="2826" width="7.875" style="45" customWidth="1"/>
    <col min="2827" max="3072" width="8.625" style="45"/>
    <col min="3073" max="3073" width="5.625" style="45" customWidth="1"/>
    <col min="3074" max="3074" width="6.125" style="45" customWidth="1"/>
    <col min="3075" max="3075" width="5.625" style="45" customWidth="1"/>
    <col min="3076" max="3076" width="16.125" style="45" customWidth="1"/>
    <col min="3077" max="3077" width="7.625" style="45" customWidth="1"/>
    <col min="3078" max="3078" width="5.375" style="45" customWidth="1"/>
    <col min="3079" max="3079" width="11.375" style="45" customWidth="1"/>
    <col min="3080" max="3080" width="10.625" style="45" customWidth="1"/>
    <col min="3081" max="3081" width="9.375" style="45" customWidth="1"/>
    <col min="3082" max="3082" width="7.875" style="45" customWidth="1"/>
    <col min="3083" max="3328" width="8.625" style="45"/>
    <col min="3329" max="3329" width="5.625" style="45" customWidth="1"/>
    <col min="3330" max="3330" width="6.125" style="45" customWidth="1"/>
    <col min="3331" max="3331" width="5.625" style="45" customWidth="1"/>
    <col min="3332" max="3332" width="16.125" style="45" customWidth="1"/>
    <col min="3333" max="3333" width="7.625" style="45" customWidth="1"/>
    <col min="3334" max="3334" width="5.375" style="45" customWidth="1"/>
    <col min="3335" max="3335" width="11.375" style="45" customWidth="1"/>
    <col min="3336" max="3336" width="10.625" style="45" customWidth="1"/>
    <col min="3337" max="3337" width="9.375" style="45" customWidth="1"/>
    <col min="3338" max="3338" width="7.875" style="45" customWidth="1"/>
    <col min="3339" max="3584" width="8.625" style="45"/>
    <col min="3585" max="3585" width="5.625" style="45" customWidth="1"/>
    <col min="3586" max="3586" width="6.125" style="45" customWidth="1"/>
    <col min="3587" max="3587" width="5.625" style="45" customWidth="1"/>
    <col min="3588" max="3588" width="16.125" style="45" customWidth="1"/>
    <col min="3589" max="3589" width="7.625" style="45" customWidth="1"/>
    <col min="3590" max="3590" width="5.375" style="45" customWidth="1"/>
    <col min="3591" max="3591" width="11.375" style="45" customWidth="1"/>
    <col min="3592" max="3592" width="10.625" style="45" customWidth="1"/>
    <col min="3593" max="3593" width="9.375" style="45" customWidth="1"/>
    <col min="3594" max="3594" width="7.875" style="45" customWidth="1"/>
    <col min="3595" max="3840" width="8.625" style="45"/>
    <col min="3841" max="3841" width="5.625" style="45" customWidth="1"/>
    <col min="3842" max="3842" width="6.125" style="45" customWidth="1"/>
    <col min="3843" max="3843" width="5.625" style="45" customWidth="1"/>
    <col min="3844" max="3844" width="16.125" style="45" customWidth="1"/>
    <col min="3845" max="3845" width="7.625" style="45" customWidth="1"/>
    <col min="3846" max="3846" width="5.375" style="45" customWidth="1"/>
    <col min="3847" max="3847" width="11.375" style="45" customWidth="1"/>
    <col min="3848" max="3848" width="10.625" style="45" customWidth="1"/>
    <col min="3849" max="3849" width="9.375" style="45" customWidth="1"/>
    <col min="3850" max="3850" width="7.875" style="45" customWidth="1"/>
    <col min="3851" max="4096" width="8.625" style="45"/>
    <col min="4097" max="4097" width="5.625" style="45" customWidth="1"/>
    <col min="4098" max="4098" width="6.125" style="45" customWidth="1"/>
    <col min="4099" max="4099" width="5.625" style="45" customWidth="1"/>
    <col min="4100" max="4100" width="16.125" style="45" customWidth="1"/>
    <col min="4101" max="4101" width="7.625" style="45" customWidth="1"/>
    <col min="4102" max="4102" width="5.375" style="45" customWidth="1"/>
    <col min="4103" max="4103" width="11.375" style="45" customWidth="1"/>
    <col min="4104" max="4104" width="10.625" style="45" customWidth="1"/>
    <col min="4105" max="4105" width="9.375" style="45" customWidth="1"/>
    <col min="4106" max="4106" width="7.875" style="45" customWidth="1"/>
    <col min="4107" max="4352" width="8.625" style="45"/>
    <col min="4353" max="4353" width="5.625" style="45" customWidth="1"/>
    <col min="4354" max="4354" width="6.125" style="45" customWidth="1"/>
    <col min="4355" max="4355" width="5.625" style="45" customWidth="1"/>
    <col min="4356" max="4356" width="16.125" style="45" customWidth="1"/>
    <col min="4357" max="4357" width="7.625" style="45" customWidth="1"/>
    <col min="4358" max="4358" width="5.375" style="45" customWidth="1"/>
    <col min="4359" max="4359" width="11.375" style="45" customWidth="1"/>
    <col min="4360" max="4360" width="10.625" style="45" customWidth="1"/>
    <col min="4361" max="4361" width="9.375" style="45" customWidth="1"/>
    <col min="4362" max="4362" width="7.875" style="45" customWidth="1"/>
    <col min="4363" max="4608" width="8.625" style="45"/>
    <col min="4609" max="4609" width="5.625" style="45" customWidth="1"/>
    <col min="4610" max="4610" width="6.125" style="45" customWidth="1"/>
    <col min="4611" max="4611" width="5.625" style="45" customWidth="1"/>
    <col min="4612" max="4612" width="16.125" style="45" customWidth="1"/>
    <col min="4613" max="4613" width="7.625" style="45" customWidth="1"/>
    <col min="4614" max="4614" width="5.375" style="45" customWidth="1"/>
    <col min="4615" max="4615" width="11.375" style="45" customWidth="1"/>
    <col min="4616" max="4616" width="10.625" style="45" customWidth="1"/>
    <col min="4617" max="4617" width="9.375" style="45" customWidth="1"/>
    <col min="4618" max="4618" width="7.875" style="45" customWidth="1"/>
    <col min="4619" max="4864" width="8.625" style="45"/>
    <col min="4865" max="4865" width="5.625" style="45" customWidth="1"/>
    <col min="4866" max="4866" width="6.125" style="45" customWidth="1"/>
    <col min="4867" max="4867" width="5.625" style="45" customWidth="1"/>
    <col min="4868" max="4868" width="16.125" style="45" customWidth="1"/>
    <col min="4869" max="4869" width="7.625" style="45" customWidth="1"/>
    <col min="4870" max="4870" width="5.375" style="45" customWidth="1"/>
    <col min="4871" max="4871" width="11.375" style="45" customWidth="1"/>
    <col min="4872" max="4872" width="10.625" style="45" customWidth="1"/>
    <col min="4873" max="4873" width="9.375" style="45" customWidth="1"/>
    <col min="4874" max="4874" width="7.875" style="45" customWidth="1"/>
    <col min="4875" max="5120" width="8.625" style="45"/>
    <col min="5121" max="5121" width="5.625" style="45" customWidth="1"/>
    <col min="5122" max="5122" width="6.125" style="45" customWidth="1"/>
    <col min="5123" max="5123" width="5.625" style="45" customWidth="1"/>
    <col min="5124" max="5124" width="16.125" style="45" customWidth="1"/>
    <col min="5125" max="5125" width="7.625" style="45" customWidth="1"/>
    <col min="5126" max="5126" width="5.375" style="45" customWidth="1"/>
    <col min="5127" max="5127" width="11.375" style="45" customWidth="1"/>
    <col min="5128" max="5128" width="10.625" style="45" customWidth="1"/>
    <col min="5129" max="5129" width="9.375" style="45" customWidth="1"/>
    <col min="5130" max="5130" width="7.875" style="45" customWidth="1"/>
    <col min="5131" max="5376" width="8.625" style="45"/>
    <col min="5377" max="5377" width="5.625" style="45" customWidth="1"/>
    <col min="5378" max="5378" width="6.125" style="45" customWidth="1"/>
    <col min="5379" max="5379" width="5.625" style="45" customWidth="1"/>
    <col min="5380" max="5380" width="16.125" style="45" customWidth="1"/>
    <col min="5381" max="5381" width="7.625" style="45" customWidth="1"/>
    <col min="5382" max="5382" width="5.375" style="45" customWidth="1"/>
    <col min="5383" max="5383" width="11.375" style="45" customWidth="1"/>
    <col min="5384" max="5384" width="10.625" style="45" customWidth="1"/>
    <col min="5385" max="5385" width="9.375" style="45" customWidth="1"/>
    <col min="5386" max="5386" width="7.875" style="45" customWidth="1"/>
    <col min="5387" max="5632" width="8.625" style="45"/>
    <col min="5633" max="5633" width="5.625" style="45" customWidth="1"/>
    <col min="5634" max="5634" width="6.125" style="45" customWidth="1"/>
    <col min="5635" max="5635" width="5.625" style="45" customWidth="1"/>
    <col min="5636" max="5636" width="16.125" style="45" customWidth="1"/>
    <col min="5637" max="5637" width="7.625" style="45" customWidth="1"/>
    <col min="5638" max="5638" width="5.375" style="45" customWidth="1"/>
    <col min="5639" max="5639" width="11.375" style="45" customWidth="1"/>
    <col min="5640" max="5640" width="10.625" style="45" customWidth="1"/>
    <col min="5641" max="5641" width="9.375" style="45" customWidth="1"/>
    <col min="5642" max="5642" width="7.875" style="45" customWidth="1"/>
    <col min="5643" max="5888" width="8.625" style="45"/>
    <col min="5889" max="5889" width="5.625" style="45" customWidth="1"/>
    <col min="5890" max="5890" width="6.125" style="45" customWidth="1"/>
    <col min="5891" max="5891" width="5.625" style="45" customWidth="1"/>
    <col min="5892" max="5892" width="16.125" style="45" customWidth="1"/>
    <col min="5893" max="5893" width="7.625" style="45" customWidth="1"/>
    <col min="5894" max="5894" width="5.375" style="45" customWidth="1"/>
    <col min="5895" max="5895" width="11.375" style="45" customWidth="1"/>
    <col min="5896" max="5896" width="10.625" style="45" customWidth="1"/>
    <col min="5897" max="5897" width="9.375" style="45" customWidth="1"/>
    <col min="5898" max="5898" width="7.875" style="45" customWidth="1"/>
    <col min="5899" max="6144" width="8.625" style="45"/>
    <col min="6145" max="6145" width="5.625" style="45" customWidth="1"/>
    <col min="6146" max="6146" width="6.125" style="45" customWidth="1"/>
    <col min="6147" max="6147" width="5.625" style="45" customWidth="1"/>
    <col min="6148" max="6148" width="16.125" style="45" customWidth="1"/>
    <col min="6149" max="6149" width="7.625" style="45" customWidth="1"/>
    <col min="6150" max="6150" width="5.375" style="45" customWidth="1"/>
    <col min="6151" max="6151" width="11.375" style="45" customWidth="1"/>
    <col min="6152" max="6152" width="10.625" style="45" customWidth="1"/>
    <col min="6153" max="6153" width="9.375" style="45" customWidth="1"/>
    <col min="6154" max="6154" width="7.875" style="45" customWidth="1"/>
    <col min="6155" max="6400" width="8.625" style="45"/>
    <col min="6401" max="6401" width="5.625" style="45" customWidth="1"/>
    <col min="6402" max="6402" width="6.125" style="45" customWidth="1"/>
    <col min="6403" max="6403" width="5.625" style="45" customWidth="1"/>
    <col min="6404" max="6404" width="16.125" style="45" customWidth="1"/>
    <col min="6405" max="6405" width="7.625" style="45" customWidth="1"/>
    <col min="6406" max="6406" width="5.375" style="45" customWidth="1"/>
    <col min="6407" max="6407" width="11.375" style="45" customWidth="1"/>
    <col min="6408" max="6408" width="10.625" style="45" customWidth="1"/>
    <col min="6409" max="6409" width="9.375" style="45" customWidth="1"/>
    <col min="6410" max="6410" width="7.875" style="45" customWidth="1"/>
    <col min="6411" max="6656" width="8.625" style="45"/>
    <col min="6657" max="6657" width="5.625" style="45" customWidth="1"/>
    <col min="6658" max="6658" width="6.125" style="45" customWidth="1"/>
    <col min="6659" max="6659" width="5.625" style="45" customWidth="1"/>
    <col min="6660" max="6660" width="16.125" style="45" customWidth="1"/>
    <col min="6661" max="6661" width="7.625" style="45" customWidth="1"/>
    <col min="6662" max="6662" width="5.375" style="45" customWidth="1"/>
    <col min="6663" max="6663" width="11.375" style="45" customWidth="1"/>
    <col min="6664" max="6664" width="10.625" style="45" customWidth="1"/>
    <col min="6665" max="6665" width="9.375" style="45" customWidth="1"/>
    <col min="6666" max="6666" width="7.875" style="45" customWidth="1"/>
    <col min="6667" max="6912" width="8.625" style="45"/>
    <col min="6913" max="6913" width="5.625" style="45" customWidth="1"/>
    <col min="6914" max="6914" width="6.125" style="45" customWidth="1"/>
    <col min="6915" max="6915" width="5.625" style="45" customWidth="1"/>
    <col min="6916" max="6916" width="16.125" style="45" customWidth="1"/>
    <col min="6917" max="6917" width="7.625" style="45" customWidth="1"/>
    <col min="6918" max="6918" width="5.375" style="45" customWidth="1"/>
    <col min="6919" max="6919" width="11.375" style="45" customWidth="1"/>
    <col min="6920" max="6920" width="10.625" style="45" customWidth="1"/>
    <col min="6921" max="6921" width="9.375" style="45" customWidth="1"/>
    <col min="6922" max="6922" width="7.875" style="45" customWidth="1"/>
    <col min="6923" max="7168" width="8.625" style="45"/>
    <col min="7169" max="7169" width="5.625" style="45" customWidth="1"/>
    <col min="7170" max="7170" width="6.125" style="45" customWidth="1"/>
    <col min="7171" max="7171" width="5.625" style="45" customWidth="1"/>
    <col min="7172" max="7172" width="16.125" style="45" customWidth="1"/>
    <col min="7173" max="7173" width="7.625" style="45" customWidth="1"/>
    <col min="7174" max="7174" width="5.375" style="45" customWidth="1"/>
    <col min="7175" max="7175" width="11.375" style="45" customWidth="1"/>
    <col min="7176" max="7176" width="10.625" style="45" customWidth="1"/>
    <col min="7177" max="7177" width="9.375" style="45" customWidth="1"/>
    <col min="7178" max="7178" width="7.875" style="45" customWidth="1"/>
    <col min="7179" max="7424" width="8.625" style="45"/>
    <col min="7425" max="7425" width="5.625" style="45" customWidth="1"/>
    <col min="7426" max="7426" width="6.125" style="45" customWidth="1"/>
    <col min="7427" max="7427" width="5.625" style="45" customWidth="1"/>
    <col min="7428" max="7428" width="16.125" style="45" customWidth="1"/>
    <col min="7429" max="7429" width="7.625" style="45" customWidth="1"/>
    <col min="7430" max="7430" width="5.375" style="45" customWidth="1"/>
    <col min="7431" max="7431" width="11.375" style="45" customWidth="1"/>
    <col min="7432" max="7432" width="10.625" style="45" customWidth="1"/>
    <col min="7433" max="7433" width="9.375" style="45" customWidth="1"/>
    <col min="7434" max="7434" width="7.875" style="45" customWidth="1"/>
    <col min="7435" max="7680" width="8.625" style="45"/>
    <col min="7681" max="7681" width="5.625" style="45" customWidth="1"/>
    <col min="7682" max="7682" width="6.125" style="45" customWidth="1"/>
    <col min="7683" max="7683" width="5.625" style="45" customWidth="1"/>
    <col min="7684" max="7684" width="16.125" style="45" customWidth="1"/>
    <col min="7685" max="7685" width="7.625" style="45" customWidth="1"/>
    <col min="7686" max="7686" width="5.375" style="45" customWidth="1"/>
    <col min="7687" max="7687" width="11.375" style="45" customWidth="1"/>
    <col min="7688" max="7688" width="10.625" style="45" customWidth="1"/>
    <col min="7689" max="7689" width="9.375" style="45" customWidth="1"/>
    <col min="7690" max="7690" width="7.875" style="45" customWidth="1"/>
    <col min="7691" max="7936" width="8.625" style="45"/>
    <col min="7937" max="7937" width="5.625" style="45" customWidth="1"/>
    <col min="7938" max="7938" width="6.125" style="45" customWidth="1"/>
    <col min="7939" max="7939" width="5.625" style="45" customWidth="1"/>
    <col min="7940" max="7940" width="16.125" style="45" customWidth="1"/>
    <col min="7941" max="7941" width="7.625" style="45" customWidth="1"/>
    <col min="7942" max="7942" width="5.375" style="45" customWidth="1"/>
    <col min="7943" max="7943" width="11.375" style="45" customWidth="1"/>
    <col min="7944" max="7944" width="10.625" style="45" customWidth="1"/>
    <col min="7945" max="7945" width="9.375" style="45" customWidth="1"/>
    <col min="7946" max="7946" width="7.875" style="45" customWidth="1"/>
    <col min="7947" max="8192" width="8.625" style="45"/>
    <col min="8193" max="8193" width="5.625" style="45" customWidth="1"/>
    <col min="8194" max="8194" width="6.125" style="45" customWidth="1"/>
    <col min="8195" max="8195" width="5.625" style="45" customWidth="1"/>
    <col min="8196" max="8196" width="16.125" style="45" customWidth="1"/>
    <col min="8197" max="8197" width="7.625" style="45" customWidth="1"/>
    <col min="8198" max="8198" width="5.375" style="45" customWidth="1"/>
    <col min="8199" max="8199" width="11.375" style="45" customWidth="1"/>
    <col min="8200" max="8200" width="10.625" style="45" customWidth="1"/>
    <col min="8201" max="8201" width="9.375" style="45" customWidth="1"/>
    <col min="8202" max="8202" width="7.875" style="45" customWidth="1"/>
    <col min="8203" max="8448" width="8.625" style="45"/>
    <col min="8449" max="8449" width="5.625" style="45" customWidth="1"/>
    <col min="8450" max="8450" width="6.125" style="45" customWidth="1"/>
    <col min="8451" max="8451" width="5.625" style="45" customWidth="1"/>
    <col min="8452" max="8452" width="16.125" style="45" customWidth="1"/>
    <col min="8453" max="8453" width="7.625" style="45" customWidth="1"/>
    <col min="8454" max="8454" width="5.375" style="45" customWidth="1"/>
    <col min="8455" max="8455" width="11.375" style="45" customWidth="1"/>
    <col min="8456" max="8456" width="10.625" style="45" customWidth="1"/>
    <col min="8457" max="8457" width="9.375" style="45" customWidth="1"/>
    <col min="8458" max="8458" width="7.875" style="45" customWidth="1"/>
    <col min="8459" max="8704" width="8.625" style="45"/>
    <col min="8705" max="8705" width="5.625" style="45" customWidth="1"/>
    <col min="8706" max="8706" width="6.125" style="45" customWidth="1"/>
    <col min="8707" max="8707" width="5.625" style="45" customWidth="1"/>
    <col min="8708" max="8708" width="16.125" style="45" customWidth="1"/>
    <col min="8709" max="8709" width="7.625" style="45" customWidth="1"/>
    <col min="8710" max="8710" width="5.375" style="45" customWidth="1"/>
    <col min="8711" max="8711" width="11.375" style="45" customWidth="1"/>
    <col min="8712" max="8712" width="10.625" style="45" customWidth="1"/>
    <col min="8713" max="8713" width="9.375" style="45" customWidth="1"/>
    <col min="8714" max="8714" width="7.875" style="45" customWidth="1"/>
    <col min="8715" max="8960" width="8.625" style="45"/>
    <col min="8961" max="8961" width="5.625" style="45" customWidth="1"/>
    <col min="8962" max="8962" width="6.125" style="45" customWidth="1"/>
    <col min="8963" max="8963" width="5.625" style="45" customWidth="1"/>
    <col min="8964" max="8964" width="16.125" style="45" customWidth="1"/>
    <col min="8965" max="8965" width="7.625" style="45" customWidth="1"/>
    <col min="8966" max="8966" width="5.375" style="45" customWidth="1"/>
    <col min="8967" max="8967" width="11.375" style="45" customWidth="1"/>
    <col min="8968" max="8968" width="10.625" style="45" customWidth="1"/>
    <col min="8969" max="8969" width="9.375" style="45" customWidth="1"/>
    <col min="8970" max="8970" width="7.875" style="45" customWidth="1"/>
    <col min="8971" max="9216" width="8.625" style="45"/>
    <col min="9217" max="9217" width="5.625" style="45" customWidth="1"/>
    <col min="9218" max="9218" width="6.125" style="45" customWidth="1"/>
    <col min="9219" max="9219" width="5.625" style="45" customWidth="1"/>
    <col min="9220" max="9220" width="16.125" style="45" customWidth="1"/>
    <col min="9221" max="9221" width="7.625" style="45" customWidth="1"/>
    <col min="9222" max="9222" width="5.375" style="45" customWidth="1"/>
    <col min="9223" max="9223" width="11.375" style="45" customWidth="1"/>
    <col min="9224" max="9224" width="10.625" style="45" customWidth="1"/>
    <col min="9225" max="9225" width="9.375" style="45" customWidth="1"/>
    <col min="9226" max="9226" width="7.875" style="45" customWidth="1"/>
    <col min="9227" max="9472" width="8.625" style="45"/>
    <col min="9473" max="9473" width="5.625" style="45" customWidth="1"/>
    <col min="9474" max="9474" width="6.125" style="45" customWidth="1"/>
    <col min="9475" max="9475" width="5.625" style="45" customWidth="1"/>
    <col min="9476" max="9476" width="16.125" style="45" customWidth="1"/>
    <col min="9477" max="9477" width="7.625" style="45" customWidth="1"/>
    <col min="9478" max="9478" width="5.375" style="45" customWidth="1"/>
    <col min="9479" max="9479" width="11.375" style="45" customWidth="1"/>
    <col min="9480" max="9480" width="10.625" style="45" customWidth="1"/>
    <col min="9481" max="9481" width="9.375" style="45" customWidth="1"/>
    <col min="9482" max="9482" width="7.875" style="45" customWidth="1"/>
    <col min="9483" max="9728" width="8.625" style="45"/>
    <col min="9729" max="9729" width="5.625" style="45" customWidth="1"/>
    <col min="9730" max="9730" width="6.125" style="45" customWidth="1"/>
    <col min="9731" max="9731" width="5.625" style="45" customWidth="1"/>
    <col min="9732" max="9732" width="16.125" style="45" customWidth="1"/>
    <col min="9733" max="9733" width="7.625" style="45" customWidth="1"/>
    <col min="9734" max="9734" width="5.375" style="45" customWidth="1"/>
    <col min="9735" max="9735" width="11.375" style="45" customWidth="1"/>
    <col min="9736" max="9736" width="10.625" style="45" customWidth="1"/>
    <col min="9737" max="9737" width="9.375" style="45" customWidth="1"/>
    <col min="9738" max="9738" width="7.875" style="45" customWidth="1"/>
    <col min="9739" max="9984" width="8.625" style="45"/>
    <col min="9985" max="9985" width="5.625" style="45" customWidth="1"/>
    <col min="9986" max="9986" width="6.125" style="45" customWidth="1"/>
    <col min="9987" max="9987" width="5.625" style="45" customWidth="1"/>
    <col min="9988" max="9988" width="16.125" style="45" customWidth="1"/>
    <col min="9989" max="9989" width="7.625" style="45" customWidth="1"/>
    <col min="9990" max="9990" width="5.375" style="45" customWidth="1"/>
    <col min="9991" max="9991" width="11.375" style="45" customWidth="1"/>
    <col min="9992" max="9992" width="10.625" style="45" customWidth="1"/>
    <col min="9993" max="9993" width="9.375" style="45" customWidth="1"/>
    <col min="9994" max="9994" width="7.875" style="45" customWidth="1"/>
    <col min="9995" max="10240" width="8.625" style="45"/>
    <col min="10241" max="10241" width="5.625" style="45" customWidth="1"/>
    <col min="10242" max="10242" width="6.125" style="45" customWidth="1"/>
    <col min="10243" max="10243" width="5.625" style="45" customWidth="1"/>
    <col min="10244" max="10244" width="16.125" style="45" customWidth="1"/>
    <col min="10245" max="10245" width="7.625" style="45" customWidth="1"/>
    <col min="10246" max="10246" width="5.375" style="45" customWidth="1"/>
    <col min="10247" max="10247" width="11.375" style="45" customWidth="1"/>
    <col min="10248" max="10248" width="10.625" style="45" customWidth="1"/>
    <col min="10249" max="10249" width="9.375" style="45" customWidth="1"/>
    <col min="10250" max="10250" width="7.875" style="45" customWidth="1"/>
    <col min="10251" max="10496" width="8.625" style="45"/>
    <col min="10497" max="10497" width="5.625" style="45" customWidth="1"/>
    <col min="10498" max="10498" width="6.125" style="45" customWidth="1"/>
    <col min="10499" max="10499" width="5.625" style="45" customWidth="1"/>
    <col min="10500" max="10500" width="16.125" style="45" customWidth="1"/>
    <col min="10501" max="10501" width="7.625" style="45" customWidth="1"/>
    <col min="10502" max="10502" width="5.375" style="45" customWidth="1"/>
    <col min="10503" max="10503" width="11.375" style="45" customWidth="1"/>
    <col min="10504" max="10504" width="10.625" style="45" customWidth="1"/>
    <col min="10505" max="10505" width="9.375" style="45" customWidth="1"/>
    <col min="10506" max="10506" width="7.875" style="45" customWidth="1"/>
    <col min="10507" max="10752" width="8.625" style="45"/>
    <col min="10753" max="10753" width="5.625" style="45" customWidth="1"/>
    <col min="10754" max="10754" width="6.125" style="45" customWidth="1"/>
    <col min="10755" max="10755" width="5.625" style="45" customWidth="1"/>
    <col min="10756" max="10756" width="16.125" style="45" customWidth="1"/>
    <col min="10757" max="10757" width="7.625" style="45" customWidth="1"/>
    <col min="10758" max="10758" width="5.375" style="45" customWidth="1"/>
    <col min="10759" max="10759" width="11.375" style="45" customWidth="1"/>
    <col min="10760" max="10760" width="10.625" style="45" customWidth="1"/>
    <col min="10761" max="10761" width="9.375" style="45" customWidth="1"/>
    <col min="10762" max="10762" width="7.875" style="45" customWidth="1"/>
    <col min="10763" max="11008" width="8.625" style="45"/>
    <col min="11009" max="11009" width="5.625" style="45" customWidth="1"/>
    <col min="11010" max="11010" width="6.125" style="45" customWidth="1"/>
    <col min="11011" max="11011" width="5.625" style="45" customWidth="1"/>
    <col min="11012" max="11012" width="16.125" style="45" customWidth="1"/>
    <col min="11013" max="11013" width="7.625" style="45" customWidth="1"/>
    <col min="11014" max="11014" width="5.375" style="45" customWidth="1"/>
    <col min="11015" max="11015" width="11.375" style="45" customWidth="1"/>
    <col min="11016" max="11016" width="10.625" style="45" customWidth="1"/>
    <col min="11017" max="11017" width="9.375" style="45" customWidth="1"/>
    <col min="11018" max="11018" width="7.875" style="45" customWidth="1"/>
    <col min="11019" max="11264" width="8.625" style="45"/>
    <col min="11265" max="11265" width="5.625" style="45" customWidth="1"/>
    <col min="11266" max="11266" width="6.125" style="45" customWidth="1"/>
    <col min="11267" max="11267" width="5.625" style="45" customWidth="1"/>
    <col min="11268" max="11268" width="16.125" style="45" customWidth="1"/>
    <col min="11269" max="11269" width="7.625" style="45" customWidth="1"/>
    <col min="11270" max="11270" width="5.375" style="45" customWidth="1"/>
    <col min="11271" max="11271" width="11.375" style="45" customWidth="1"/>
    <col min="11272" max="11272" width="10.625" style="45" customWidth="1"/>
    <col min="11273" max="11273" width="9.375" style="45" customWidth="1"/>
    <col min="11274" max="11274" width="7.875" style="45" customWidth="1"/>
    <col min="11275" max="11520" width="8.625" style="45"/>
    <col min="11521" max="11521" width="5.625" style="45" customWidth="1"/>
    <col min="11522" max="11522" width="6.125" style="45" customWidth="1"/>
    <col min="11523" max="11523" width="5.625" style="45" customWidth="1"/>
    <col min="11524" max="11524" width="16.125" style="45" customWidth="1"/>
    <col min="11525" max="11525" width="7.625" style="45" customWidth="1"/>
    <col min="11526" max="11526" width="5.375" style="45" customWidth="1"/>
    <col min="11527" max="11527" width="11.375" style="45" customWidth="1"/>
    <col min="11528" max="11528" width="10.625" style="45" customWidth="1"/>
    <col min="11529" max="11529" width="9.375" style="45" customWidth="1"/>
    <col min="11530" max="11530" width="7.875" style="45" customWidth="1"/>
    <col min="11531" max="11776" width="8.625" style="45"/>
    <col min="11777" max="11777" width="5.625" style="45" customWidth="1"/>
    <col min="11778" max="11778" width="6.125" style="45" customWidth="1"/>
    <col min="11779" max="11779" width="5.625" style="45" customWidth="1"/>
    <col min="11780" max="11780" width="16.125" style="45" customWidth="1"/>
    <col min="11781" max="11781" width="7.625" style="45" customWidth="1"/>
    <col min="11782" max="11782" width="5.375" style="45" customWidth="1"/>
    <col min="11783" max="11783" width="11.375" style="45" customWidth="1"/>
    <col min="11784" max="11784" width="10.625" style="45" customWidth="1"/>
    <col min="11785" max="11785" width="9.375" style="45" customWidth="1"/>
    <col min="11786" max="11786" width="7.875" style="45" customWidth="1"/>
    <col min="11787" max="12032" width="8.625" style="45"/>
    <col min="12033" max="12033" width="5.625" style="45" customWidth="1"/>
    <col min="12034" max="12034" width="6.125" style="45" customWidth="1"/>
    <col min="12035" max="12035" width="5.625" style="45" customWidth="1"/>
    <col min="12036" max="12036" width="16.125" style="45" customWidth="1"/>
    <col min="12037" max="12037" width="7.625" style="45" customWidth="1"/>
    <col min="12038" max="12038" width="5.375" style="45" customWidth="1"/>
    <col min="12039" max="12039" width="11.375" style="45" customWidth="1"/>
    <col min="12040" max="12040" width="10.625" style="45" customWidth="1"/>
    <col min="12041" max="12041" width="9.375" style="45" customWidth="1"/>
    <col min="12042" max="12042" width="7.875" style="45" customWidth="1"/>
    <col min="12043" max="12288" width="8.625" style="45"/>
    <col min="12289" max="12289" width="5.625" style="45" customWidth="1"/>
    <col min="12290" max="12290" width="6.125" style="45" customWidth="1"/>
    <col min="12291" max="12291" width="5.625" style="45" customWidth="1"/>
    <col min="12292" max="12292" width="16.125" style="45" customWidth="1"/>
    <col min="12293" max="12293" width="7.625" style="45" customWidth="1"/>
    <col min="12294" max="12294" width="5.375" style="45" customWidth="1"/>
    <col min="12295" max="12295" width="11.375" style="45" customWidth="1"/>
    <col min="12296" max="12296" width="10.625" style="45" customWidth="1"/>
    <col min="12297" max="12297" width="9.375" style="45" customWidth="1"/>
    <col min="12298" max="12298" width="7.875" style="45" customWidth="1"/>
    <col min="12299" max="12544" width="8.625" style="45"/>
    <col min="12545" max="12545" width="5.625" style="45" customWidth="1"/>
    <col min="12546" max="12546" width="6.125" style="45" customWidth="1"/>
    <col min="12547" max="12547" width="5.625" style="45" customWidth="1"/>
    <col min="12548" max="12548" width="16.125" style="45" customWidth="1"/>
    <col min="12549" max="12549" width="7.625" style="45" customWidth="1"/>
    <col min="12550" max="12550" width="5.375" style="45" customWidth="1"/>
    <col min="12551" max="12551" width="11.375" style="45" customWidth="1"/>
    <col min="12552" max="12552" width="10.625" style="45" customWidth="1"/>
    <col min="12553" max="12553" width="9.375" style="45" customWidth="1"/>
    <col min="12554" max="12554" width="7.875" style="45" customWidth="1"/>
    <col min="12555" max="12800" width="8.625" style="45"/>
    <col min="12801" max="12801" width="5.625" style="45" customWidth="1"/>
    <col min="12802" max="12802" width="6.125" style="45" customWidth="1"/>
    <col min="12803" max="12803" width="5.625" style="45" customWidth="1"/>
    <col min="12804" max="12804" width="16.125" style="45" customWidth="1"/>
    <col min="12805" max="12805" width="7.625" style="45" customWidth="1"/>
    <col min="12806" max="12806" width="5.375" style="45" customWidth="1"/>
    <col min="12807" max="12807" width="11.375" style="45" customWidth="1"/>
    <col min="12808" max="12808" width="10.625" style="45" customWidth="1"/>
    <col min="12809" max="12809" width="9.375" style="45" customWidth="1"/>
    <col min="12810" max="12810" width="7.875" style="45" customWidth="1"/>
    <col min="12811" max="13056" width="8.625" style="45"/>
    <col min="13057" max="13057" width="5.625" style="45" customWidth="1"/>
    <col min="13058" max="13058" width="6.125" style="45" customWidth="1"/>
    <col min="13059" max="13059" width="5.625" style="45" customWidth="1"/>
    <col min="13060" max="13060" width="16.125" style="45" customWidth="1"/>
    <col min="13061" max="13061" width="7.625" style="45" customWidth="1"/>
    <col min="13062" max="13062" width="5.375" style="45" customWidth="1"/>
    <col min="13063" max="13063" width="11.375" style="45" customWidth="1"/>
    <col min="13064" max="13064" width="10.625" style="45" customWidth="1"/>
    <col min="13065" max="13065" width="9.375" style="45" customWidth="1"/>
    <col min="13066" max="13066" width="7.875" style="45" customWidth="1"/>
    <col min="13067" max="13312" width="8.625" style="45"/>
    <col min="13313" max="13313" width="5.625" style="45" customWidth="1"/>
    <col min="13314" max="13314" width="6.125" style="45" customWidth="1"/>
    <col min="13315" max="13315" width="5.625" style="45" customWidth="1"/>
    <col min="13316" max="13316" width="16.125" style="45" customWidth="1"/>
    <col min="13317" max="13317" width="7.625" style="45" customWidth="1"/>
    <col min="13318" max="13318" width="5.375" style="45" customWidth="1"/>
    <col min="13319" max="13319" width="11.375" style="45" customWidth="1"/>
    <col min="13320" max="13320" width="10.625" style="45" customWidth="1"/>
    <col min="13321" max="13321" width="9.375" style="45" customWidth="1"/>
    <col min="13322" max="13322" width="7.875" style="45" customWidth="1"/>
    <col min="13323" max="13568" width="8.625" style="45"/>
    <col min="13569" max="13569" width="5.625" style="45" customWidth="1"/>
    <col min="13570" max="13570" width="6.125" style="45" customWidth="1"/>
    <col min="13571" max="13571" width="5.625" style="45" customWidth="1"/>
    <col min="13572" max="13572" width="16.125" style="45" customWidth="1"/>
    <col min="13573" max="13573" width="7.625" style="45" customWidth="1"/>
    <col min="13574" max="13574" width="5.375" style="45" customWidth="1"/>
    <col min="13575" max="13575" width="11.375" style="45" customWidth="1"/>
    <col min="13576" max="13576" width="10.625" style="45" customWidth="1"/>
    <col min="13577" max="13577" width="9.375" style="45" customWidth="1"/>
    <col min="13578" max="13578" width="7.875" style="45" customWidth="1"/>
    <col min="13579" max="13824" width="8.625" style="45"/>
    <col min="13825" max="13825" width="5.625" style="45" customWidth="1"/>
    <col min="13826" max="13826" width="6.125" style="45" customWidth="1"/>
    <col min="13827" max="13827" width="5.625" style="45" customWidth="1"/>
    <col min="13828" max="13828" width="16.125" style="45" customWidth="1"/>
    <col min="13829" max="13829" width="7.625" style="45" customWidth="1"/>
    <col min="13830" max="13830" width="5.375" style="45" customWidth="1"/>
    <col min="13831" max="13831" width="11.375" style="45" customWidth="1"/>
    <col min="13832" max="13832" width="10.625" style="45" customWidth="1"/>
    <col min="13833" max="13833" width="9.375" style="45" customWidth="1"/>
    <col min="13834" max="13834" width="7.875" style="45" customWidth="1"/>
    <col min="13835" max="14080" width="8.625" style="45"/>
    <col min="14081" max="14081" width="5.625" style="45" customWidth="1"/>
    <col min="14082" max="14082" width="6.125" style="45" customWidth="1"/>
    <col min="14083" max="14083" width="5.625" style="45" customWidth="1"/>
    <col min="14084" max="14084" width="16.125" style="45" customWidth="1"/>
    <col min="14085" max="14085" width="7.625" style="45" customWidth="1"/>
    <col min="14086" max="14086" width="5.375" style="45" customWidth="1"/>
    <col min="14087" max="14087" width="11.375" style="45" customWidth="1"/>
    <col min="14088" max="14088" width="10.625" style="45" customWidth="1"/>
    <col min="14089" max="14089" width="9.375" style="45" customWidth="1"/>
    <col min="14090" max="14090" width="7.875" style="45" customWidth="1"/>
    <col min="14091" max="14336" width="8.625" style="45"/>
    <col min="14337" max="14337" width="5.625" style="45" customWidth="1"/>
    <col min="14338" max="14338" width="6.125" style="45" customWidth="1"/>
    <col min="14339" max="14339" width="5.625" style="45" customWidth="1"/>
    <col min="14340" max="14340" width="16.125" style="45" customWidth="1"/>
    <col min="14341" max="14341" width="7.625" style="45" customWidth="1"/>
    <col min="14342" max="14342" width="5.375" style="45" customWidth="1"/>
    <col min="14343" max="14343" width="11.375" style="45" customWidth="1"/>
    <col min="14344" max="14344" width="10.625" style="45" customWidth="1"/>
    <col min="14345" max="14345" width="9.375" style="45" customWidth="1"/>
    <col min="14346" max="14346" width="7.875" style="45" customWidth="1"/>
    <col min="14347" max="14592" width="8.625" style="45"/>
    <col min="14593" max="14593" width="5.625" style="45" customWidth="1"/>
    <col min="14594" max="14594" width="6.125" style="45" customWidth="1"/>
    <col min="14595" max="14595" width="5.625" style="45" customWidth="1"/>
    <col min="14596" max="14596" width="16.125" style="45" customWidth="1"/>
    <col min="14597" max="14597" width="7.625" style="45" customWidth="1"/>
    <col min="14598" max="14598" width="5.375" style="45" customWidth="1"/>
    <col min="14599" max="14599" width="11.375" style="45" customWidth="1"/>
    <col min="14600" max="14600" width="10.625" style="45" customWidth="1"/>
    <col min="14601" max="14601" width="9.375" style="45" customWidth="1"/>
    <col min="14602" max="14602" width="7.875" style="45" customWidth="1"/>
    <col min="14603" max="14848" width="8.625" style="45"/>
    <col min="14849" max="14849" width="5.625" style="45" customWidth="1"/>
    <col min="14850" max="14850" width="6.125" style="45" customWidth="1"/>
    <col min="14851" max="14851" width="5.625" style="45" customWidth="1"/>
    <col min="14852" max="14852" width="16.125" style="45" customWidth="1"/>
    <col min="14853" max="14853" width="7.625" style="45" customWidth="1"/>
    <col min="14854" max="14854" width="5.375" style="45" customWidth="1"/>
    <col min="14855" max="14855" width="11.375" style="45" customWidth="1"/>
    <col min="14856" max="14856" width="10.625" style="45" customWidth="1"/>
    <col min="14857" max="14857" width="9.375" style="45" customWidth="1"/>
    <col min="14858" max="14858" width="7.875" style="45" customWidth="1"/>
    <col min="14859" max="15104" width="8.625" style="45"/>
    <col min="15105" max="15105" width="5.625" style="45" customWidth="1"/>
    <col min="15106" max="15106" width="6.125" style="45" customWidth="1"/>
    <col min="15107" max="15107" width="5.625" style="45" customWidth="1"/>
    <col min="15108" max="15108" width="16.125" style="45" customWidth="1"/>
    <col min="15109" max="15109" width="7.625" style="45" customWidth="1"/>
    <col min="15110" max="15110" width="5.375" style="45" customWidth="1"/>
    <col min="15111" max="15111" width="11.375" style="45" customWidth="1"/>
    <col min="15112" max="15112" width="10.625" style="45" customWidth="1"/>
    <col min="15113" max="15113" width="9.375" style="45" customWidth="1"/>
    <col min="15114" max="15114" width="7.875" style="45" customWidth="1"/>
    <col min="15115" max="15360" width="8.625" style="45"/>
    <col min="15361" max="15361" width="5.625" style="45" customWidth="1"/>
    <col min="15362" max="15362" width="6.125" style="45" customWidth="1"/>
    <col min="15363" max="15363" width="5.625" style="45" customWidth="1"/>
    <col min="15364" max="15364" width="16.125" style="45" customWidth="1"/>
    <col min="15365" max="15365" width="7.625" style="45" customWidth="1"/>
    <col min="15366" max="15366" width="5.375" style="45" customWidth="1"/>
    <col min="15367" max="15367" width="11.375" style="45" customWidth="1"/>
    <col min="15368" max="15368" width="10.625" style="45" customWidth="1"/>
    <col min="15369" max="15369" width="9.375" style="45" customWidth="1"/>
    <col min="15370" max="15370" width="7.875" style="45" customWidth="1"/>
    <col min="15371" max="15616" width="8.625" style="45"/>
    <col min="15617" max="15617" width="5.625" style="45" customWidth="1"/>
    <col min="15618" max="15618" width="6.125" style="45" customWidth="1"/>
    <col min="15619" max="15619" width="5.625" style="45" customWidth="1"/>
    <col min="15620" max="15620" width="16.125" style="45" customWidth="1"/>
    <col min="15621" max="15621" width="7.625" style="45" customWidth="1"/>
    <col min="15622" max="15622" width="5.375" style="45" customWidth="1"/>
    <col min="15623" max="15623" width="11.375" style="45" customWidth="1"/>
    <col min="15624" max="15624" width="10.625" style="45" customWidth="1"/>
    <col min="15625" max="15625" width="9.375" style="45" customWidth="1"/>
    <col min="15626" max="15626" width="7.875" style="45" customWidth="1"/>
    <col min="15627" max="15872" width="8.625" style="45"/>
    <col min="15873" max="15873" width="5.625" style="45" customWidth="1"/>
    <col min="15874" max="15874" width="6.125" style="45" customWidth="1"/>
    <col min="15875" max="15875" width="5.625" style="45" customWidth="1"/>
    <col min="15876" max="15876" width="16.125" style="45" customWidth="1"/>
    <col min="15877" max="15877" width="7.625" style="45" customWidth="1"/>
    <col min="15878" max="15878" width="5.375" style="45" customWidth="1"/>
    <col min="15879" max="15879" width="11.375" style="45" customWidth="1"/>
    <col min="15880" max="15880" width="10.625" style="45" customWidth="1"/>
    <col min="15881" max="15881" width="9.375" style="45" customWidth="1"/>
    <col min="15882" max="15882" width="7.875" style="45" customWidth="1"/>
    <col min="15883" max="16128" width="8.625" style="45"/>
    <col min="16129" max="16129" width="5.625" style="45" customWidth="1"/>
    <col min="16130" max="16130" width="6.125" style="45" customWidth="1"/>
    <col min="16131" max="16131" width="5.625" style="45" customWidth="1"/>
    <col min="16132" max="16132" width="16.125" style="45" customWidth="1"/>
    <col min="16133" max="16133" width="7.625" style="45" customWidth="1"/>
    <col min="16134" max="16134" width="5.375" style="45" customWidth="1"/>
    <col min="16135" max="16135" width="11.375" style="45" customWidth="1"/>
    <col min="16136" max="16136" width="10.625" style="45" customWidth="1"/>
    <col min="16137" max="16137" width="9.375" style="45" customWidth="1"/>
    <col min="16138" max="16138" width="7.875" style="45" customWidth="1"/>
    <col min="16139" max="16384" width="8.625" style="45"/>
  </cols>
  <sheetData>
    <row r="1" spans="1:13" ht="15" customHeight="1">
      <c r="A1" s="1623" t="s">
        <v>101</v>
      </c>
      <c r="B1" s="1623"/>
      <c r="C1" s="1623"/>
      <c r="D1" s="1623"/>
      <c r="E1" s="168"/>
      <c r="F1" s="168"/>
      <c r="G1" s="168"/>
      <c r="H1" s="168"/>
      <c r="I1" s="168"/>
      <c r="J1" s="168"/>
    </row>
    <row r="2" spans="1:13" ht="30" customHeight="1">
      <c r="A2" s="1624" t="str">
        <f>'②参加校別申込一覧表（大会参加料確認）'!A2:M2</f>
        <v>令和6年度　第44回全国高等学校空手道選抜大会</v>
      </c>
      <c r="B2" s="1624"/>
      <c r="C2" s="1624"/>
      <c r="D2" s="1624"/>
      <c r="E2" s="1624"/>
      <c r="F2" s="1624"/>
      <c r="G2" s="1624"/>
      <c r="H2" s="1624"/>
      <c r="I2" s="1624"/>
      <c r="J2" s="1624"/>
    </row>
    <row r="3" spans="1:13" ht="27.75" customHeight="1">
      <c r="A3" s="1625" t="s">
        <v>548</v>
      </c>
      <c r="B3" s="1625"/>
      <c r="C3" s="1625"/>
      <c r="D3" s="1625"/>
      <c r="E3" s="1625"/>
      <c r="F3" s="1625"/>
      <c r="G3" s="1625"/>
      <c r="H3" s="1625"/>
      <c r="I3" s="1625"/>
      <c r="J3" s="1625"/>
    </row>
    <row r="4" spans="1:13" ht="17.25" customHeight="1">
      <c r="A4" s="1585" t="s">
        <v>135</v>
      </c>
      <c r="B4" s="1585"/>
      <c r="C4" s="1631" t="s">
        <v>546</v>
      </c>
      <c r="D4" s="1631"/>
      <c r="E4" s="1631"/>
      <c r="F4" s="1631"/>
      <c r="G4" s="1631"/>
      <c r="H4" s="1631"/>
      <c r="I4" s="1631"/>
      <c r="J4" s="1631"/>
    </row>
    <row r="5" spans="1:13" ht="17.25" customHeight="1">
      <c r="A5" s="1585" t="s">
        <v>136</v>
      </c>
      <c r="B5" s="1585"/>
      <c r="C5" s="1631" t="s">
        <v>549</v>
      </c>
      <c r="D5" s="1631"/>
      <c r="E5" s="1631"/>
      <c r="F5" s="1631"/>
      <c r="G5" s="1631"/>
      <c r="H5" s="1631"/>
      <c r="I5" s="1631"/>
      <c r="J5" s="1631"/>
    </row>
    <row r="6" spans="1:13" ht="17.25" customHeight="1">
      <c r="A6" s="1585" t="s">
        <v>467</v>
      </c>
      <c r="B6" s="1585"/>
      <c r="C6" s="1572" t="s">
        <v>646</v>
      </c>
      <c r="D6" s="1572"/>
      <c r="E6" s="1572"/>
      <c r="F6" s="1572"/>
      <c r="G6" s="1572"/>
      <c r="H6" s="1572"/>
      <c r="I6" s="1572"/>
      <c r="J6" s="1572"/>
    </row>
    <row r="7" spans="1:13" ht="17.25" customHeight="1">
      <c r="A7" s="1585"/>
      <c r="B7" s="1585"/>
      <c r="C7" s="1572" t="s">
        <v>647</v>
      </c>
      <c r="D7" s="1572"/>
      <c r="E7" s="1572"/>
      <c r="F7" s="1572"/>
      <c r="G7" s="1572"/>
      <c r="H7" s="1572"/>
      <c r="I7" s="1572"/>
      <c r="J7" s="1572"/>
    </row>
    <row r="8" spans="1:13" ht="17.25" customHeight="1">
      <c r="A8" s="1585"/>
      <c r="B8" s="1585"/>
      <c r="C8" s="1572" t="s">
        <v>550</v>
      </c>
      <c r="D8" s="1572"/>
      <c r="E8" s="1572"/>
      <c r="F8" s="1572"/>
      <c r="G8" s="1572"/>
      <c r="H8" s="1572"/>
      <c r="I8" s="1572"/>
      <c r="J8" s="1572"/>
    </row>
    <row r="9" spans="1:13" ht="17.25" customHeight="1" thickBot="1">
      <c r="A9" s="169"/>
      <c r="B9" s="169"/>
      <c r="C9" s="169"/>
      <c r="D9" s="169"/>
      <c r="E9" s="169"/>
      <c r="F9" s="169"/>
      <c r="G9" s="169"/>
      <c r="H9" s="169"/>
      <c r="I9" s="1626" t="str">
        <f>IF('②参加校別申込一覧表（大会参加料確認）'!J6="","",'②参加校別申込一覧表（大会参加料確認）'!J6)</f>
        <v>令和〇年〇〇月〇〇日</v>
      </c>
      <c r="J9" s="1626"/>
      <c r="K9" s="170"/>
      <c r="L9" s="170"/>
    </row>
    <row r="10" spans="1:13" ht="15" customHeight="1">
      <c r="A10" s="1627" t="s">
        <v>4</v>
      </c>
      <c r="B10" s="1628"/>
      <c r="C10" s="1629" t="s">
        <v>5</v>
      </c>
      <c r="D10" s="1630"/>
      <c r="E10" s="171" t="s">
        <v>6</v>
      </c>
      <c r="F10" s="1536" t="str">
        <f>IF('②参加校別申込一覧表（大会参加料確認）'!$F$9="","",'②参加校別申込一覧表（大会参加料確認）'!$F$9)</f>
        <v/>
      </c>
      <c r="G10" s="1537"/>
      <c r="H10" s="1537"/>
      <c r="I10" s="1538"/>
      <c r="J10" s="1539"/>
    </row>
    <row r="11" spans="1:13" ht="30.75" customHeight="1">
      <c r="A11" s="778" t="str">
        <f>IF('②参加校別申込一覧表（大会参加料確認）'!$A$10="","",'②参加校別申込一覧表（大会参加料確認）'!$A$10)</f>
        <v/>
      </c>
      <c r="B11" s="779"/>
      <c r="C11" s="69" t="str">
        <f>'②参加校別申込一覧表（大会参加料確認）'!$B$10</f>
        <v/>
      </c>
      <c r="D11" s="69" t="str">
        <f>IF('②参加校別申込一覧表（大会参加料確認）'!$C$10="","",'②参加校別申込一覧表（大会参加料確認）'!$C$10)</f>
        <v/>
      </c>
      <c r="E11" s="172" t="s">
        <v>7</v>
      </c>
      <c r="F11" s="782" t="str">
        <f>IF('②参加校別申込一覧表（大会参加料確認）'!$F$10="","",'②参加校別申込一覧表（大会参加料確認）'!$F$10)</f>
        <v/>
      </c>
      <c r="G11" s="783"/>
      <c r="H11" s="783"/>
      <c r="I11" s="783"/>
      <c r="J11" s="784"/>
    </row>
    <row r="12" spans="1:13" ht="15" customHeight="1">
      <c r="A12" s="1579" t="s">
        <v>8</v>
      </c>
      <c r="B12" s="1580"/>
      <c r="C12" s="70" t="s">
        <v>9</v>
      </c>
      <c r="D12" s="789" t="str">
        <f>IF('②参加校別申込一覧表（大会参加料確認）'!$C$11="","",'②参加校別申込一覧表（大会参加料確認）'!$C$11)</f>
        <v/>
      </c>
      <c r="E12" s="1161"/>
      <c r="F12" s="123" t="s">
        <v>10</v>
      </c>
      <c r="G12" s="1583" t="s">
        <v>11</v>
      </c>
      <c r="H12" s="1584"/>
      <c r="I12" s="1577" t="s">
        <v>12</v>
      </c>
      <c r="J12" s="1578"/>
    </row>
    <row r="13" spans="1:13" ht="29.25" customHeight="1">
      <c r="A13" s="1581"/>
      <c r="B13" s="1582"/>
      <c r="C13" s="792" t="str">
        <f>IF('②参加校別申込一覧表（大会参加料確認）'!$B$12="","",'②参加校別申込一覧表（大会参加料確認）'!$B$12)</f>
        <v/>
      </c>
      <c r="D13" s="793"/>
      <c r="E13" s="793"/>
      <c r="F13" s="1156"/>
      <c r="G13" s="1573" t="str">
        <f>IF('②参加校別申込一覧表（大会参加料確認）'!$I$12="","",'②参加校別申込一覧表（大会参加料確認）'!$I$12)</f>
        <v/>
      </c>
      <c r="H13" s="1574"/>
      <c r="I13" s="1575" t="str">
        <f>IF('②参加校別申込一覧表（大会参加料確認）'!$K$12="","",'②参加校別申込一覧表（大会参加料確認）'!$K$12)</f>
        <v/>
      </c>
      <c r="J13" s="1576"/>
    </row>
    <row r="14" spans="1:13" ht="15" customHeight="1">
      <c r="A14" s="1579" t="s">
        <v>6</v>
      </c>
      <c r="B14" s="1580"/>
      <c r="C14" s="801" t="str">
        <f>IF('②参加校別申込一覧表（大会参加料確認）'!$C$13="","",'②参加校別申込一覧表（大会参加料確認）'!$C$13)</f>
        <v/>
      </c>
      <c r="D14" s="802"/>
      <c r="E14" s="802"/>
      <c r="F14" s="819"/>
      <c r="G14" s="173" t="s">
        <v>6</v>
      </c>
      <c r="H14" s="801" t="str">
        <f>IF('②参加校別申込一覧表（大会参加料確認）'!$J$13="","",'②参加校別申込一覧表（大会参加料確認）'!$J$13)</f>
        <v/>
      </c>
      <c r="I14" s="1554"/>
      <c r="J14" s="1555"/>
      <c r="K14" s="174"/>
      <c r="L14" s="175"/>
      <c r="M14" s="175"/>
    </row>
    <row r="15" spans="1:13" ht="30.75" customHeight="1">
      <c r="A15" s="1586" t="s">
        <v>137</v>
      </c>
      <c r="B15" s="1587"/>
      <c r="C15" s="811" t="str">
        <f>IF('②参加校別申込一覧表（大会参加料確認）'!$C$14="","",'②参加校別申込一覧表（大会参加料確認）'!$C$14)</f>
        <v/>
      </c>
      <c r="D15" s="812"/>
      <c r="E15" s="812"/>
      <c r="F15" s="822"/>
      <c r="G15" s="176" t="s">
        <v>138</v>
      </c>
      <c r="H15" s="1588" t="str">
        <f>IF('②参加校別申込一覧表（大会参加料確認）'!$J$14="","",'②参加校別申込一覧表（大会参加料確認）'!$J$14)</f>
        <v/>
      </c>
      <c r="I15" s="1557"/>
      <c r="J15" s="1558"/>
      <c r="K15" s="177"/>
      <c r="L15" s="178"/>
      <c r="M15" s="178"/>
    </row>
    <row r="16" spans="1:13" ht="15" customHeight="1">
      <c r="A16" s="1601" t="s">
        <v>6</v>
      </c>
      <c r="B16" s="1602"/>
      <c r="C16" s="615"/>
      <c r="D16" s="616"/>
      <c r="E16" s="616"/>
      <c r="F16" s="1553"/>
      <c r="G16" s="1603" t="s">
        <v>139</v>
      </c>
      <c r="H16" s="1604"/>
      <c r="I16" s="1605"/>
      <c r="J16" s="1606"/>
    </row>
    <row r="17" spans="1:10" ht="30.75" customHeight="1" thickBot="1">
      <c r="A17" s="1607" t="s">
        <v>140</v>
      </c>
      <c r="B17" s="1608"/>
      <c r="C17" s="719"/>
      <c r="D17" s="720"/>
      <c r="E17" s="720"/>
      <c r="F17" s="1541"/>
      <c r="G17" s="1609"/>
      <c r="H17" s="1610"/>
      <c r="I17" s="1611"/>
      <c r="J17" s="1612"/>
    </row>
    <row r="18" spans="1:10" ht="15" customHeight="1" thickBot="1">
      <c r="A18" s="179"/>
      <c r="B18" s="179"/>
      <c r="C18" s="180"/>
      <c r="D18" s="180"/>
      <c r="E18" s="180"/>
      <c r="F18" s="180"/>
      <c r="G18" s="169"/>
      <c r="H18" s="169"/>
      <c r="I18" s="169"/>
      <c r="J18" s="169"/>
    </row>
    <row r="19" spans="1:10" ht="16.5" customHeight="1">
      <c r="A19" s="1613"/>
      <c r="B19" s="1613"/>
      <c r="C19" s="1614" t="s">
        <v>148</v>
      </c>
      <c r="D19" s="1615"/>
      <c r="E19" s="1615"/>
      <c r="F19" s="1615"/>
      <c r="G19" s="1615"/>
      <c r="H19" s="1615"/>
      <c r="I19" s="1616"/>
      <c r="J19" s="181"/>
    </row>
    <row r="20" spans="1:10" ht="16.5" customHeight="1">
      <c r="A20" s="182"/>
      <c r="B20" s="182"/>
      <c r="C20" s="1617" t="s">
        <v>149</v>
      </c>
      <c r="D20" s="1618"/>
      <c r="E20" s="1618"/>
      <c r="F20" s="1618"/>
      <c r="G20" s="1618"/>
      <c r="H20" s="1618"/>
      <c r="I20" s="1619"/>
      <c r="J20" s="182"/>
    </row>
    <row r="21" spans="1:10" ht="16.5" customHeight="1">
      <c r="A21" s="182"/>
      <c r="B21" s="182"/>
      <c r="C21" s="1617" t="s">
        <v>154</v>
      </c>
      <c r="D21" s="1618"/>
      <c r="E21" s="1618"/>
      <c r="F21" s="1618"/>
      <c r="G21" s="1618"/>
      <c r="H21" s="1618"/>
      <c r="I21" s="1619"/>
      <c r="J21" s="182"/>
    </row>
    <row r="22" spans="1:10" ht="16.5" customHeight="1">
      <c r="A22" s="182"/>
      <c r="B22" s="182"/>
      <c r="C22" s="1598" t="s">
        <v>155</v>
      </c>
      <c r="D22" s="1599"/>
      <c r="E22" s="1599"/>
      <c r="F22" s="1599"/>
      <c r="G22" s="1599"/>
      <c r="H22" s="1599"/>
      <c r="I22" s="1600"/>
      <c r="J22" s="182"/>
    </row>
    <row r="23" spans="1:10" ht="16.5" customHeight="1">
      <c r="A23" s="182"/>
      <c r="B23" s="182"/>
      <c r="C23" s="183" t="s">
        <v>150</v>
      </c>
      <c r="D23" s="184"/>
      <c r="E23" s="184"/>
      <c r="F23" s="184"/>
      <c r="G23" s="184"/>
      <c r="H23" s="184"/>
      <c r="I23" s="185"/>
      <c r="J23" s="182"/>
    </row>
    <row r="24" spans="1:10" ht="16.5" customHeight="1">
      <c r="A24" s="182"/>
      <c r="B24" s="182"/>
      <c r="C24" s="183" t="s">
        <v>156</v>
      </c>
      <c r="D24" s="184"/>
      <c r="E24" s="184"/>
      <c r="F24" s="184"/>
      <c r="G24" s="184"/>
      <c r="H24" s="184"/>
      <c r="I24" s="185"/>
      <c r="J24" s="182"/>
    </row>
    <row r="25" spans="1:10" ht="16.5" customHeight="1">
      <c r="A25" s="182"/>
      <c r="B25" s="182"/>
      <c r="C25" s="183" t="s">
        <v>157</v>
      </c>
      <c r="D25" s="184"/>
      <c r="E25" s="184"/>
      <c r="F25" s="184"/>
      <c r="G25" s="184"/>
      <c r="H25" s="184"/>
      <c r="I25" s="185"/>
      <c r="J25" s="182"/>
    </row>
    <row r="26" spans="1:10" ht="16.5" customHeight="1">
      <c r="A26" s="182"/>
      <c r="B26" s="182"/>
      <c r="C26" s="1598" t="s">
        <v>155</v>
      </c>
      <c r="D26" s="1599"/>
      <c r="E26" s="1599"/>
      <c r="F26" s="1599"/>
      <c r="G26" s="1599"/>
      <c r="H26" s="1599"/>
      <c r="I26" s="1600"/>
      <c r="J26" s="182"/>
    </row>
    <row r="27" spans="1:10" ht="16.5" customHeight="1">
      <c r="A27" s="182"/>
      <c r="B27" s="182"/>
      <c r="C27" s="186"/>
      <c r="D27" s="186"/>
      <c r="E27" s="186"/>
      <c r="F27" s="186"/>
      <c r="G27" s="186"/>
      <c r="H27" s="186"/>
      <c r="I27" s="186"/>
      <c r="J27" s="182"/>
    </row>
    <row r="28" spans="1:10" ht="22.5" customHeight="1" thickBot="1">
      <c r="A28" s="182"/>
      <c r="B28" s="182"/>
      <c r="C28" s="184" t="s">
        <v>151</v>
      </c>
      <c r="D28" s="184"/>
      <c r="E28" s="201"/>
      <c r="F28" s="1622" t="s">
        <v>551</v>
      </c>
      <c r="G28" s="1622"/>
      <c r="H28" s="1622"/>
      <c r="I28" s="1622"/>
      <c r="J28" s="1622"/>
    </row>
    <row r="29" spans="1:10" ht="22.5" customHeight="1" thickBot="1">
      <c r="A29" s="1620" t="s">
        <v>152</v>
      </c>
      <c r="B29" s="1621"/>
      <c r="C29" s="167">
        <f>'④ゼッケン申込書 '!E20+'④ゼッケン申込書 '!O20</f>
        <v>4</v>
      </c>
      <c r="D29" s="203">
        <f>C29*1700</f>
        <v>6800</v>
      </c>
      <c r="E29" s="204" t="s">
        <v>568</v>
      </c>
      <c r="F29" s="1622"/>
      <c r="G29" s="1622"/>
      <c r="H29" s="1622"/>
      <c r="I29" s="1622"/>
      <c r="J29" s="1622"/>
    </row>
    <row r="30" spans="1:10" ht="22.5" customHeight="1" thickBot="1">
      <c r="A30" s="182"/>
      <c r="B30" s="182"/>
      <c r="C30" s="182"/>
      <c r="D30" s="182"/>
      <c r="E30" s="202"/>
      <c r="F30" s="182"/>
      <c r="G30" s="182"/>
      <c r="H30" s="182"/>
      <c r="I30" s="182"/>
      <c r="J30" s="182"/>
    </row>
    <row r="31" spans="1:10" ht="235.5" customHeight="1">
      <c r="A31" s="182"/>
      <c r="B31" s="182"/>
      <c r="C31" s="182"/>
      <c r="D31" s="182"/>
      <c r="E31" s="1589" t="s">
        <v>153</v>
      </c>
      <c r="F31" s="1590"/>
      <c r="G31" s="1590"/>
      <c r="H31" s="1590"/>
      <c r="I31" s="1590"/>
      <c r="J31" s="1591"/>
    </row>
    <row r="32" spans="1:10" ht="13.5" customHeight="1">
      <c r="A32" s="182"/>
      <c r="B32" s="182"/>
      <c r="C32" s="182"/>
      <c r="D32" s="182"/>
      <c r="E32" s="1592"/>
      <c r="F32" s="1593"/>
      <c r="G32" s="1593"/>
      <c r="H32" s="1593"/>
      <c r="I32" s="1593"/>
      <c r="J32" s="1594"/>
    </row>
    <row r="33" spans="1:10" ht="13.5" customHeight="1">
      <c r="A33" s="182"/>
      <c r="B33" s="182"/>
      <c r="C33" s="182"/>
      <c r="D33" s="182"/>
      <c r="E33" s="1592"/>
      <c r="F33" s="1593"/>
      <c r="G33" s="1593"/>
      <c r="H33" s="1593"/>
      <c r="I33" s="1593"/>
      <c r="J33" s="1594"/>
    </row>
    <row r="34" spans="1:10" ht="13.5" customHeight="1">
      <c r="A34" s="182"/>
      <c r="B34" s="182"/>
      <c r="C34" s="182"/>
      <c r="D34" s="182"/>
      <c r="E34" s="1592"/>
      <c r="F34" s="1593"/>
      <c r="G34" s="1593"/>
      <c r="H34" s="1593"/>
      <c r="I34" s="1593"/>
      <c r="J34" s="1594"/>
    </row>
    <row r="35" spans="1:10" ht="14.25" customHeight="1" thickBot="1">
      <c r="A35" s="182"/>
      <c r="B35" s="182"/>
      <c r="C35" s="182"/>
      <c r="D35" s="182"/>
      <c r="E35" s="1595"/>
      <c r="F35" s="1596"/>
      <c r="G35" s="1596"/>
      <c r="H35" s="1596"/>
      <c r="I35" s="1596"/>
      <c r="J35" s="1597"/>
    </row>
  </sheetData>
  <mergeCells count="47">
    <mergeCell ref="F28:J29"/>
    <mergeCell ref="C22:I22"/>
    <mergeCell ref="A1:D1"/>
    <mergeCell ref="A2:J2"/>
    <mergeCell ref="A3:J3"/>
    <mergeCell ref="I9:J9"/>
    <mergeCell ref="A10:B10"/>
    <mergeCell ref="C10:D10"/>
    <mergeCell ref="F10:J10"/>
    <mergeCell ref="A4:B4"/>
    <mergeCell ref="C4:J4"/>
    <mergeCell ref="A5:B5"/>
    <mergeCell ref="C5:J5"/>
    <mergeCell ref="A7:B7"/>
    <mergeCell ref="C6:J6"/>
    <mergeCell ref="A6:B6"/>
    <mergeCell ref="A15:B15"/>
    <mergeCell ref="C15:F15"/>
    <mergeCell ref="H15:J15"/>
    <mergeCell ref="E31:J35"/>
    <mergeCell ref="C26:I26"/>
    <mergeCell ref="A16:B16"/>
    <mergeCell ref="C16:F16"/>
    <mergeCell ref="G16:J16"/>
    <mergeCell ref="A17:B17"/>
    <mergeCell ref="C17:F17"/>
    <mergeCell ref="G17:J17"/>
    <mergeCell ref="A19:B19"/>
    <mergeCell ref="C19:I19"/>
    <mergeCell ref="C20:I20"/>
    <mergeCell ref="C21:I21"/>
    <mergeCell ref="A29:B29"/>
    <mergeCell ref="A11:B11"/>
    <mergeCell ref="C14:F14"/>
    <mergeCell ref="H14:J14"/>
    <mergeCell ref="F11:J11"/>
    <mergeCell ref="C7:J7"/>
    <mergeCell ref="D12:E12"/>
    <mergeCell ref="G13:H13"/>
    <mergeCell ref="I13:J13"/>
    <mergeCell ref="I12:J12"/>
    <mergeCell ref="C13:F13"/>
    <mergeCell ref="A12:B13"/>
    <mergeCell ref="G12:H12"/>
    <mergeCell ref="A14:B14"/>
    <mergeCell ref="A8:B8"/>
    <mergeCell ref="C8:J8"/>
  </mergeCells>
  <phoneticPr fontId="4"/>
  <conditionalFormatting sqref="D11">
    <cfRule type="cellIs" dxfId="0" priority="1" stopIfTrue="1" operator="equal">
      <formula>0</formula>
    </cfRule>
  </conditionalFormatting>
  <pageMargins left="0.73" right="0.43" top="0.57999999999999996" bottom="0.48" header="0.32" footer="0.37"/>
  <pageSetup paperSize="9" scale="92" orientation="portrait" verticalDpi="0"/>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008DF-354B-4CCA-BC4C-71558525E548}">
  <dimension ref="B2:C18"/>
  <sheetViews>
    <sheetView workbookViewId="0">
      <selection activeCell="C18" sqref="C18"/>
    </sheetView>
  </sheetViews>
  <sheetFormatPr defaultRowHeight="13.5"/>
  <sheetData>
    <row r="2" spans="2:3">
      <c r="B2" s="400" t="s">
        <v>648</v>
      </c>
      <c r="C2" s="401" t="s">
        <v>649</v>
      </c>
    </row>
    <row r="3" spans="2:3">
      <c r="B3" s="402" t="s">
        <v>650</v>
      </c>
      <c r="C3" s="403">
        <v>2</v>
      </c>
    </row>
    <row r="4" spans="2:3">
      <c r="B4" s="402" t="s">
        <v>651</v>
      </c>
      <c r="C4" s="403">
        <v>6</v>
      </c>
    </row>
    <row r="5" spans="2:3">
      <c r="B5" s="402" t="s">
        <v>652</v>
      </c>
      <c r="C5" s="403">
        <v>7</v>
      </c>
    </row>
    <row r="6" spans="2:3">
      <c r="B6" s="402" t="s">
        <v>653</v>
      </c>
      <c r="C6" s="403">
        <v>8</v>
      </c>
    </row>
    <row r="7" spans="2:3">
      <c r="B7" s="402" t="s">
        <v>654</v>
      </c>
      <c r="C7" s="403">
        <v>11</v>
      </c>
    </row>
    <row r="8" spans="2:3">
      <c r="B8" s="402" t="s">
        <v>655</v>
      </c>
      <c r="C8" s="403">
        <v>13</v>
      </c>
    </row>
    <row r="9" spans="2:3">
      <c r="B9" s="402" t="s">
        <v>656</v>
      </c>
      <c r="C9" s="403">
        <v>14</v>
      </c>
    </row>
    <row r="10" spans="2:3">
      <c r="B10" s="402" t="s">
        <v>657</v>
      </c>
      <c r="C10" s="403">
        <v>16</v>
      </c>
    </row>
    <row r="11" spans="2:3">
      <c r="B11" s="402" t="s">
        <v>658</v>
      </c>
      <c r="C11" s="403">
        <v>23</v>
      </c>
    </row>
    <row r="12" spans="2:3">
      <c r="B12" s="402" t="s">
        <v>659</v>
      </c>
      <c r="C12" s="403">
        <v>24</v>
      </c>
    </row>
    <row r="13" spans="2:3">
      <c r="B13" s="402" t="s">
        <v>660</v>
      </c>
      <c r="C13" s="403">
        <v>30</v>
      </c>
    </row>
    <row r="14" spans="2:3">
      <c r="B14" s="402" t="s">
        <v>661</v>
      </c>
      <c r="C14" s="403">
        <v>32</v>
      </c>
    </row>
    <row r="15" spans="2:3">
      <c r="B15" s="402" t="s">
        <v>662</v>
      </c>
      <c r="C15" s="403">
        <v>48</v>
      </c>
    </row>
    <row r="16" spans="2:3">
      <c r="B16" s="402" t="s">
        <v>663</v>
      </c>
      <c r="C16" s="403">
        <v>57</v>
      </c>
    </row>
    <row r="17" spans="2:3">
      <c r="B17" s="402" t="s">
        <v>664</v>
      </c>
      <c r="C17" s="403">
        <v>68</v>
      </c>
    </row>
    <row r="18" spans="2:3">
      <c r="B18" s="404" t="s">
        <v>665</v>
      </c>
      <c r="C18" s="405">
        <v>85</v>
      </c>
    </row>
  </sheetData>
  <phoneticPr fontId="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L49"/>
  <sheetViews>
    <sheetView workbookViewId="0"/>
  </sheetViews>
  <sheetFormatPr defaultColWidth="8.875" defaultRowHeight="13.5"/>
  <sheetData>
    <row r="2" spans="1:12" ht="24">
      <c r="A2" s="5" t="e">
        <f>③男団組５人制!#REF!</f>
        <v>#REF!</v>
      </c>
    </row>
    <row r="4" spans="1:12">
      <c r="A4" t="s">
        <v>459</v>
      </c>
      <c r="F4" t="s">
        <v>456</v>
      </c>
    </row>
    <row r="5" spans="1:12">
      <c r="B5" t="e">
        <f>③男団組５人制!#REF!</f>
        <v>#REF!</v>
      </c>
      <c r="C5" t="e">
        <f>③男団組５人制!#REF!</f>
        <v>#REF!</v>
      </c>
      <c r="D5" t="e">
        <f>③男団組５人制!#REF!</f>
        <v>#REF!</v>
      </c>
      <c r="G5" t="s">
        <v>457</v>
      </c>
    </row>
    <row r="6" spans="1:12">
      <c r="B6" t="e">
        <f>③男団組５人制!#REF!</f>
        <v>#REF!</v>
      </c>
      <c r="G6" t="e">
        <f>③男個組!#REF!</f>
        <v>#REF!</v>
      </c>
      <c r="H6" t="e">
        <f>③男個組!#REF!</f>
        <v>#REF!</v>
      </c>
      <c r="I6" t="e">
        <f>③男個組!#REF!</f>
        <v>#REF!</v>
      </c>
      <c r="J6" t="e">
        <f>③男個組!#REF!</f>
        <v>#REF!</v>
      </c>
      <c r="K6" t="e">
        <f>③男個組!#REF!</f>
        <v>#REF!</v>
      </c>
      <c r="L6" t="e">
        <f>③男個組!#REF!</f>
        <v>#REF!</v>
      </c>
    </row>
    <row r="7" spans="1:12">
      <c r="G7" t="e">
        <f>③男個組!#REF!</f>
        <v>#REF!</v>
      </c>
      <c r="H7" t="e">
        <f>③男個組!#REF!</f>
        <v>#REF!</v>
      </c>
      <c r="I7" t="e">
        <f>③男個組!#REF!</f>
        <v>#REF!</v>
      </c>
      <c r="J7" t="e">
        <f>③男個組!#REF!</f>
        <v>#REF!</v>
      </c>
      <c r="K7" t="e">
        <f>③男個組!#REF!</f>
        <v>#REF!</v>
      </c>
      <c r="L7" t="e">
        <f>③男個組!#REF!</f>
        <v>#REF!</v>
      </c>
    </row>
    <row r="8" spans="1:12">
      <c r="B8" t="e">
        <f>③男団組５人制!#REF!</f>
        <v>#REF!</v>
      </c>
      <c r="G8" t="e">
        <f>③男個組!#REF!</f>
        <v>#REF!</v>
      </c>
      <c r="H8" t="e">
        <f>③男個組!#REF!</f>
        <v>#REF!</v>
      </c>
      <c r="I8" t="e">
        <f>③男個組!#REF!</f>
        <v>#REF!</v>
      </c>
      <c r="J8" t="e">
        <f>③男個組!#REF!</f>
        <v>#REF!</v>
      </c>
      <c r="K8" t="e">
        <f>③男個組!#REF!</f>
        <v>#REF!</v>
      </c>
      <c r="L8" t="e">
        <f>③男個組!#REF!</f>
        <v>#REF!</v>
      </c>
    </row>
    <row r="9" spans="1:12">
      <c r="B9" t="e">
        <f>③男団組５人制!#REF!</f>
        <v>#REF!</v>
      </c>
      <c r="G9" t="e">
        <f>③男個組!#REF!</f>
        <v>#REF!</v>
      </c>
      <c r="H9" t="e">
        <f>③男個組!#REF!</f>
        <v>#REF!</v>
      </c>
      <c r="I9" t="e">
        <f>③男個組!#REF!</f>
        <v>#REF!</v>
      </c>
      <c r="J9" t="e">
        <f>③男個組!#REF!</f>
        <v>#REF!</v>
      </c>
      <c r="K9" t="str">
        <f>③男個組!X19</f>
        <v/>
      </c>
      <c r="L9" t="e">
        <f>③男個組!#REF!</f>
        <v>#REF!</v>
      </c>
    </row>
    <row r="10" spans="1:12">
      <c r="B10" t="e">
        <f>③男団組５人制!#REF!</f>
        <v>#REF!</v>
      </c>
      <c r="G10" t="e">
        <f>③男個組!#REF!</f>
        <v>#REF!</v>
      </c>
      <c r="H10" t="e">
        <f>③男個組!#REF!</f>
        <v>#REF!</v>
      </c>
      <c r="I10" t="e">
        <f>③男個組!#REF!</f>
        <v>#REF!</v>
      </c>
      <c r="J10" t="e">
        <f>③男個組!#REF!</f>
        <v>#REF!</v>
      </c>
      <c r="K10" t="e">
        <f>③男個組!#REF!</f>
        <v>#REF!</v>
      </c>
      <c r="L10" t="e">
        <f>③男個組!#REF!</f>
        <v>#REF!</v>
      </c>
    </row>
    <row r="11" spans="1:12">
      <c r="B11" t="e">
        <f>③男団組５人制!#REF!</f>
        <v>#REF!</v>
      </c>
      <c r="G11" t="e">
        <f>③男個組!#REF!</f>
        <v>#REF!</v>
      </c>
      <c r="H11" t="e">
        <f>③男個組!#REF!</f>
        <v>#REF!</v>
      </c>
      <c r="I11" t="e">
        <f>③男個組!#REF!</f>
        <v>#REF!</v>
      </c>
      <c r="J11" t="e">
        <f>③男個組!#REF!</f>
        <v>#REF!</v>
      </c>
      <c r="K11" t="e">
        <f>③男個組!#REF!</f>
        <v>#REF!</v>
      </c>
      <c r="L11" t="e">
        <f>③男個組!#REF!</f>
        <v>#REF!</v>
      </c>
    </row>
    <row r="12" spans="1:12">
      <c r="B12" t="e">
        <f>③男団組５人制!#REF!</f>
        <v>#REF!</v>
      </c>
    </row>
    <row r="13" spans="1:12">
      <c r="B13" t="e">
        <f>③男団組５人制!#REF!</f>
        <v>#REF!</v>
      </c>
    </row>
    <row r="14" spans="1:12">
      <c r="B14" t="e">
        <f>③男団組５人制!#REF!</f>
        <v>#REF!</v>
      </c>
      <c r="F14" t="s">
        <v>455</v>
      </c>
    </row>
    <row r="15" spans="1:12">
      <c r="G15" t="s">
        <v>457</v>
      </c>
    </row>
    <row r="16" spans="1:12">
      <c r="A16" t="s">
        <v>460</v>
      </c>
      <c r="G16" t="e">
        <f>③女個組!#REF!</f>
        <v>#REF!</v>
      </c>
      <c r="H16" t="e">
        <f>③女個組!#REF!</f>
        <v>#REF!</v>
      </c>
      <c r="I16" t="e">
        <f>③女個組!#REF!</f>
        <v>#REF!</v>
      </c>
      <c r="J16" t="e">
        <f>③女個組!#REF!</f>
        <v>#REF!</v>
      </c>
      <c r="K16" t="e">
        <f>③女個組!#REF!</f>
        <v>#REF!</v>
      </c>
      <c r="L16" t="e">
        <f>③女個組!#REF!</f>
        <v>#REF!</v>
      </c>
    </row>
    <row r="17" spans="1:12">
      <c r="B17">
        <f>③男団形!W15</f>
        <v>0</v>
      </c>
      <c r="C17" t="e">
        <f>③男団形!#REF!</f>
        <v>#REF!</v>
      </c>
      <c r="D17" t="e">
        <f>③男団形!#REF!</f>
        <v>#REF!</v>
      </c>
      <c r="G17" t="e">
        <f>③女個組!#REF!</f>
        <v>#REF!</v>
      </c>
      <c r="H17" t="e">
        <f>③女個組!#REF!</f>
        <v>#REF!</v>
      </c>
      <c r="I17" t="e">
        <f>③女個組!#REF!</f>
        <v>#REF!</v>
      </c>
      <c r="J17" t="e">
        <f>③女個組!#REF!</f>
        <v>#REF!</v>
      </c>
      <c r="K17" t="str">
        <f>③女個組!X19</f>
        <v/>
      </c>
      <c r="L17" t="str">
        <f>③女個組!Y19</f>
        <v/>
      </c>
    </row>
    <row r="18" spans="1:12">
      <c r="B18" t="e">
        <f>③男団形!#REF!</f>
        <v>#REF!</v>
      </c>
      <c r="G18" t="e">
        <f>③女個組!#REF!</f>
        <v>#REF!</v>
      </c>
      <c r="H18" t="e">
        <f>③女個組!#REF!</f>
        <v>#REF!</v>
      </c>
      <c r="I18" t="e">
        <f>③女個組!#REF!</f>
        <v>#REF!</v>
      </c>
      <c r="J18" t="e">
        <f>③女個組!#REF!</f>
        <v>#REF!</v>
      </c>
      <c r="K18" t="e">
        <f>③女個組!#REF!</f>
        <v>#REF!</v>
      </c>
      <c r="L18" t="e">
        <f>③女個組!#REF!</f>
        <v>#REF!</v>
      </c>
    </row>
    <row r="19" spans="1:12">
      <c r="G19" t="e">
        <f>③女個組!#REF!</f>
        <v>#REF!</v>
      </c>
      <c r="H19" t="e">
        <f>③女個組!#REF!</f>
        <v>#REF!</v>
      </c>
      <c r="I19" t="e">
        <f>③女個組!#REF!</f>
        <v>#REF!</v>
      </c>
      <c r="J19" t="e">
        <f>③女個組!#REF!</f>
        <v>#REF!</v>
      </c>
      <c r="K19" t="str">
        <f>③女個組!X20</f>
        <v/>
      </c>
      <c r="L19" t="str">
        <f>③女個組!Y20</f>
        <v/>
      </c>
    </row>
    <row r="20" spans="1:12">
      <c r="B20">
        <f>③男団形!W17</f>
        <v>0</v>
      </c>
      <c r="G20" t="e">
        <f>③女個組!#REF!</f>
        <v>#REF!</v>
      </c>
      <c r="H20" t="e">
        <f>③女個組!#REF!</f>
        <v>#REF!</v>
      </c>
      <c r="I20" t="e">
        <f>③女個組!#REF!</f>
        <v>#REF!</v>
      </c>
      <c r="J20" t="e">
        <f>③女個組!#REF!</f>
        <v>#REF!</v>
      </c>
      <c r="K20" t="e">
        <f>③女個組!#REF!</f>
        <v>#REF!</v>
      </c>
      <c r="L20" t="e">
        <f>③女個組!#REF!</f>
        <v>#REF!</v>
      </c>
    </row>
    <row r="21" spans="1:12">
      <c r="B21" t="e">
        <f>③男団形!#REF!</f>
        <v>#REF!</v>
      </c>
      <c r="G21" t="e">
        <f>③女個組!#REF!</f>
        <v>#REF!</v>
      </c>
      <c r="H21" t="e">
        <f>③女個組!#REF!</f>
        <v>#REF!</v>
      </c>
      <c r="I21" t="e">
        <f>③女個組!#REF!</f>
        <v>#REF!</v>
      </c>
      <c r="J21" t="e">
        <f>③女個組!#REF!</f>
        <v>#REF!</v>
      </c>
      <c r="K21" t="str">
        <f>③女個組!X21</f>
        <v/>
      </c>
      <c r="L21" t="str">
        <f>③女個組!Y21</f>
        <v/>
      </c>
    </row>
    <row r="22" spans="1:12">
      <c r="B22">
        <f>③男団形!W18</f>
        <v>0</v>
      </c>
    </row>
    <row r="23" spans="1:12">
      <c r="B23" t="e">
        <f>③男団形!#REF!</f>
        <v>#REF!</v>
      </c>
      <c r="F23" t="s">
        <v>454</v>
      </c>
    </row>
    <row r="24" spans="1:12">
      <c r="B24">
        <f>③男団形!W19</f>
        <v>0</v>
      </c>
      <c r="G24" t="s">
        <v>457</v>
      </c>
    </row>
    <row r="25" spans="1:12">
      <c r="B25" t="e">
        <f>③男団形!#REF!</f>
        <v>#REF!</v>
      </c>
      <c r="G25">
        <f>③男個形!W19</f>
        <v>0</v>
      </c>
      <c r="H25" t="e">
        <f>③男個形!#REF!</f>
        <v>#REF!</v>
      </c>
      <c r="I25" t="e">
        <f>③男個形!#REF!</f>
        <v>#REF!</v>
      </c>
      <c r="J25" t="e">
        <f>③男個形!#REF!</f>
        <v>#REF!</v>
      </c>
    </row>
    <row r="26" spans="1:12">
      <c r="G26">
        <f>③男個形!W20</f>
        <v>0</v>
      </c>
      <c r="H26" t="e">
        <f>③男個形!#REF!</f>
        <v>#REF!</v>
      </c>
      <c r="I26" t="e">
        <f>③男個形!#REF!</f>
        <v>#REF!</v>
      </c>
      <c r="J26" t="e">
        <f>③男個形!#REF!</f>
        <v>#REF!</v>
      </c>
    </row>
    <row r="27" spans="1:12">
      <c r="A27" t="s">
        <v>452</v>
      </c>
      <c r="G27">
        <f>③男個形!W21</f>
        <v>0</v>
      </c>
      <c r="H27" t="e">
        <f>③男個形!#REF!</f>
        <v>#REF!</v>
      </c>
      <c r="I27" t="e">
        <f>③男個形!#REF!</f>
        <v>#REF!</v>
      </c>
      <c r="J27" t="e">
        <f>③男個形!#REF!</f>
        <v>#REF!</v>
      </c>
    </row>
    <row r="28" spans="1:12">
      <c r="B28" t="e">
        <f>③女団組５人制!#REF!</f>
        <v>#REF!</v>
      </c>
      <c r="C28" t="e">
        <f>③女団組５人制!#REF!</f>
        <v>#REF!</v>
      </c>
      <c r="D28" t="e">
        <f>③女団組５人制!#REF!</f>
        <v>#REF!</v>
      </c>
      <c r="G28">
        <f>③男個形!W22</f>
        <v>0</v>
      </c>
      <c r="H28" t="e">
        <f>③男個形!#REF!</f>
        <v>#REF!</v>
      </c>
      <c r="I28" t="e">
        <f>③男個形!#REF!</f>
        <v>#REF!</v>
      </c>
      <c r="J28" t="e">
        <f>③男個形!#REF!</f>
        <v>#REF!</v>
      </c>
    </row>
    <row r="29" spans="1:12">
      <c r="B29" t="e">
        <f>③女団組５人制!#REF!</f>
        <v>#REF!</v>
      </c>
      <c r="G29">
        <f>③男個形!W23</f>
        <v>0</v>
      </c>
      <c r="H29" t="e">
        <f>③男個形!#REF!</f>
        <v>#REF!</v>
      </c>
      <c r="I29" t="e">
        <f>③男個形!#REF!</f>
        <v>#REF!</v>
      </c>
      <c r="J29" t="e">
        <f>③男個形!#REF!</f>
        <v>#REF!</v>
      </c>
    </row>
    <row r="30" spans="1:12">
      <c r="G30">
        <f>③男個形!W24</f>
        <v>0</v>
      </c>
      <c r="H30" t="e">
        <f>③男個形!#REF!</f>
        <v>#REF!</v>
      </c>
      <c r="I30" t="e">
        <f>③男個形!#REF!</f>
        <v>#REF!</v>
      </c>
      <c r="J30" t="e">
        <f>③男個形!#REF!</f>
        <v>#REF!</v>
      </c>
    </row>
    <row r="31" spans="1:12">
      <c r="B31" t="e">
        <f>③女団組５人制!#REF!</f>
        <v>#REF!</v>
      </c>
    </row>
    <row r="32" spans="1:12">
      <c r="B32" t="e">
        <f>③女団組５人制!#REF!</f>
        <v>#REF!</v>
      </c>
      <c r="F32" t="s">
        <v>458</v>
      </c>
    </row>
    <row r="33" spans="1:10">
      <c r="B33" t="e">
        <f>③女団組５人制!#REF!</f>
        <v>#REF!</v>
      </c>
      <c r="G33" t="s">
        <v>457</v>
      </c>
    </row>
    <row r="34" spans="1:10">
      <c r="B34" t="e">
        <f>③女団組５人制!#REF!</f>
        <v>#REF!</v>
      </c>
      <c r="G34">
        <f>③女個形!W19</f>
        <v>0</v>
      </c>
      <c r="H34" t="e">
        <f>③女個形!#REF!</f>
        <v>#REF!</v>
      </c>
      <c r="I34" t="e">
        <f>③女個形!#REF!</f>
        <v>#REF!</v>
      </c>
      <c r="J34" t="e">
        <f>③女個形!#REF!</f>
        <v>#REF!</v>
      </c>
    </row>
    <row r="35" spans="1:10">
      <c r="B35" t="e">
        <f>③女団組５人制!#REF!</f>
        <v>#REF!</v>
      </c>
      <c r="G35">
        <f>③女個形!W20</f>
        <v>0</v>
      </c>
      <c r="H35" t="e">
        <f>③女個形!#REF!</f>
        <v>#REF!</v>
      </c>
      <c r="I35" t="e">
        <f>③女個形!#REF!</f>
        <v>#REF!</v>
      </c>
      <c r="J35" t="e">
        <f>③女個形!#REF!</f>
        <v>#REF!</v>
      </c>
    </row>
    <row r="36" spans="1:10">
      <c r="B36" t="e">
        <f>③女団組５人制!#REF!</f>
        <v>#REF!</v>
      </c>
      <c r="G36">
        <f>③女個形!W21</f>
        <v>0</v>
      </c>
      <c r="H36" t="e">
        <f>③女個形!#REF!</f>
        <v>#REF!</v>
      </c>
      <c r="I36" t="e">
        <f>③女個形!#REF!</f>
        <v>#REF!</v>
      </c>
      <c r="J36" t="e">
        <f>③女個形!#REF!</f>
        <v>#REF!</v>
      </c>
    </row>
    <row r="37" spans="1:10">
      <c r="B37" t="e">
        <f>③女団組５人制!#REF!</f>
        <v>#REF!</v>
      </c>
      <c r="G37">
        <f>③女個形!W22</f>
        <v>0</v>
      </c>
      <c r="H37" t="e">
        <f>③女個形!#REF!</f>
        <v>#REF!</v>
      </c>
      <c r="I37" t="e">
        <f>③女個形!#REF!</f>
        <v>#REF!</v>
      </c>
      <c r="J37" t="e">
        <f>③女個形!#REF!</f>
        <v>#REF!</v>
      </c>
    </row>
    <row r="38" spans="1:10">
      <c r="B38" t="e">
        <f>③女団組５人制!#REF!</f>
        <v>#REF!</v>
      </c>
      <c r="G38">
        <f>③女個形!W23</f>
        <v>0</v>
      </c>
      <c r="H38" t="e">
        <f>③女個形!#REF!</f>
        <v>#REF!</v>
      </c>
      <c r="I38" t="e">
        <f>③女個形!#REF!</f>
        <v>#REF!</v>
      </c>
      <c r="J38" t="e">
        <f>③女個形!#REF!</f>
        <v>#REF!</v>
      </c>
    </row>
    <row r="39" spans="1:10">
      <c r="G39">
        <f>③女個形!W24</f>
        <v>0</v>
      </c>
      <c r="H39" t="e">
        <f>③女個形!#REF!</f>
        <v>#REF!</v>
      </c>
      <c r="I39" t="e">
        <f>③女個形!#REF!</f>
        <v>#REF!</v>
      </c>
      <c r="J39" t="e">
        <f>③女個形!#REF!</f>
        <v>#REF!</v>
      </c>
    </row>
    <row r="40" spans="1:10">
      <c r="A40" t="s">
        <v>453</v>
      </c>
    </row>
    <row r="41" spans="1:10">
      <c r="B41" t="e">
        <f>③女団形!#REF!</f>
        <v>#REF!</v>
      </c>
      <c r="C41" t="e">
        <f>③女団形!#REF!</f>
        <v>#REF!</v>
      </c>
      <c r="D41" t="e">
        <f>③女団形!#REF!</f>
        <v>#REF!</v>
      </c>
    </row>
    <row r="42" spans="1:10">
      <c r="B42" t="e">
        <f>③女団形!#REF!</f>
        <v>#REF!</v>
      </c>
    </row>
    <row r="44" spans="1:10">
      <c r="B44" t="e">
        <f>③女団形!#REF!</f>
        <v>#REF!</v>
      </c>
    </row>
    <row r="45" spans="1:10">
      <c r="B45" t="e">
        <f>③女団形!#REF!</f>
        <v>#REF!</v>
      </c>
    </row>
    <row r="46" spans="1:10">
      <c r="B46" t="e">
        <f>③女団形!#REF!</f>
        <v>#REF!</v>
      </c>
    </row>
    <row r="47" spans="1:10">
      <c r="B47" t="e">
        <f>③女団形!#REF!</f>
        <v>#REF!</v>
      </c>
    </row>
    <row r="48" spans="1:10">
      <c r="B48" t="e">
        <f>③女団形!#REF!</f>
        <v>#REF!</v>
      </c>
    </row>
    <row r="49" spans="2:2">
      <c r="B49" t="e">
        <f>③女団形!#REF!</f>
        <v>#REF!</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14</vt:i4>
      </vt:variant>
    </vt:vector>
  </HeadingPairs>
  <TitlesOfParts>
    <vt:vector size="32" baseType="lpstr">
      <vt:lpstr>申込手順の流れ </vt:lpstr>
      <vt:lpstr>外字について</vt:lpstr>
      <vt:lpstr>②参加校別申込一覧表（大会参加料確認）</vt:lpstr>
      <vt:lpstr>②選手データ</vt:lpstr>
      <vt:lpstr>③男団組５人制</vt:lpstr>
      <vt:lpstr>③男団組３人制</vt:lpstr>
      <vt:lpstr>③男団形</vt:lpstr>
      <vt:lpstr>③女団組５人制</vt:lpstr>
      <vt:lpstr>③女団組３人制</vt:lpstr>
      <vt:lpstr>③女団形</vt:lpstr>
      <vt:lpstr>③男個組</vt:lpstr>
      <vt:lpstr>③女個組</vt:lpstr>
      <vt:lpstr>③男個形</vt:lpstr>
      <vt:lpstr>③女個形</vt:lpstr>
      <vt:lpstr>④ゼッケン申込書 </vt:lpstr>
      <vt:lpstr>⑤ゼッケン代金振込連絡用紙</vt:lpstr>
      <vt:lpstr>第１R形名</vt:lpstr>
      <vt:lpstr>LINK</vt:lpstr>
      <vt:lpstr>'②参加校別申込一覧表（大会参加料確認）'!Print_Area</vt:lpstr>
      <vt:lpstr>②選手データ!Print_Area</vt:lpstr>
      <vt:lpstr>③女個形!Print_Area</vt:lpstr>
      <vt:lpstr>③女個組!Print_Area</vt:lpstr>
      <vt:lpstr>③女団形!Print_Area</vt:lpstr>
      <vt:lpstr>③女団組３人制!Print_Area</vt:lpstr>
      <vt:lpstr>③女団組５人制!Print_Area</vt:lpstr>
      <vt:lpstr>③男個形!Print_Area</vt:lpstr>
      <vt:lpstr>③男個組!Print_Area</vt:lpstr>
      <vt:lpstr>③男団形!Print_Area</vt:lpstr>
      <vt:lpstr>③男団組３人制!Print_Area</vt:lpstr>
      <vt:lpstr>③男団組５人制!Print_Area</vt:lpstr>
      <vt:lpstr>'④ゼッケン申込書 '!Print_Area</vt:lpstr>
      <vt:lpstr>⑤ゼッケン代金振込連絡用紙!Print_Area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空手道専門部 神奈川高体連</cp:lastModifiedBy>
  <cp:lastPrinted>2025-01-21T01:52:18Z</cp:lastPrinted>
  <dcterms:created xsi:type="dcterms:W3CDTF">2013-10-03T09:06:02Z</dcterms:created>
  <dcterms:modified xsi:type="dcterms:W3CDTF">2025-01-21T01:59:34Z</dcterms:modified>
</cp:coreProperties>
</file>